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'1.Ведомость'!$A$1:$D$277</definedName>
  </definedNames>
  <calcPr calcId="162913" iterate="1"/>
</workbook>
</file>

<file path=xl/calcChain.xml><?xml version="1.0" encoding="utf-8"?>
<calcChain xmlns="http://schemas.openxmlformats.org/spreadsheetml/2006/main">
  <c r="BZ273" i="9" l="1"/>
  <c r="BZ270" i="9"/>
  <c r="D268" i="9"/>
  <c r="H464" i="1"/>
  <c r="D267" i="9"/>
  <c r="H463" i="1"/>
  <c r="D265" i="9"/>
  <c r="H461" i="1"/>
  <c r="D264" i="9"/>
  <c r="H460" i="1"/>
  <c r="D263" i="9"/>
  <c r="H459" i="1"/>
  <c r="D261" i="9"/>
  <c r="H457" i="1"/>
  <c r="D260" i="9"/>
  <c r="H456" i="1"/>
  <c r="D259" i="9"/>
  <c r="H455" i="1"/>
  <c r="D257" i="9"/>
  <c r="H453" i="1"/>
  <c r="D256" i="9"/>
  <c r="H452" i="1"/>
  <c r="D254" i="9"/>
  <c r="H450" i="1"/>
  <c r="D253" i="9"/>
  <c r="H449" i="1"/>
  <c r="D252" i="9"/>
  <c r="H448" i="1"/>
  <c r="D251" i="9"/>
  <c r="H447" i="1"/>
  <c r="D249" i="9"/>
  <c r="H445" i="1"/>
  <c r="D247" i="9"/>
  <c r="H443" i="1"/>
  <c r="D245" i="9"/>
  <c r="H441" i="1"/>
  <c r="D243" i="9"/>
  <c r="H439" i="1"/>
  <c r="D242" i="9"/>
  <c r="H438" i="1"/>
  <c r="D241" i="9"/>
  <c r="H437" i="1"/>
  <c r="D239" i="9"/>
  <c r="H435" i="1"/>
  <c r="D237" i="9"/>
  <c r="H433" i="1"/>
  <c r="D235" i="9"/>
  <c r="H431" i="1"/>
  <c r="D233" i="9"/>
  <c r="H429" i="1"/>
  <c r="D231" i="9"/>
  <c r="H427" i="1"/>
  <c r="D230" i="9"/>
  <c r="H426" i="1"/>
  <c r="D228" i="9"/>
  <c r="H424" i="1"/>
  <c r="D226" i="9"/>
  <c r="H422" i="1"/>
  <c r="D221" i="9"/>
  <c r="H385" i="1"/>
  <c r="D220" i="9"/>
  <c r="H384" i="1"/>
  <c r="D218" i="9"/>
  <c r="H382" i="1"/>
  <c r="D217" i="9"/>
  <c r="H381" i="1"/>
  <c r="D216" i="9"/>
  <c r="H380" i="1"/>
  <c r="D214" i="9"/>
  <c r="H378" i="1"/>
  <c r="D213" i="9"/>
  <c r="H377" i="1"/>
  <c r="D212" i="9"/>
  <c r="H376" i="1"/>
  <c r="D210" i="9"/>
  <c r="H374" i="1"/>
  <c r="D209" i="9"/>
  <c r="H373" i="1"/>
  <c r="D208" i="9"/>
  <c r="H372" i="1"/>
  <c r="D207" i="9"/>
  <c r="H371" i="1"/>
  <c r="D205" i="9"/>
  <c r="H369" i="1"/>
  <c r="D204" i="9"/>
  <c r="H368" i="1"/>
  <c r="D202" i="9"/>
  <c r="H366" i="1"/>
  <c r="D200" i="9"/>
  <c r="H364" i="1"/>
  <c r="D198" i="9"/>
  <c r="H362" i="1"/>
  <c r="D196" i="9"/>
  <c r="H360" i="1"/>
  <c r="D195" i="9"/>
  <c r="H359" i="1"/>
  <c r="D194" i="9"/>
  <c r="H358" i="1"/>
  <c r="D192" i="9"/>
  <c r="H356" i="1"/>
  <c r="D190" i="9"/>
  <c r="H354" i="1"/>
  <c r="D188" i="9"/>
  <c r="H352" i="1"/>
  <c r="D186" i="9"/>
  <c r="H350" i="1"/>
  <c r="D184" i="9"/>
  <c r="H348" i="1"/>
  <c r="D183" i="9"/>
  <c r="H347" i="1"/>
  <c r="D181" i="9"/>
  <c r="H345" i="1"/>
  <c r="D179" i="9"/>
  <c r="H343" i="1"/>
  <c r="D174" i="9"/>
  <c r="H306" i="1"/>
  <c r="D173" i="9"/>
  <c r="H305" i="1"/>
  <c r="D172" i="9"/>
  <c r="H304" i="1"/>
  <c r="D170" i="9"/>
  <c r="H302" i="1"/>
  <c r="D169" i="9"/>
  <c r="H301" i="1"/>
  <c r="D168" i="9"/>
  <c r="H300" i="1"/>
  <c r="D166" i="9"/>
  <c r="H298" i="1"/>
  <c r="D165" i="9"/>
  <c r="H297" i="1"/>
  <c r="D164" i="9"/>
  <c r="H296" i="1"/>
  <c r="D162" i="9"/>
  <c r="H294" i="1"/>
  <c r="D160" i="9"/>
  <c r="H292" i="1"/>
  <c r="D158" i="9"/>
  <c r="H290" i="1"/>
  <c r="D156" i="9"/>
  <c r="H288" i="1"/>
  <c r="D155" i="9"/>
  <c r="H287" i="1"/>
  <c r="D154" i="9"/>
  <c r="H286" i="1"/>
  <c r="D153" i="9"/>
  <c r="H285" i="1"/>
  <c r="D151" i="9"/>
  <c r="H283" i="1"/>
  <c r="D149" i="9"/>
  <c r="H281" i="1"/>
  <c r="D147" i="9"/>
  <c r="H279" i="1"/>
  <c r="D145" i="9"/>
  <c r="H277" i="1"/>
  <c r="D144" i="9"/>
  <c r="H276" i="1"/>
  <c r="D139" i="9"/>
  <c r="H239" i="1"/>
  <c r="D138" i="9"/>
  <c r="H238" i="1"/>
  <c r="D137" i="9"/>
  <c r="H237" i="1"/>
  <c r="D135" i="9"/>
  <c r="H235" i="1"/>
  <c r="D134" i="9"/>
  <c r="H234" i="1"/>
  <c r="D133" i="9"/>
  <c r="H233" i="1"/>
  <c r="D131" i="9"/>
  <c r="H231" i="1"/>
  <c r="D129" i="9"/>
  <c r="H229" i="1"/>
  <c r="D128" i="9"/>
  <c r="H228" i="1"/>
  <c r="D127" i="9"/>
  <c r="H227" i="1"/>
  <c r="D125" i="9"/>
  <c r="H225" i="1"/>
  <c r="D124" i="9"/>
  <c r="H224" i="1"/>
  <c r="D123" i="9"/>
  <c r="H223" i="1"/>
  <c r="D122" i="9"/>
  <c r="H222" i="1"/>
  <c r="D120" i="9"/>
  <c r="H220" i="1"/>
  <c r="D118" i="9"/>
  <c r="H218" i="1"/>
  <c r="D116" i="9"/>
  <c r="H216" i="1"/>
  <c r="D115" i="9"/>
  <c r="H215" i="1"/>
  <c r="D110" i="9"/>
  <c r="H178" i="1"/>
  <c r="D109" i="9"/>
  <c r="H177" i="1"/>
  <c r="D108" i="9"/>
  <c r="H176" i="1"/>
  <c r="D106" i="9"/>
  <c r="H174" i="1"/>
  <c r="D105" i="9"/>
  <c r="H173" i="1"/>
  <c r="D104" i="9"/>
  <c r="H172" i="1"/>
  <c r="D102" i="9"/>
  <c r="H170" i="1"/>
  <c r="D101" i="9"/>
  <c r="H169" i="1"/>
  <c r="D100" i="9"/>
  <c r="H168" i="1"/>
  <c r="D98" i="9"/>
  <c r="H166" i="1"/>
  <c r="D96" i="9"/>
  <c r="H164" i="1"/>
  <c r="D94" i="9"/>
  <c r="H162" i="1"/>
  <c r="D93" i="9"/>
  <c r="H161" i="1"/>
  <c r="D92" i="9"/>
  <c r="H160" i="1"/>
  <c r="D90" i="9"/>
  <c r="H158" i="1"/>
  <c r="D88" i="9"/>
  <c r="H156" i="1"/>
  <c r="D86" i="9"/>
  <c r="H154" i="1"/>
  <c r="D85" i="9"/>
  <c r="H153" i="1"/>
  <c r="D80" i="9"/>
  <c r="H116" i="1"/>
  <c r="D79" i="9"/>
  <c r="H115" i="1"/>
  <c r="D78" i="9"/>
  <c r="H114" i="1"/>
  <c r="D76" i="9"/>
  <c r="H112" i="1"/>
  <c r="D75" i="9"/>
  <c r="H111" i="1"/>
  <c r="D74" i="9"/>
  <c r="H110" i="1"/>
  <c r="D72" i="9"/>
  <c r="H108" i="1"/>
  <c r="D71" i="9"/>
  <c r="H107" i="1"/>
  <c r="D70" i="9"/>
  <c r="H106" i="1"/>
  <c r="D68" i="9"/>
  <c r="H104" i="1"/>
  <c r="D66" i="9"/>
  <c r="H102" i="1"/>
  <c r="D64" i="9"/>
  <c r="H100" i="1"/>
  <c r="D63" i="9"/>
  <c r="H99" i="1"/>
  <c r="D62" i="9"/>
  <c r="H98" i="1"/>
  <c r="D60" i="9"/>
  <c r="H96" i="1"/>
  <c r="D58" i="9"/>
  <c r="H94" i="1"/>
  <c r="D56" i="9"/>
  <c r="H92" i="1"/>
  <c r="D55" i="9"/>
  <c r="H91" i="1"/>
  <c r="D50" i="9"/>
  <c r="H54" i="1"/>
  <c r="D49" i="9"/>
  <c r="H53" i="1"/>
  <c r="D48" i="9"/>
  <c r="H52" i="1"/>
  <c r="D46" i="9"/>
  <c r="H50" i="1"/>
  <c r="D45" i="9"/>
  <c r="H49" i="1"/>
  <c r="D44" i="9"/>
  <c r="H48" i="1"/>
  <c r="D42" i="9"/>
  <c r="H46" i="1"/>
  <c r="D41" i="9"/>
  <c r="H45" i="1"/>
  <c r="D40" i="9"/>
  <c r="H44" i="1"/>
  <c r="D38" i="9"/>
  <c r="H42" i="1"/>
  <c r="D36" i="9"/>
  <c r="H40" i="1"/>
  <c r="D34" i="9"/>
  <c r="H38" i="1"/>
  <c r="D33" i="9"/>
  <c r="H37" i="1"/>
  <c r="D32" i="9"/>
  <c r="H36" i="1"/>
  <c r="D30" i="9"/>
  <c r="H34" i="1"/>
  <c r="D28" i="9"/>
  <c r="H32" i="1"/>
  <c r="D26" i="9"/>
  <c r="H30" i="1"/>
  <c r="D25" i="9"/>
  <c r="H29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1" i="3"/>
  <c r="Y1" i="3"/>
  <c r="CV1" i="3" s="1"/>
  <c r="CU1" i="3"/>
  <c r="CY1" i="3"/>
  <c r="CZ1" i="3"/>
  <c r="DB1" i="3" s="1"/>
  <c r="DA1" i="3"/>
  <c r="DC1" i="3"/>
  <c r="A2" i="3"/>
  <c r="Y2" i="3"/>
  <c r="CX2" i="3"/>
  <c r="DI2" i="3" s="1"/>
  <c r="DJ2" i="3" s="1"/>
  <c r="CY2" i="3"/>
  <c r="CZ2" i="3"/>
  <c r="DA2" i="3"/>
  <c r="DB2" i="3"/>
  <c r="DC2" i="3"/>
  <c r="DH2" i="3"/>
  <c r="A3" i="3"/>
  <c r="Y3" i="3"/>
  <c r="CW3" i="3" s="1"/>
  <c r="CY3" i="3"/>
  <c r="CZ3" i="3"/>
  <c r="DB3" i="3" s="1"/>
  <c r="DA3" i="3"/>
  <c r="DC3" i="3"/>
  <c r="A4" i="3"/>
  <c r="Y4" i="3"/>
  <c r="CW4" i="3"/>
  <c r="CX4" i="3"/>
  <c r="DI4" i="3" s="1"/>
  <c r="CY4" i="3"/>
  <c r="CZ4" i="3"/>
  <c r="DA4" i="3"/>
  <c r="DB4" i="3"/>
  <c r="DC4" i="3"/>
  <c r="DH4" i="3"/>
  <c r="A5" i="3"/>
  <c r="Y5" i="3"/>
  <c r="CW5" i="3" s="1"/>
  <c r="CY5" i="3"/>
  <c r="CZ5" i="3"/>
  <c r="DB5" i="3" s="1"/>
  <c r="DA5" i="3"/>
  <c r="DC5" i="3"/>
  <c r="A6" i="3"/>
  <c r="Y6" i="3"/>
  <c r="CX6" i="3"/>
  <c r="DF6" i="3" s="1"/>
  <c r="DJ6" i="3" s="1"/>
  <c r="CY6" i="3"/>
  <c r="CZ6" i="3"/>
  <c r="DA6" i="3"/>
  <c r="DB6" i="3"/>
  <c r="DC6" i="3"/>
  <c r="DH6" i="3"/>
  <c r="DI6" i="3"/>
  <c r="A7" i="3"/>
  <c r="Y7" i="3"/>
  <c r="CX7" i="3"/>
  <c r="DI7" i="3" s="1"/>
  <c r="CY7" i="3"/>
  <c r="CZ7" i="3"/>
  <c r="DA7" i="3"/>
  <c r="DB7" i="3"/>
  <c r="DC7" i="3"/>
  <c r="DH7" i="3"/>
  <c r="A8" i="3"/>
  <c r="Y8" i="3"/>
  <c r="CX8" i="3" s="1"/>
  <c r="CY8" i="3"/>
  <c r="CZ8" i="3"/>
  <c r="DB8" i="3" s="1"/>
  <c r="DA8" i="3"/>
  <c r="DC8" i="3"/>
  <c r="A9" i="3"/>
  <c r="Y9" i="3"/>
  <c r="CX9" i="3" s="1"/>
  <c r="CY9" i="3"/>
  <c r="CZ9" i="3"/>
  <c r="DB9" i="3" s="1"/>
  <c r="DA9" i="3"/>
  <c r="DC9" i="3"/>
  <c r="A10" i="3"/>
  <c r="Y10" i="3"/>
  <c r="CU10" i="3"/>
  <c r="CV10" i="3"/>
  <c r="CX10" i="3"/>
  <c r="DI10" i="3" s="1"/>
  <c r="DJ10" i="3" s="1"/>
  <c r="CY10" i="3"/>
  <c r="CZ10" i="3"/>
  <c r="DB10" i="3" s="1"/>
  <c r="DA10" i="3"/>
  <c r="DC10" i="3"/>
  <c r="DF10" i="3"/>
  <c r="DG10" i="3"/>
  <c r="DH10" i="3"/>
  <c r="A11" i="3"/>
  <c r="Y11" i="3"/>
  <c r="CX11" i="3" s="1"/>
  <c r="CY11" i="3"/>
  <c r="CZ11" i="3"/>
  <c r="DB11" i="3" s="1"/>
  <c r="DA11" i="3"/>
  <c r="DC11" i="3"/>
  <c r="A12" i="3"/>
  <c r="Y12" i="3"/>
  <c r="CX12" i="3"/>
  <c r="DF12" i="3" s="1"/>
  <c r="DJ12" i="3" s="1"/>
  <c r="CY12" i="3"/>
  <c r="CZ12" i="3"/>
  <c r="DA12" i="3"/>
  <c r="DB12" i="3"/>
  <c r="DC12" i="3"/>
  <c r="DH12" i="3"/>
  <c r="DI12" i="3"/>
  <c r="A13" i="3"/>
  <c r="Y13" i="3"/>
  <c r="CX13" i="3"/>
  <c r="DI13" i="3" s="1"/>
  <c r="CY13" i="3"/>
  <c r="CZ13" i="3"/>
  <c r="DA13" i="3"/>
  <c r="DB13" i="3"/>
  <c r="DC13" i="3"/>
  <c r="DH13" i="3"/>
  <c r="A14" i="3"/>
  <c r="Y14" i="3"/>
  <c r="CV14" i="3" s="1"/>
  <c r="CU14" i="3"/>
  <c r="CY14" i="3"/>
  <c r="CZ14" i="3"/>
  <c r="DA14" i="3"/>
  <c r="DB14" i="3"/>
  <c r="DC14" i="3"/>
  <c r="A15" i="3"/>
  <c r="Y15" i="3"/>
  <c r="CX15" i="3"/>
  <c r="DI15" i="3" s="1"/>
  <c r="DJ15" i="3" s="1"/>
  <c r="CY15" i="3"/>
  <c r="CZ15" i="3"/>
  <c r="DA15" i="3"/>
  <c r="DB15" i="3"/>
  <c r="DC15" i="3"/>
  <c r="DH15" i="3"/>
  <c r="A16" i="3"/>
  <c r="Y16" i="3"/>
  <c r="CW16" i="3" s="1"/>
  <c r="CY16" i="3"/>
  <c r="CZ16" i="3"/>
  <c r="DB16" i="3" s="1"/>
  <c r="DA16" i="3"/>
  <c r="DC16" i="3"/>
  <c r="A17" i="3"/>
  <c r="Y17" i="3"/>
  <c r="CW17" i="3"/>
  <c r="CX17" i="3"/>
  <c r="DI17" i="3" s="1"/>
  <c r="CY17" i="3"/>
  <c r="CZ17" i="3"/>
  <c r="DA17" i="3"/>
  <c r="DB17" i="3"/>
  <c r="DC17" i="3"/>
  <c r="DH17" i="3"/>
  <c r="A18" i="3"/>
  <c r="Y18" i="3"/>
  <c r="CX18" i="3" s="1"/>
  <c r="CY18" i="3"/>
  <c r="CZ18" i="3"/>
  <c r="DB18" i="3" s="1"/>
  <c r="DA18" i="3"/>
  <c r="DC18" i="3"/>
  <c r="A19" i="3"/>
  <c r="Y19" i="3"/>
  <c r="CX19" i="3" s="1"/>
  <c r="CY19" i="3"/>
  <c r="CZ19" i="3"/>
  <c r="DB19" i="3" s="1"/>
  <c r="DA19" i="3"/>
  <c r="DC19" i="3"/>
  <c r="A20" i="3"/>
  <c r="Y20" i="3"/>
  <c r="CX20" i="3"/>
  <c r="DF20" i="3" s="1"/>
  <c r="DJ20" i="3" s="1"/>
  <c r="CY20" i="3"/>
  <c r="CZ20" i="3"/>
  <c r="DA20" i="3"/>
  <c r="DB20" i="3"/>
  <c r="DC20" i="3"/>
  <c r="DH20" i="3"/>
  <c r="DI20" i="3"/>
  <c r="A21" i="3"/>
  <c r="Y21" i="3"/>
  <c r="CV21" i="3" s="1"/>
  <c r="CU21" i="3"/>
  <c r="CY21" i="3"/>
  <c r="CZ21" i="3"/>
  <c r="DB21" i="3" s="1"/>
  <c r="DA21" i="3"/>
  <c r="DC21" i="3"/>
  <c r="A22" i="3"/>
  <c r="Y22" i="3"/>
  <c r="CX22" i="3"/>
  <c r="DF22" i="3" s="1"/>
  <c r="CY22" i="3"/>
  <c r="CZ22" i="3"/>
  <c r="DA22" i="3"/>
  <c r="DB22" i="3"/>
  <c r="DC22" i="3"/>
  <c r="DH22" i="3"/>
  <c r="DI22" i="3"/>
  <c r="DJ22" i="3" s="1"/>
  <c r="A23" i="3"/>
  <c r="Y23" i="3"/>
  <c r="CX23" i="3" s="1"/>
  <c r="CW23" i="3"/>
  <c r="CY23" i="3"/>
  <c r="CZ23" i="3"/>
  <c r="DB23" i="3" s="1"/>
  <c r="DA23" i="3"/>
  <c r="DC23" i="3"/>
  <c r="A24" i="3"/>
  <c r="Y24" i="3"/>
  <c r="CW24" i="3" s="1"/>
  <c r="CX24" i="3"/>
  <c r="DF24" i="3" s="1"/>
  <c r="CY24" i="3"/>
  <c r="CZ24" i="3"/>
  <c r="DA24" i="3"/>
  <c r="DB24" i="3"/>
  <c r="DC24" i="3"/>
  <c r="DH24" i="3"/>
  <c r="DI24" i="3"/>
  <c r="A25" i="3"/>
  <c r="Y25" i="3"/>
  <c r="CX25" i="3"/>
  <c r="DI25" i="3" s="1"/>
  <c r="CY25" i="3"/>
  <c r="CZ25" i="3"/>
  <c r="DA25" i="3"/>
  <c r="DB25" i="3"/>
  <c r="DC25" i="3"/>
  <c r="DH25" i="3"/>
  <c r="A26" i="3"/>
  <c r="Y26" i="3"/>
  <c r="CX26" i="3" s="1"/>
  <c r="CY26" i="3"/>
  <c r="CZ26" i="3"/>
  <c r="DB26" i="3" s="1"/>
  <c r="DA26" i="3"/>
  <c r="DC26" i="3"/>
  <c r="A27" i="3"/>
  <c r="Y27" i="3"/>
  <c r="CX27" i="3" s="1"/>
  <c r="CY27" i="3"/>
  <c r="CZ27" i="3"/>
  <c r="DB27" i="3" s="1"/>
  <c r="DA27" i="3"/>
  <c r="DC27" i="3"/>
  <c r="A28" i="3"/>
  <c r="Y28" i="3"/>
  <c r="CX28" i="3"/>
  <c r="DF28" i="3" s="1"/>
  <c r="DJ28" i="3" s="1"/>
  <c r="CY28" i="3"/>
  <c r="CZ28" i="3"/>
  <c r="DA28" i="3"/>
  <c r="DB28" i="3"/>
  <c r="DC28" i="3"/>
  <c r="DH28" i="3"/>
  <c r="DI28" i="3"/>
  <c r="A29" i="3"/>
  <c r="Y29" i="3"/>
  <c r="CX29" i="3"/>
  <c r="DI29" i="3" s="1"/>
  <c r="CY29" i="3"/>
  <c r="CZ29" i="3"/>
  <c r="DA29" i="3"/>
  <c r="DB29" i="3"/>
  <c r="DC29" i="3"/>
  <c r="DH29" i="3"/>
  <c r="A30" i="3"/>
  <c r="Y30" i="3"/>
  <c r="CX30" i="3" s="1"/>
  <c r="CY30" i="3"/>
  <c r="CZ30" i="3"/>
  <c r="DB30" i="3" s="1"/>
  <c r="DA30" i="3"/>
  <c r="DC30" i="3"/>
  <c r="A31" i="3"/>
  <c r="Y31" i="3"/>
  <c r="CU31" i="3"/>
  <c r="CV31" i="3"/>
  <c r="CX31" i="3"/>
  <c r="DI31" i="3" s="1"/>
  <c r="DJ31" i="3" s="1"/>
  <c r="CY31" i="3"/>
  <c r="CZ31" i="3"/>
  <c r="DA31" i="3"/>
  <c r="DB31" i="3"/>
  <c r="DC31" i="3"/>
  <c r="DH31" i="3"/>
  <c r="A32" i="3"/>
  <c r="Y32" i="3"/>
  <c r="CX32" i="3" s="1"/>
  <c r="CY32" i="3"/>
  <c r="CZ32" i="3"/>
  <c r="DB32" i="3" s="1"/>
  <c r="DA32" i="3"/>
  <c r="DC32" i="3"/>
  <c r="A33" i="3"/>
  <c r="Y33" i="3"/>
  <c r="CW33" i="3" s="1"/>
  <c r="CX33" i="3"/>
  <c r="DF33" i="3" s="1"/>
  <c r="CY33" i="3"/>
  <c r="CZ33" i="3"/>
  <c r="DA33" i="3"/>
  <c r="DB33" i="3"/>
  <c r="DC33" i="3"/>
  <c r="DH33" i="3"/>
  <c r="DI33" i="3"/>
  <c r="A34" i="3"/>
  <c r="Y34" i="3"/>
  <c r="CX34" i="3" s="1"/>
  <c r="DG34" i="3" s="1"/>
  <c r="DJ34" i="3" s="1"/>
  <c r="CW34" i="3"/>
  <c r="CY34" i="3"/>
  <c r="CZ34" i="3"/>
  <c r="DB34" i="3" s="1"/>
  <c r="DA34" i="3"/>
  <c r="DC34" i="3"/>
  <c r="A35" i="3"/>
  <c r="Y35" i="3"/>
  <c r="CW35" i="3"/>
  <c r="CX35" i="3"/>
  <c r="DF35" i="3" s="1"/>
  <c r="CY35" i="3"/>
  <c r="CZ35" i="3"/>
  <c r="DA35" i="3"/>
  <c r="DB35" i="3"/>
  <c r="DC35" i="3"/>
  <c r="DH35" i="3"/>
  <c r="DI35" i="3"/>
  <c r="A36" i="3"/>
  <c r="Y36" i="3"/>
  <c r="CX36" i="3" s="1"/>
  <c r="CY36" i="3"/>
  <c r="CZ36" i="3"/>
  <c r="DB36" i="3" s="1"/>
  <c r="DA36" i="3"/>
  <c r="DC36" i="3"/>
  <c r="A37" i="3"/>
  <c r="Y37" i="3"/>
  <c r="CX37" i="3"/>
  <c r="DG37" i="3" s="1"/>
  <c r="CY37" i="3"/>
  <c r="CZ37" i="3"/>
  <c r="DB37" i="3" s="1"/>
  <c r="DA37" i="3"/>
  <c r="DC37" i="3"/>
  <c r="DF37" i="3"/>
  <c r="DJ37" i="3" s="1"/>
  <c r="DH37" i="3"/>
  <c r="DI37" i="3"/>
  <c r="A38" i="3"/>
  <c r="Y38" i="3"/>
  <c r="CX38" i="3"/>
  <c r="CY38" i="3"/>
  <c r="CZ38" i="3"/>
  <c r="DA38" i="3"/>
  <c r="DB38" i="3"/>
  <c r="DC38" i="3"/>
  <c r="DH38" i="3"/>
  <c r="DI38" i="3"/>
  <c r="A39" i="3"/>
  <c r="Y39" i="3"/>
  <c r="CX39" i="3"/>
  <c r="CY39" i="3"/>
  <c r="CZ39" i="3"/>
  <c r="DA39" i="3"/>
  <c r="DB39" i="3"/>
  <c r="DC39" i="3"/>
  <c r="A40" i="3"/>
  <c r="Y40" i="3"/>
  <c r="CX40" i="3" s="1"/>
  <c r="DF40" i="3" s="1"/>
  <c r="DJ40" i="3" s="1"/>
  <c r="CY40" i="3"/>
  <c r="CZ40" i="3"/>
  <c r="DB40" i="3" s="1"/>
  <c r="DA40" i="3"/>
  <c r="DC40" i="3"/>
  <c r="A41" i="3"/>
  <c r="Y41" i="3"/>
  <c r="CX41" i="3"/>
  <c r="DG41" i="3" s="1"/>
  <c r="CY41" i="3"/>
  <c r="CZ41" i="3"/>
  <c r="DB41" i="3" s="1"/>
  <c r="DA41" i="3"/>
  <c r="DC41" i="3"/>
  <c r="DF41" i="3"/>
  <c r="DJ41" i="3" s="1"/>
  <c r="DH41" i="3"/>
  <c r="DI41" i="3"/>
  <c r="A42" i="3"/>
  <c r="Y42" i="3"/>
  <c r="CX42" i="3"/>
  <c r="CY42" i="3"/>
  <c r="CZ42" i="3"/>
  <c r="DA42" i="3"/>
  <c r="DB42" i="3"/>
  <c r="DC42" i="3"/>
  <c r="DH42" i="3"/>
  <c r="DI42" i="3"/>
  <c r="A43" i="3"/>
  <c r="Y43" i="3"/>
  <c r="CU43" i="3"/>
  <c r="CY43" i="3"/>
  <c r="CZ43" i="3"/>
  <c r="DB43" i="3" s="1"/>
  <c r="DA43" i="3"/>
  <c r="DC43" i="3"/>
  <c r="A44" i="3"/>
  <c r="Y44" i="3"/>
  <c r="CX44" i="3"/>
  <c r="CY44" i="3"/>
  <c r="CZ44" i="3"/>
  <c r="DA44" i="3"/>
  <c r="DB44" i="3"/>
  <c r="DC44" i="3"/>
  <c r="DH44" i="3"/>
  <c r="A45" i="3"/>
  <c r="Y45" i="3"/>
  <c r="CX45" i="3" s="1"/>
  <c r="DH45" i="3" s="1"/>
  <c r="CW45" i="3"/>
  <c r="CY45" i="3"/>
  <c r="CZ45" i="3"/>
  <c r="DB45" i="3" s="1"/>
  <c r="DA45" i="3"/>
  <c r="DC45" i="3"/>
  <c r="DG45" i="3"/>
  <c r="DI45" i="3"/>
  <c r="DJ45" i="3"/>
  <c r="A46" i="3"/>
  <c r="Y46" i="3"/>
  <c r="CW46" i="3"/>
  <c r="CX46" i="3"/>
  <c r="DF46" i="3" s="1"/>
  <c r="CY46" i="3"/>
  <c r="CZ46" i="3"/>
  <c r="DA46" i="3"/>
  <c r="DB46" i="3"/>
  <c r="DC46" i="3"/>
  <c r="DI46" i="3"/>
  <c r="A47" i="3"/>
  <c r="Y47" i="3"/>
  <c r="CW47" i="3"/>
  <c r="CX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X49" i="3"/>
  <c r="DF49" i="3" s="1"/>
  <c r="DJ49" i="3" s="1"/>
  <c r="CY49" i="3"/>
  <c r="CZ49" i="3"/>
  <c r="DA49" i="3"/>
  <c r="DB49" i="3"/>
  <c r="DC49" i="3"/>
  <c r="DH49" i="3"/>
  <c r="DI49" i="3"/>
  <c r="A50" i="3"/>
  <c r="Y50" i="3"/>
  <c r="CX50" i="3"/>
  <c r="CY50" i="3"/>
  <c r="CZ50" i="3"/>
  <c r="DA50" i="3"/>
  <c r="DB50" i="3"/>
  <c r="DC50" i="3"/>
  <c r="DH50" i="3"/>
  <c r="A51" i="3"/>
  <c r="Y51" i="3"/>
  <c r="CX51" i="3" s="1"/>
  <c r="CY51" i="3"/>
  <c r="CZ51" i="3"/>
  <c r="DB51" i="3" s="1"/>
  <c r="DA51" i="3"/>
  <c r="DC51" i="3"/>
  <c r="DG51" i="3"/>
  <c r="A52" i="3"/>
  <c r="Y52" i="3"/>
  <c r="CX52" i="3" s="1"/>
  <c r="DF52" i="3" s="1"/>
  <c r="CY52" i="3"/>
  <c r="CZ52" i="3"/>
  <c r="DB52" i="3" s="1"/>
  <c r="DA52" i="3"/>
  <c r="DC52" i="3"/>
  <c r="DJ52" i="3"/>
  <c r="A53" i="3"/>
  <c r="Y53" i="3"/>
  <c r="CX53" i="3"/>
  <c r="DF53" i="3" s="1"/>
  <c r="DJ53" i="3" s="1"/>
  <c r="CY53" i="3"/>
  <c r="CZ53" i="3"/>
  <c r="DA53" i="3"/>
  <c r="DB53" i="3"/>
  <c r="DC53" i="3"/>
  <c r="DH53" i="3"/>
  <c r="DI53" i="3"/>
  <c r="A54" i="3"/>
  <c r="Y54" i="3"/>
  <c r="CX54" i="3"/>
  <c r="DH54" i="3" s="1"/>
  <c r="CY54" i="3"/>
  <c r="CZ54" i="3"/>
  <c r="DA54" i="3"/>
  <c r="DB54" i="3"/>
  <c r="DC54" i="3"/>
  <c r="A55" i="3"/>
  <c r="Y55" i="3"/>
  <c r="CU55" i="3"/>
  <c r="CY55" i="3"/>
  <c r="CZ55" i="3"/>
  <c r="DA55" i="3"/>
  <c r="DB55" i="3"/>
  <c r="DC55" i="3"/>
  <c r="A56" i="3"/>
  <c r="Y56" i="3"/>
  <c r="CX56" i="3"/>
  <c r="CY56" i="3"/>
  <c r="CZ56" i="3"/>
  <c r="DA56" i="3"/>
  <c r="DB56" i="3"/>
  <c r="DC56" i="3"/>
  <c r="DH56" i="3"/>
  <c r="A57" i="3"/>
  <c r="Y57" i="3"/>
  <c r="CY57" i="3"/>
  <c r="CZ57" i="3"/>
  <c r="DB57" i="3" s="1"/>
  <c r="DA57" i="3"/>
  <c r="DC57" i="3"/>
  <c r="A58" i="3"/>
  <c r="Y58" i="3"/>
  <c r="CW58" i="3"/>
  <c r="CX58" i="3"/>
  <c r="DH58" i="3" s="1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W60" i="3"/>
  <c r="CX60" i="3"/>
  <c r="CY60" i="3"/>
  <c r="CZ60" i="3"/>
  <c r="DA60" i="3"/>
  <c r="DB60" i="3"/>
  <c r="DC60" i="3"/>
  <c r="DH60" i="3"/>
  <c r="A61" i="3"/>
  <c r="Y61" i="3"/>
  <c r="CY61" i="3"/>
  <c r="CZ61" i="3"/>
  <c r="DB61" i="3" s="1"/>
  <c r="DA61" i="3"/>
  <c r="DC61" i="3"/>
  <c r="A62" i="3"/>
  <c r="Y62" i="3"/>
  <c r="CX62" i="3"/>
  <c r="DF62" i="3" s="1"/>
  <c r="DJ62" i="3" s="1"/>
  <c r="CY62" i="3"/>
  <c r="CZ62" i="3"/>
  <c r="DA62" i="3"/>
  <c r="DB62" i="3"/>
  <c r="DC62" i="3"/>
  <c r="DH62" i="3"/>
  <c r="DI62" i="3"/>
  <c r="A63" i="3"/>
  <c r="Y63" i="3"/>
  <c r="CX63" i="3"/>
  <c r="CY63" i="3"/>
  <c r="CZ63" i="3"/>
  <c r="DA63" i="3"/>
  <c r="DB63" i="3"/>
  <c r="DC63" i="3"/>
  <c r="DH63" i="3"/>
  <c r="A64" i="3"/>
  <c r="Y64" i="3"/>
  <c r="CX64" i="3" s="1"/>
  <c r="DG64" i="3" s="1"/>
  <c r="CY64" i="3"/>
  <c r="CZ64" i="3"/>
  <c r="DB64" i="3" s="1"/>
  <c r="DA64" i="3"/>
  <c r="DC64" i="3"/>
  <c r="A65" i="3"/>
  <c r="Y65" i="3"/>
  <c r="CX65" i="3" s="1"/>
  <c r="DF65" i="3" s="1"/>
  <c r="DJ65" i="3" s="1"/>
  <c r="CY65" i="3"/>
  <c r="CZ65" i="3"/>
  <c r="DB65" i="3" s="1"/>
  <c r="DA65" i="3"/>
  <c r="DC65" i="3"/>
  <c r="A66" i="3"/>
  <c r="Y66" i="3"/>
  <c r="CX66" i="3"/>
  <c r="DF66" i="3" s="1"/>
  <c r="DJ66" i="3" s="1"/>
  <c r="CY66" i="3"/>
  <c r="CZ66" i="3"/>
  <c r="DA66" i="3"/>
  <c r="DB66" i="3"/>
  <c r="DC66" i="3"/>
  <c r="DH66" i="3"/>
  <c r="DI66" i="3"/>
  <c r="A67" i="3"/>
  <c r="Y67" i="3"/>
  <c r="CX67" i="3"/>
  <c r="CY67" i="3"/>
  <c r="CZ67" i="3"/>
  <c r="DA67" i="3"/>
  <c r="DB67" i="3"/>
  <c r="DC67" i="3"/>
  <c r="A68" i="3"/>
  <c r="Y68" i="3"/>
  <c r="CX68" i="3" s="1"/>
  <c r="CY68" i="3"/>
  <c r="CZ68" i="3"/>
  <c r="DB68" i="3" s="1"/>
  <c r="DA68" i="3"/>
  <c r="DC68" i="3"/>
  <c r="A69" i="3"/>
  <c r="Y69" i="3"/>
  <c r="CX69" i="3" s="1"/>
  <c r="CY69" i="3"/>
  <c r="CZ69" i="3"/>
  <c r="DB69" i="3" s="1"/>
  <c r="DA69" i="3"/>
  <c r="DC69" i="3"/>
  <c r="DF69" i="3"/>
  <c r="DJ69" i="3" s="1"/>
  <c r="A70" i="3"/>
  <c r="Y70" i="3"/>
  <c r="CU70" i="3"/>
  <c r="CV70" i="3"/>
  <c r="CX70" i="3"/>
  <c r="DI70" i="3" s="1"/>
  <c r="CY70" i="3"/>
  <c r="CZ70" i="3"/>
  <c r="DB70" i="3" s="1"/>
  <c r="DA70" i="3"/>
  <c r="DC70" i="3"/>
  <c r="DF70" i="3"/>
  <c r="DG70" i="3"/>
  <c r="DH70" i="3"/>
  <c r="DJ70" i="3"/>
  <c r="A71" i="3"/>
  <c r="Y71" i="3"/>
  <c r="CX71" i="3" s="1"/>
  <c r="CY71" i="3"/>
  <c r="CZ71" i="3"/>
  <c r="DB71" i="3" s="1"/>
  <c r="DA71" i="3"/>
  <c r="DC71" i="3"/>
  <c r="A72" i="3"/>
  <c r="Y72" i="3"/>
  <c r="CW72" i="3"/>
  <c r="CX72" i="3"/>
  <c r="CY72" i="3"/>
  <c r="CZ72" i="3"/>
  <c r="DA72" i="3"/>
  <c r="DB72" i="3"/>
  <c r="DC72" i="3"/>
  <c r="DG72" i="3"/>
  <c r="DJ72" i="3" s="1"/>
  <c r="DH72" i="3"/>
  <c r="A73" i="3"/>
  <c r="Y73" i="3"/>
  <c r="CX73" i="3" s="1"/>
  <c r="CY73" i="3"/>
  <c r="CZ73" i="3"/>
  <c r="DB73" i="3" s="1"/>
  <c r="DA73" i="3"/>
  <c r="DC73" i="3"/>
  <c r="A74" i="3"/>
  <c r="Y74" i="3"/>
  <c r="CX74" i="3" s="1"/>
  <c r="DF74" i="3" s="1"/>
  <c r="CY74" i="3"/>
  <c r="CZ74" i="3"/>
  <c r="DB74" i="3" s="1"/>
  <c r="DA74" i="3"/>
  <c r="DC74" i="3"/>
  <c r="DJ74" i="3"/>
  <c r="A75" i="3"/>
  <c r="Y75" i="3"/>
  <c r="CX75" i="3"/>
  <c r="CY75" i="3"/>
  <c r="CZ75" i="3"/>
  <c r="DA75" i="3"/>
  <c r="DB75" i="3"/>
  <c r="DC75" i="3"/>
  <c r="DH75" i="3"/>
  <c r="DI75" i="3"/>
  <c r="A76" i="3"/>
  <c r="Y76" i="3"/>
  <c r="CX76" i="3" s="1"/>
  <c r="CY76" i="3"/>
  <c r="CZ76" i="3"/>
  <c r="DA76" i="3"/>
  <c r="DB76" i="3"/>
  <c r="DC76" i="3"/>
  <c r="A77" i="3"/>
  <c r="Y77" i="3"/>
  <c r="CV77" i="3" s="1"/>
  <c r="CU77" i="3"/>
  <c r="CX77" i="3"/>
  <c r="CY77" i="3"/>
  <c r="CZ77" i="3"/>
  <c r="DA77" i="3"/>
  <c r="DB77" i="3"/>
  <c r="DC77" i="3"/>
  <c r="A78" i="3"/>
  <c r="Y78" i="3"/>
  <c r="CX78" i="3" s="1"/>
  <c r="DG78" i="3" s="1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X80" i="3"/>
  <c r="DH80" i="3" s="1"/>
  <c r="CY80" i="3"/>
  <c r="CZ80" i="3"/>
  <c r="DA80" i="3"/>
  <c r="DB80" i="3"/>
  <c r="DC80" i="3"/>
  <c r="DI80" i="3"/>
  <c r="A81" i="3"/>
  <c r="Y81" i="3"/>
  <c r="CX81" i="3" s="1"/>
  <c r="CY81" i="3"/>
  <c r="CZ81" i="3"/>
  <c r="DA81" i="3"/>
  <c r="DB81" i="3"/>
  <c r="DC81" i="3"/>
  <c r="A82" i="3"/>
  <c r="Y82" i="3"/>
  <c r="CX82" i="3" s="1"/>
  <c r="CY82" i="3"/>
  <c r="CZ82" i="3"/>
  <c r="DB82" i="3" s="1"/>
  <c r="DA82" i="3"/>
  <c r="DC82" i="3"/>
  <c r="A83" i="3"/>
  <c r="Y83" i="3"/>
  <c r="CX83" i="3" s="1"/>
  <c r="DF83" i="3" s="1"/>
  <c r="DJ83" i="3" s="1"/>
  <c r="CY83" i="3"/>
  <c r="CZ83" i="3"/>
  <c r="DB83" i="3" s="1"/>
  <c r="DA83" i="3"/>
  <c r="DC83" i="3"/>
  <c r="A84" i="3"/>
  <c r="Y84" i="3"/>
  <c r="CU84" i="3"/>
  <c r="CV84" i="3"/>
  <c r="CX84" i="3"/>
  <c r="DI84" i="3" s="1"/>
  <c r="CY84" i="3"/>
  <c r="CZ84" i="3"/>
  <c r="DB84" i="3" s="1"/>
  <c r="DA84" i="3"/>
  <c r="DC84" i="3"/>
  <c r="DF84" i="3"/>
  <c r="DG84" i="3"/>
  <c r="DH84" i="3"/>
  <c r="DJ84" i="3"/>
  <c r="A85" i="3"/>
  <c r="Y85" i="3"/>
  <c r="CX85" i="3" s="1"/>
  <c r="DH85" i="3" s="1"/>
  <c r="CY85" i="3"/>
  <c r="CZ85" i="3"/>
  <c r="DB85" i="3" s="1"/>
  <c r="DA85" i="3"/>
  <c r="DC85" i="3"/>
  <c r="DF85" i="3"/>
  <c r="DG85" i="3"/>
  <c r="DI85" i="3"/>
  <c r="DJ85" i="3" s="1"/>
  <c r="A86" i="3"/>
  <c r="Y86" i="3"/>
  <c r="CW86" i="3"/>
  <c r="CX86" i="3"/>
  <c r="DF86" i="3" s="1"/>
  <c r="CY86" i="3"/>
  <c r="CZ86" i="3"/>
  <c r="DA86" i="3"/>
  <c r="DB86" i="3"/>
  <c r="DC86" i="3"/>
  <c r="DG86" i="3"/>
  <c r="DH86" i="3"/>
  <c r="DI86" i="3"/>
  <c r="DJ86" i="3"/>
  <c r="A87" i="3"/>
  <c r="Y87" i="3"/>
  <c r="CW87" i="3" s="1"/>
  <c r="CX87" i="3"/>
  <c r="DH87" i="3" s="1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X89" i="3" s="1"/>
  <c r="CY89" i="3"/>
  <c r="CZ89" i="3"/>
  <c r="DB89" i="3" s="1"/>
  <c r="DA89" i="3"/>
  <c r="DC89" i="3"/>
  <c r="DI89" i="3"/>
  <c r="A90" i="3"/>
  <c r="Y90" i="3"/>
  <c r="CX90" i="3"/>
  <c r="DH90" i="3" s="1"/>
  <c r="CY90" i="3"/>
  <c r="CZ90" i="3"/>
  <c r="DA90" i="3"/>
  <c r="DB90" i="3"/>
  <c r="DC90" i="3"/>
  <c r="A91" i="3"/>
  <c r="Y91" i="3"/>
  <c r="CX91" i="3" s="1"/>
  <c r="DG91" i="3" s="1"/>
  <c r="CY91" i="3"/>
  <c r="CZ91" i="3"/>
  <c r="DA91" i="3"/>
  <c r="DB91" i="3"/>
  <c r="DC91" i="3"/>
  <c r="A92" i="3"/>
  <c r="Y92" i="3"/>
  <c r="CX92" i="3" s="1"/>
  <c r="CY92" i="3"/>
  <c r="CZ92" i="3"/>
  <c r="DB92" i="3" s="1"/>
  <c r="DA92" i="3"/>
  <c r="DC92" i="3"/>
  <c r="DF92" i="3"/>
  <c r="DJ92" i="3" s="1"/>
  <c r="A93" i="3"/>
  <c r="Y93" i="3"/>
  <c r="CU93" i="3"/>
  <c r="CV93" i="3"/>
  <c r="CX93" i="3"/>
  <c r="DI93" i="3" s="1"/>
  <c r="DJ93" i="3" s="1"/>
  <c r="CY93" i="3"/>
  <c r="CZ93" i="3"/>
  <c r="DA93" i="3"/>
  <c r="DB93" i="3"/>
  <c r="DC93" i="3"/>
  <c r="DG93" i="3"/>
  <c r="DH93" i="3"/>
  <c r="A94" i="3"/>
  <c r="Y94" i="3"/>
  <c r="CX94" i="3" s="1"/>
  <c r="CY94" i="3"/>
  <c r="CZ94" i="3"/>
  <c r="DB94" i="3" s="1"/>
  <c r="DA94" i="3"/>
  <c r="DC94" i="3"/>
  <c r="DF94" i="3"/>
  <c r="DJ94" i="3" s="1"/>
  <c r="A95" i="3"/>
  <c r="Y95" i="3"/>
  <c r="CX95" i="3" s="1"/>
  <c r="CY95" i="3"/>
  <c r="CZ95" i="3"/>
  <c r="DB95" i="3" s="1"/>
  <c r="DA95" i="3"/>
  <c r="DC95" i="3"/>
  <c r="DI95" i="3"/>
  <c r="A96" i="3"/>
  <c r="Y96" i="3"/>
  <c r="CX96" i="3"/>
  <c r="DH96" i="3" s="1"/>
  <c r="CY96" i="3"/>
  <c r="CZ96" i="3"/>
  <c r="DA96" i="3"/>
  <c r="DB96" i="3"/>
  <c r="DC96" i="3"/>
  <c r="A97" i="3"/>
  <c r="Y97" i="3"/>
  <c r="CU97" i="3"/>
  <c r="CY97" i="3"/>
  <c r="CZ97" i="3"/>
  <c r="DB97" i="3" s="1"/>
  <c r="DA97" i="3"/>
  <c r="DC97" i="3"/>
  <c r="A98" i="3"/>
  <c r="Y98" i="3"/>
  <c r="CX98" i="3"/>
  <c r="CY98" i="3"/>
  <c r="CZ98" i="3"/>
  <c r="DA98" i="3"/>
  <c r="DB98" i="3"/>
  <c r="DC98" i="3"/>
  <c r="DH98" i="3"/>
  <c r="A99" i="3"/>
  <c r="Y99" i="3"/>
  <c r="CY99" i="3"/>
  <c r="CZ99" i="3"/>
  <c r="DB99" i="3" s="1"/>
  <c r="DA99" i="3"/>
  <c r="DC99" i="3"/>
  <c r="A100" i="3"/>
  <c r="Y100" i="3"/>
  <c r="CW100" i="3" s="1"/>
  <c r="CX100" i="3"/>
  <c r="CY100" i="3"/>
  <c r="CZ100" i="3"/>
  <c r="DA100" i="3"/>
  <c r="DB100" i="3"/>
  <c r="DC100" i="3"/>
  <c r="DH100" i="3"/>
  <c r="DI100" i="3"/>
  <c r="A101" i="3"/>
  <c r="Y101" i="3"/>
  <c r="CX101" i="3" s="1"/>
  <c r="CY101" i="3"/>
  <c r="CZ101" i="3"/>
  <c r="DA101" i="3"/>
  <c r="DB101" i="3"/>
  <c r="DC101" i="3"/>
  <c r="DH101" i="3"/>
  <c r="A102" i="3"/>
  <c r="Y102" i="3"/>
  <c r="CX102" i="3" s="1"/>
  <c r="DF102" i="3" s="1"/>
  <c r="DJ102" i="3" s="1"/>
  <c r="CY102" i="3"/>
  <c r="CZ102" i="3"/>
  <c r="DB102" i="3" s="1"/>
  <c r="DA102" i="3"/>
  <c r="DC102" i="3"/>
  <c r="DG102" i="3"/>
  <c r="A103" i="3"/>
  <c r="Y103" i="3"/>
  <c r="CX103" i="3" s="1"/>
  <c r="CY103" i="3"/>
  <c r="CZ103" i="3"/>
  <c r="DB103" i="3" s="1"/>
  <c r="DA103" i="3"/>
  <c r="DC103" i="3"/>
  <c r="DF103" i="3"/>
  <c r="DJ103" i="3" s="1"/>
  <c r="DI103" i="3"/>
  <c r="A104" i="3"/>
  <c r="Y104" i="3"/>
  <c r="CU104" i="3"/>
  <c r="CV104" i="3"/>
  <c r="CX104" i="3"/>
  <c r="DI104" i="3" s="1"/>
  <c r="CY104" i="3"/>
  <c r="CZ104" i="3"/>
  <c r="DB104" i="3" s="1"/>
  <c r="DA104" i="3"/>
  <c r="DC104" i="3"/>
  <c r="DF104" i="3"/>
  <c r="DG104" i="3"/>
  <c r="DH104" i="3"/>
  <c r="DJ104" i="3"/>
  <c r="A105" i="3"/>
  <c r="Y105" i="3"/>
  <c r="CX105" i="3" s="1"/>
  <c r="DI105" i="3" s="1"/>
  <c r="CY105" i="3"/>
  <c r="CZ105" i="3"/>
  <c r="DB105" i="3" s="1"/>
  <c r="DA105" i="3"/>
  <c r="DC105" i="3"/>
  <c r="DF105" i="3"/>
  <c r="DJ105" i="3"/>
  <c r="A106" i="3"/>
  <c r="Y106" i="3"/>
  <c r="CW106" i="3"/>
  <c r="CX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X108" i="3"/>
  <c r="CY108" i="3"/>
  <c r="CZ108" i="3"/>
  <c r="DA108" i="3"/>
  <c r="DB108" i="3"/>
  <c r="DC108" i="3"/>
  <c r="DH108" i="3"/>
  <c r="DI108" i="3"/>
  <c r="A109" i="3"/>
  <c r="Y109" i="3"/>
  <c r="CX109" i="3" s="1"/>
  <c r="DH109" i="3" s="1"/>
  <c r="CY109" i="3"/>
  <c r="CZ109" i="3"/>
  <c r="DA109" i="3"/>
  <c r="DB109" i="3"/>
  <c r="DC109" i="3"/>
  <c r="A110" i="3"/>
  <c r="Y110" i="3"/>
  <c r="CX110" i="3"/>
  <c r="CY110" i="3"/>
  <c r="CZ110" i="3"/>
  <c r="DA110" i="3"/>
  <c r="DB110" i="3"/>
  <c r="DC110" i="3"/>
  <c r="DH110" i="3"/>
  <c r="A111" i="3"/>
  <c r="Y111" i="3"/>
  <c r="CX111" i="3" s="1"/>
  <c r="DH111" i="3" s="1"/>
  <c r="CY111" i="3"/>
  <c r="CZ111" i="3"/>
  <c r="DB111" i="3" s="1"/>
  <c r="DA111" i="3"/>
  <c r="DC111" i="3"/>
  <c r="DF111" i="3"/>
  <c r="DJ111" i="3" s="1"/>
  <c r="DG111" i="3"/>
  <c r="DI111" i="3"/>
  <c r="A112" i="3"/>
  <c r="Y112" i="3"/>
  <c r="CX112" i="3"/>
  <c r="DG112" i="3" s="1"/>
  <c r="CY112" i="3"/>
  <c r="CZ112" i="3"/>
  <c r="DB112" i="3" s="1"/>
  <c r="DA112" i="3"/>
  <c r="DC112" i="3"/>
  <c r="DF112" i="3"/>
  <c r="DJ112" i="3" s="1"/>
  <c r="DH112" i="3"/>
  <c r="DI112" i="3"/>
  <c r="A113" i="3"/>
  <c r="Y113" i="3"/>
  <c r="CX113" i="3"/>
  <c r="DF113" i="3" s="1"/>
  <c r="DJ113" i="3" s="1"/>
  <c r="CY113" i="3"/>
  <c r="CZ113" i="3"/>
  <c r="DA113" i="3"/>
  <c r="DB113" i="3"/>
  <c r="DC113" i="3"/>
  <c r="DG113" i="3"/>
  <c r="DI113" i="3"/>
  <c r="A114" i="3"/>
  <c r="Y114" i="3"/>
  <c r="CU114" i="3"/>
  <c r="CY114" i="3"/>
  <c r="CZ114" i="3"/>
  <c r="DB114" i="3" s="1"/>
  <c r="DA114" i="3"/>
  <c r="DC114" i="3"/>
  <c r="A115" i="3"/>
  <c r="Y115" i="3"/>
  <c r="CX115" i="3"/>
  <c r="DF115" i="3" s="1"/>
  <c r="CY115" i="3"/>
  <c r="CZ115" i="3"/>
  <c r="DA115" i="3"/>
  <c r="DB115" i="3"/>
  <c r="DC115" i="3"/>
  <c r="DG115" i="3"/>
  <c r="DI115" i="3"/>
  <c r="DJ115" i="3" s="1"/>
  <c r="A116" i="3"/>
  <c r="Y116" i="3"/>
  <c r="CY116" i="3"/>
  <c r="CZ116" i="3"/>
  <c r="DB116" i="3" s="1"/>
  <c r="DA116" i="3"/>
  <c r="DC116" i="3"/>
  <c r="A117" i="3"/>
  <c r="Y117" i="3"/>
  <c r="CW117" i="3"/>
  <c r="CX117" i="3"/>
  <c r="DF117" i="3" s="1"/>
  <c r="CY117" i="3"/>
  <c r="CZ117" i="3"/>
  <c r="DA117" i="3"/>
  <c r="DB117" i="3"/>
  <c r="DC117" i="3"/>
  <c r="DH117" i="3"/>
  <c r="DI117" i="3"/>
  <c r="A118" i="3"/>
  <c r="Y118" i="3"/>
  <c r="CX118" i="3" s="1"/>
  <c r="DH118" i="3" s="1"/>
  <c r="CW118" i="3"/>
  <c r="CY118" i="3"/>
  <c r="CZ118" i="3"/>
  <c r="DB118" i="3" s="1"/>
  <c r="DA118" i="3"/>
  <c r="DC118" i="3"/>
  <c r="DF118" i="3"/>
  <c r="DG118" i="3"/>
  <c r="DI118" i="3"/>
  <c r="DJ118" i="3"/>
  <c r="A119" i="3"/>
  <c r="Y119" i="3"/>
  <c r="CW119" i="3"/>
  <c r="CX119" i="3"/>
  <c r="CY119" i="3"/>
  <c r="CZ119" i="3"/>
  <c r="DA119" i="3"/>
  <c r="DB119" i="3"/>
  <c r="DC119" i="3"/>
  <c r="A120" i="3"/>
  <c r="Y120" i="3"/>
  <c r="CX120" i="3" s="1"/>
  <c r="CY120" i="3"/>
  <c r="CZ120" i="3"/>
  <c r="DB120" i="3" s="1"/>
  <c r="DA120" i="3"/>
  <c r="DC120" i="3"/>
  <c r="A121" i="3"/>
  <c r="Y121" i="3"/>
  <c r="CX121" i="3" s="1"/>
  <c r="DH121" i="3" s="1"/>
  <c r="CY121" i="3"/>
  <c r="CZ121" i="3"/>
  <c r="DB121" i="3" s="1"/>
  <c r="DA121" i="3"/>
  <c r="DC121" i="3"/>
  <c r="DG121" i="3"/>
  <c r="DI121" i="3"/>
  <c r="A122" i="3"/>
  <c r="Y122" i="3"/>
  <c r="CX122" i="3"/>
  <c r="DG122" i="3" s="1"/>
  <c r="CY122" i="3"/>
  <c r="CZ122" i="3"/>
  <c r="DB122" i="3" s="1"/>
  <c r="DA122" i="3"/>
  <c r="DC122" i="3"/>
  <c r="DF122" i="3"/>
  <c r="DJ122" i="3" s="1"/>
  <c r="DH122" i="3"/>
  <c r="A123" i="3"/>
  <c r="Y123" i="3"/>
  <c r="CX123" i="3" s="1"/>
  <c r="DI123" i="3" s="1"/>
  <c r="CY123" i="3"/>
  <c r="CZ123" i="3"/>
  <c r="DB123" i="3" s="1"/>
  <c r="DA123" i="3"/>
  <c r="DC123" i="3"/>
  <c r="A124" i="3"/>
  <c r="Y124" i="3"/>
  <c r="CX124" i="3"/>
  <c r="DH124" i="3" s="1"/>
  <c r="CY124" i="3"/>
  <c r="CZ124" i="3"/>
  <c r="DA124" i="3"/>
  <c r="DB124" i="3"/>
  <c r="DC124" i="3"/>
  <c r="A125" i="3"/>
  <c r="Y125" i="3"/>
  <c r="CX125" i="3" s="1"/>
  <c r="DG125" i="3" s="1"/>
  <c r="CY125" i="3"/>
  <c r="CZ125" i="3"/>
  <c r="DA125" i="3"/>
  <c r="DB125" i="3"/>
  <c r="DC125" i="3"/>
  <c r="A126" i="3"/>
  <c r="Y126" i="3"/>
  <c r="CV126" i="3" s="1"/>
  <c r="CU126" i="3"/>
  <c r="CX126" i="3"/>
  <c r="CY126" i="3"/>
  <c r="CZ126" i="3"/>
  <c r="DA126" i="3"/>
  <c r="DB126" i="3"/>
  <c r="DC126" i="3"/>
  <c r="DH126" i="3"/>
  <c r="A127" i="3"/>
  <c r="Y127" i="3"/>
  <c r="CX127" i="3" s="1"/>
  <c r="CY127" i="3"/>
  <c r="CZ127" i="3"/>
  <c r="DA127" i="3"/>
  <c r="DB127" i="3"/>
  <c r="DC127" i="3"/>
  <c r="DG127" i="3"/>
  <c r="A128" i="3"/>
  <c r="Y128" i="3"/>
  <c r="CX128" i="3" s="1"/>
  <c r="CW128" i="3"/>
  <c r="CY128" i="3"/>
  <c r="CZ128" i="3"/>
  <c r="DB128" i="3" s="1"/>
  <c r="DA128" i="3"/>
  <c r="DC128" i="3"/>
  <c r="DI128" i="3"/>
  <c r="A129" i="3"/>
  <c r="Y129" i="3"/>
  <c r="CW129" i="3"/>
  <c r="CX129" i="3"/>
  <c r="DF129" i="3" s="1"/>
  <c r="CY129" i="3"/>
  <c r="CZ129" i="3"/>
  <c r="DA129" i="3"/>
  <c r="DB129" i="3"/>
  <c r="DC129" i="3"/>
  <c r="DG129" i="3"/>
  <c r="DJ129" i="3" s="1"/>
  <c r="DH129" i="3"/>
  <c r="DI129" i="3"/>
  <c r="A130" i="3"/>
  <c r="Y130" i="3"/>
  <c r="CX130" i="3" s="1"/>
  <c r="CW130" i="3"/>
  <c r="CY130" i="3"/>
  <c r="CZ130" i="3"/>
  <c r="DB130" i="3" s="1"/>
  <c r="DA130" i="3"/>
  <c r="DC130" i="3"/>
  <c r="DI130" i="3"/>
  <c r="A131" i="3"/>
  <c r="Y131" i="3"/>
  <c r="CW131" i="3"/>
  <c r="CX131" i="3"/>
  <c r="DF131" i="3" s="1"/>
  <c r="CY131" i="3"/>
  <c r="CZ131" i="3"/>
  <c r="DA131" i="3"/>
  <c r="DB131" i="3"/>
  <c r="DC131" i="3"/>
  <c r="DG131" i="3"/>
  <c r="DJ131" i="3" s="1"/>
  <c r="DH131" i="3"/>
  <c r="DI131" i="3"/>
  <c r="A132" i="3"/>
  <c r="Y132" i="3"/>
  <c r="CX132" i="3"/>
  <c r="DG132" i="3" s="1"/>
  <c r="CY132" i="3"/>
  <c r="CZ132" i="3"/>
  <c r="DB132" i="3" s="1"/>
  <c r="DA132" i="3"/>
  <c r="DC132" i="3"/>
  <c r="DF132" i="3"/>
  <c r="DJ132" i="3" s="1"/>
  <c r="DH132" i="3"/>
  <c r="A133" i="3"/>
  <c r="Y133" i="3"/>
  <c r="CX133" i="3" s="1"/>
  <c r="DI133" i="3" s="1"/>
  <c r="CY133" i="3"/>
  <c r="CZ133" i="3"/>
  <c r="DB133" i="3" s="1"/>
  <c r="DA133" i="3"/>
  <c r="DC133" i="3"/>
  <c r="A134" i="3"/>
  <c r="Y134" i="3"/>
  <c r="CX134" i="3"/>
  <c r="DH134" i="3" s="1"/>
  <c r="CY134" i="3"/>
  <c r="CZ134" i="3"/>
  <c r="DA134" i="3"/>
  <c r="DB134" i="3"/>
  <c r="DC134" i="3"/>
  <c r="A135" i="3"/>
  <c r="Y135" i="3"/>
  <c r="CX135" i="3" s="1"/>
  <c r="DG135" i="3" s="1"/>
  <c r="CY135" i="3"/>
  <c r="CZ135" i="3"/>
  <c r="DA135" i="3"/>
  <c r="DB135" i="3"/>
  <c r="DC135" i="3"/>
  <c r="A136" i="3"/>
  <c r="Y136" i="3"/>
  <c r="CX136" i="3"/>
  <c r="DG136" i="3" s="1"/>
  <c r="CY136" i="3"/>
  <c r="CZ136" i="3"/>
  <c r="DB136" i="3" s="1"/>
  <c r="DA136" i="3"/>
  <c r="DC136" i="3"/>
  <c r="DF136" i="3"/>
  <c r="DH136" i="3"/>
  <c r="DJ136" i="3"/>
  <c r="A137" i="3"/>
  <c r="Y137" i="3"/>
  <c r="CX137" i="3" s="1"/>
  <c r="CY137" i="3"/>
  <c r="CZ137" i="3"/>
  <c r="DB137" i="3" s="1"/>
  <c r="DA137" i="3"/>
  <c r="DC137" i="3"/>
  <c r="DI137" i="3"/>
  <c r="A138" i="3"/>
  <c r="Y138" i="3"/>
  <c r="CU138" i="3"/>
  <c r="CV138" i="3"/>
  <c r="CX138" i="3"/>
  <c r="DG138" i="3" s="1"/>
  <c r="CY138" i="3"/>
  <c r="CZ138" i="3"/>
  <c r="DB138" i="3" s="1"/>
  <c r="DA138" i="3"/>
  <c r="DC138" i="3"/>
  <c r="DF138" i="3"/>
  <c r="DH138" i="3"/>
  <c r="A139" i="3"/>
  <c r="Y139" i="3"/>
  <c r="CX139" i="3" s="1"/>
  <c r="CY139" i="3"/>
  <c r="CZ139" i="3"/>
  <c r="DB139" i="3" s="1"/>
  <c r="DA139" i="3"/>
  <c r="DC139" i="3"/>
  <c r="DI139" i="3"/>
  <c r="DJ139" i="3" s="1"/>
  <c r="A140" i="3"/>
  <c r="Y140" i="3"/>
  <c r="CW140" i="3"/>
  <c r="CX140" i="3"/>
  <c r="DF140" i="3" s="1"/>
  <c r="CY140" i="3"/>
  <c r="CZ140" i="3"/>
  <c r="DA140" i="3"/>
  <c r="DB140" i="3"/>
  <c r="DC140" i="3"/>
  <c r="DG140" i="3"/>
  <c r="DJ140" i="3" s="1"/>
  <c r="DH140" i="3"/>
  <c r="DI140" i="3"/>
  <c r="A141" i="3"/>
  <c r="Y141" i="3"/>
  <c r="CX141" i="3" s="1"/>
  <c r="DI141" i="3" s="1"/>
  <c r="CW141" i="3"/>
  <c r="CY141" i="3"/>
  <c r="CZ141" i="3"/>
  <c r="DB141" i="3" s="1"/>
  <c r="DA141" i="3"/>
  <c r="DC141" i="3"/>
  <c r="A142" i="3"/>
  <c r="Y142" i="3"/>
  <c r="CW142" i="3"/>
  <c r="CX142" i="3"/>
  <c r="DF142" i="3" s="1"/>
  <c r="CY142" i="3"/>
  <c r="CZ142" i="3"/>
  <c r="DA142" i="3"/>
  <c r="DB142" i="3"/>
  <c r="DC142" i="3"/>
  <c r="DG142" i="3"/>
  <c r="DJ142" i="3" s="1"/>
  <c r="DH142" i="3"/>
  <c r="DI142" i="3"/>
  <c r="A143" i="3"/>
  <c r="Y143" i="3"/>
  <c r="CX143" i="3" s="1"/>
  <c r="DI143" i="3" s="1"/>
  <c r="CW143" i="3"/>
  <c r="CY143" i="3"/>
  <c r="CZ143" i="3"/>
  <c r="DB143" i="3" s="1"/>
  <c r="DA143" i="3"/>
  <c r="DC143" i="3"/>
  <c r="A144" i="3"/>
  <c r="Y144" i="3"/>
  <c r="CW144" i="3"/>
  <c r="CX144" i="3"/>
  <c r="DF144" i="3" s="1"/>
  <c r="CY144" i="3"/>
  <c r="CZ144" i="3"/>
  <c r="DA144" i="3"/>
  <c r="DB144" i="3"/>
  <c r="DC144" i="3"/>
  <c r="DG144" i="3"/>
  <c r="DJ144" i="3" s="1"/>
  <c r="DH144" i="3"/>
  <c r="DI144" i="3"/>
  <c r="A145" i="3"/>
  <c r="Y145" i="3"/>
  <c r="CX145" i="3"/>
  <c r="DG145" i="3" s="1"/>
  <c r="CY145" i="3"/>
  <c r="CZ145" i="3"/>
  <c r="DB145" i="3" s="1"/>
  <c r="DA145" i="3"/>
  <c r="DC145" i="3"/>
  <c r="DF145" i="3"/>
  <c r="DH145" i="3"/>
  <c r="DJ145" i="3"/>
  <c r="A146" i="3"/>
  <c r="Y146" i="3"/>
  <c r="CX146" i="3" s="1"/>
  <c r="CY146" i="3"/>
  <c r="CZ146" i="3"/>
  <c r="DB146" i="3" s="1"/>
  <c r="DA146" i="3"/>
  <c r="DC146" i="3"/>
  <c r="DI146" i="3"/>
  <c r="A147" i="3"/>
  <c r="Y147" i="3"/>
  <c r="CX147" i="3"/>
  <c r="CY147" i="3"/>
  <c r="CZ147" i="3"/>
  <c r="DA147" i="3"/>
  <c r="DB147" i="3"/>
  <c r="DC147" i="3"/>
  <c r="DH147" i="3"/>
  <c r="A148" i="3"/>
  <c r="Y148" i="3"/>
  <c r="CX148" i="3" s="1"/>
  <c r="CY148" i="3"/>
  <c r="CZ148" i="3"/>
  <c r="DA148" i="3"/>
  <c r="DB148" i="3"/>
  <c r="DC148" i="3"/>
  <c r="DG148" i="3"/>
  <c r="A149" i="3"/>
  <c r="Y149" i="3"/>
  <c r="CX149" i="3"/>
  <c r="DG149" i="3" s="1"/>
  <c r="CY149" i="3"/>
  <c r="CZ149" i="3"/>
  <c r="DB149" i="3" s="1"/>
  <c r="DA149" i="3"/>
  <c r="DC149" i="3"/>
  <c r="DF149" i="3"/>
  <c r="DJ149" i="3" s="1"/>
  <c r="DH149" i="3"/>
  <c r="A150" i="3"/>
  <c r="Y150" i="3"/>
  <c r="CX150" i="3" s="1"/>
  <c r="DI150" i="3" s="1"/>
  <c r="CY150" i="3"/>
  <c r="CZ150" i="3"/>
  <c r="DB150" i="3" s="1"/>
  <c r="DA150" i="3"/>
  <c r="DC150" i="3"/>
  <c r="A151" i="3"/>
  <c r="Y151" i="3"/>
  <c r="CX151" i="3"/>
  <c r="DH151" i="3" s="1"/>
  <c r="CY151" i="3"/>
  <c r="CZ151" i="3"/>
  <c r="DA151" i="3"/>
  <c r="DB151" i="3"/>
  <c r="DC151" i="3"/>
  <c r="A152" i="3"/>
  <c r="Y152" i="3"/>
  <c r="CX152" i="3" s="1"/>
  <c r="DG152" i="3" s="1"/>
  <c r="CY152" i="3"/>
  <c r="CZ152" i="3"/>
  <c r="DA152" i="3"/>
  <c r="DB152" i="3"/>
  <c r="DC152" i="3"/>
  <c r="A153" i="3"/>
  <c r="Y153" i="3"/>
  <c r="CV153" i="3" s="1"/>
  <c r="CU153" i="3"/>
  <c r="CX153" i="3"/>
  <c r="CY153" i="3"/>
  <c r="CZ153" i="3"/>
  <c r="DA153" i="3"/>
  <c r="DB153" i="3"/>
  <c r="DC153" i="3"/>
  <c r="DH153" i="3"/>
  <c r="A154" i="3"/>
  <c r="Y154" i="3"/>
  <c r="CX154" i="3" s="1"/>
  <c r="CY154" i="3"/>
  <c r="CZ154" i="3"/>
  <c r="DA154" i="3"/>
  <c r="DB154" i="3"/>
  <c r="DC154" i="3"/>
  <c r="DG154" i="3"/>
  <c r="A155" i="3"/>
  <c r="Y155" i="3"/>
  <c r="CX155" i="3" s="1"/>
  <c r="CW155" i="3"/>
  <c r="CY155" i="3"/>
  <c r="CZ155" i="3"/>
  <c r="DB155" i="3" s="1"/>
  <c r="DA155" i="3"/>
  <c r="DC155" i="3"/>
  <c r="DI155" i="3"/>
  <c r="A156" i="3"/>
  <c r="Y156" i="3"/>
  <c r="CX156" i="3"/>
  <c r="CY156" i="3"/>
  <c r="CZ156" i="3"/>
  <c r="DA156" i="3"/>
  <c r="DB156" i="3"/>
  <c r="DC156" i="3"/>
  <c r="A157" i="3"/>
  <c r="Y157" i="3"/>
  <c r="CX157" i="3" s="1"/>
  <c r="CY157" i="3"/>
  <c r="CZ157" i="3"/>
  <c r="DA157" i="3"/>
  <c r="DB157" i="3"/>
  <c r="DC157" i="3"/>
  <c r="A158" i="3"/>
  <c r="Y158" i="3"/>
  <c r="CX158" i="3"/>
  <c r="DG158" i="3" s="1"/>
  <c r="CY158" i="3"/>
  <c r="CZ158" i="3"/>
  <c r="DB158" i="3" s="1"/>
  <c r="DA158" i="3"/>
  <c r="DC158" i="3"/>
  <c r="DF158" i="3"/>
  <c r="DH158" i="3"/>
  <c r="DJ158" i="3"/>
  <c r="A159" i="3"/>
  <c r="Y159" i="3"/>
  <c r="CX159" i="3" s="1"/>
  <c r="CY159" i="3"/>
  <c r="CZ159" i="3"/>
  <c r="DB159" i="3" s="1"/>
  <c r="DA159" i="3"/>
  <c r="DC159" i="3"/>
  <c r="DI159" i="3"/>
  <c r="A160" i="3"/>
  <c r="Y160" i="3"/>
  <c r="CU160" i="3"/>
  <c r="CV160" i="3"/>
  <c r="CX160" i="3"/>
  <c r="DG160" i="3" s="1"/>
  <c r="CY160" i="3"/>
  <c r="CZ160" i="3"/>
  <c r="DB160" i="3" s="1"/>
  <c r="DA160" i="3"/>
  <c r="DC160" i="3"/>
  <c r="DF160" i="3"/>
  <c r="DH160" i="3"/>
  <c r="A161" i="3"/>
  <c r="Y161" i="3"/>
  <c r="CX161" i="3" s="1"/>
  <c r="DI161" i="3" s="1"/>
  <c r="DJ161" i="3" s="1"/>
  <c r="CY161" i="3"/>
  <c r="CZ161" i="3"/>
  <c r="DB161" i="3" s="1"/>
  <c r="DA161" i="3"/>
  <c r="DC161" i="3"/>
  <c r="A162" i="3"/>
  <c r="Y162" i="3"/>
  <c r="CW162" i="3"/>
  <c r="CX162" i="3"/>
  <c r="DF162" i="3" s="1"/>
  <c r="CY162" i="3"/>
  <c r="CZ162" i="3"/>
  <c r="DA162" i="3"/>
  <c r="DB162" i="3"/>
  <c r="DC162" i="3"/>
  <c r="DG162" i="3"/>
  <c r="DJ162" i="3" s="1"/>
  <c r="DH162" i="3"/>
  <c r="DI162" i="3"/>
  <c r="A163" i="3"/>
  <c r="Y163" i="3"/>
  <c r="CX163" i="3"/>
  <c r="DG163" i="3" s="1"/>
  <c r="CY163" i="3"/>
  <c r="CZ163" i="3"/>
  <c r="DB163" i="3" s="1"/>
  <c r="DA163" i="3"/>
  <c r="DC163" i="3"/>
  <c r="DF163" i="3"/>
  <c r="DH163" i="3"/>
  <c r="DJ163" i="3"/>
  <c r="A164" i="3"/>
  <c r="Y164" i="3"/>
  <c r="CX164" i="3" s="1"/>
  <c r="CY164" i="3"/>
  <c r="CZ164" i="3"/>
  <c r="DB164" i="3" s="1"/>
  <c r="DA164" i="3"/>
  <c r="DC164" i="3"/>
  <c r="DG164" i="3"/>
  <c r="DI164" i="3"/>
  <c r="A165" i="3"/>
  <c r="Y165" i="3"/>
  <c r="CX165" i="3"/>
  <c r="CY165" i="3"/>
  <c r="CZ165" i="3"/>
  <c r="DB165" i="3" s="1"/>
  <c r="DA165" i="3"/>
  <c r="DC165" i="3"/>
  <c r="DF165" i="3"/>
  <c r="DJ165" i="3" s="1"/>
  <c r="A166" i="3"/>
  <c r="Y166" i="3"/>
  <c r="CX166" i="3" s="1"/>
  <c r="DG166" i="3" s="1"/>
  <c r="CY166" i="3"/>
  <c r="CZ166" i="3"/>
  <c r="DA166" i="3"/>
  <c r="DB166" i="3"/>
  <c r="DC166" i="3"/>
  <c r="DI166" i="3"/>
  <c r="A167" i="3"/>
  <c r="Y167" i="3"/>
  <c r="CV167" i="3" s="1"/>
  <c r="CU167" i="3"/>
  <c r="CX167" i="3"/>
  <c r="CY167" i="3"/>
  <c r="CZ167" i="3"/>
  <c r="DA167" i="3"/>
  <c r="DB167" i="3"/>
  <c r="DC167" i="3"/>
  <c r="A168" i="3"/>
  <c r="Y168" i="3"/>
  <c r="CX168" i="3" s="1"/>
  <c r="CY168" i="3"/>
  <c r="CZ168" i="3"/>
  <c r="DA168" i="3"/>
  <c r="DB168" i="3"/>
  <c r="DC168" i="3"/>
  <c r="DG168" i="3"/>
  <c r="DI168" i="3"/>
  <c r="DJ168" i="3" s="1"/>
  <c r="A169" i="3"/>
  <c r="Y169" i="3"/>
  <c r="CX169" i="3" s="1"/>
  <c r="CW169" i="3"/>
  <c r="CY169" i="3"/>
  <c r="CZ169" i="3"/>
  <c r="DB169" i="3" s="1"/>
  <c r="DA169" i="3"/>
  <c r="DC169" i="3"/>
  <c r="DG169" i="3"/>
  <c r="DJ169" i="3" s="1"/>
  <c r="DI169" i="3"/>
  <c r="A170" i="3"/>
  <c r="Y170" i="3"/>
  <c r="CW170" i="3"/>
  <c r="CX170" i="3"/>
  <c r="DF170" i="3" s="1"/>
  <c r="CY170" i="3"/>
  <c r="CZ170" i="3"/>
  <c r="DA170" i="3"/>
  <c r="DB170" i="3"/>
  <c r="DC170" i="3"/>
  <c r="DG170" i="3"/>
  <c r="DJ170" i="3" s="1"/>
  <c r="DH170" i="3"/>
  <c r="DI170" i="3"/>
  <c r="A171" i="3"/>
  <c r="Y171" i="3"/>
  <c r="CX171" i="3" s="1"/>
  <c r="CW171" i="3"/>
  <c r="CY171" i="3"/>
  <c r="CZ171" i="3"/>
  <c r="DB171" i="3" s="1"/>
  <c r="DA171" i="3"/>
  <c r="DC171" i="3"/>
  <c r="A172" i="3"/>
  <c r="Y172" i="3"/>
  <c r="CX172" i="3"/>
  <c r="CY172" i="3"/>
  <c r="CZ172" i="3"/>
  <c r="DB172" i="3" s="1"/>
  <c r="DA172" i="3"/>
  <c r="DC172" i="3"/>
  <c r="DF172" i="3"/>
  <c r="DJ172" i="3" s="1"/>
  <c r="DH172" i="3"/>
  <c r="A173" i="3"/>
  <c r="Y173" i="3"/>
  <c r="CX173" i="3" s="1"/>
  <c r="CY173" i="3"/>
  <c r="CZ173" i="3"/>
  <c r="DA173" i="3"/>
  <c r="DB173" i="3"/>
  <c r="DC173" i="3"/>
  <c r="A174" i="3"/>
  <c r="Y174" i="3"/>
  <c r="CX174" i="3"/>
  <c r="CY174" i="3"/>
  <c r="CZ174" i="3"/>
  <c r="DB174" i="3" s="1"/>
  <c r="DA174" i="3"/>
  <c r="DC174" i="3"/>
  <c r="DF174" i="3"/>
  <c r="DJ174" i="3" s="1"/>
  <c r="DH174" i="3"/>
  <c r="A175" i="3"/>
  <c r="Y175" i="3"/>
  <c r="CX175" i="3" s="1"/>
  <c r="CY175" i="3"/>
  <c r="CZ175" i="3"/>
  <c r="DB175" i="3" s="1"/>
  <c r="DA175" i="3"/>
  <c r="DC175" i="3"/>
  <c r="A176" i="3"/>
  <c r="Y176" i="3"/>
  <c r="CU176" i="3"/>
  <c r="CV176" i="3"/>
  <c r="CX176" i="3"/>
  <c r="CY176" i="3"/>
  <c r="CZ176" i="3"/>
  <c r="DB176" i="3" s="1"/>
  <c r="DA176" i="3"/>
  <c r="DC176" i="3"/>
  <c r="DF176" i="3"/>
  <c r="DH176" i="3"/>
  <c r="A177" i="3"/>
  <c r="Y177" i="3"/>
  <c r="CX177" i="3" s="1"/>
  <c r="DG177" i="3" s="1"/>
  <c r="CY177" i="3"/>
  <c r="CZ177" i="3"/>
  <c r="DB177" i="3" s="1"/>
  <c r="DA177" i="3"/>
  <c r="DC177" i="3"/>
  <c r="A178" i="3"/>
  <c r="Y178" i="3"/>
  <c r="CX178" i="3"/>
  <c r="CY178" i="3"/>
  <c r="CZ178" i="3"/>
  <c r="DB178" i="3" s="1"/>
  <c r="DA178" i="3"/>
  <c r="DC178" i="3"/>
  <c r="DF178" i="3"/>
  <c r="DJ178" i="3" s="1"/>
  <c r="DH178" i="3"/>
  <c r="A179" i="3"/>
  <c r="Y179" i="3"/>
  <c r="CX179" i="3" s="1"/>
  <c r="CY179" i="3"/>
  <c r="CZ179" i="3"/>
  <c r="DA179" i="3"/>
  <c r="DB179" i="3"/>
  <c r="DC179" i="3"/>
  <c r="A180" i="3"/>
  <c r="Y180" i="3"/>
  <c r="CV180" i="3" s="1"/>
  <c r="CU180" i="3"/>
  <c r="CX180" i="3"/>
  <c r="CY180" i="3"/>
  <c r="CZ180" i="3"/>
  <c r="DB180" i="3" s="1"/>
  <c r="DA180" i="3"/>
  <c r="DC180" i="3"/>
  <c r="DF180" i="3"/>
  <c r="DH180" i="3"/>
  <c r="A181" i="3"/>
  <c r="Y181" i="3"/>
  <c r="CX181" i="3" s="1"/>
  <c r="DG181" i="3" s="1"/>
  <c r="CY181" i="3"/>
  <c r="CZ181" i="3"/>
  <c r="DA181" i="3"/>
  <c r="DB181" i="3"/>
  <c r="DC181" i="3"/>
  <c r="DI181" i="3"/>
  <c r="DJ181" i="3" s="1"/>
  <c r="A182" i="3"/>
  <c r="Y182" i="3"/>
  <c r="CX182" i="3" s="1"/>
  <c r="CW182" i="3"/>
  <c r="CY182" i="3"/>
  <c r="CZ182" i="3"/>
  <c r="DB182" i="3" s="1"/>
  <c r="DA182" i="3"/>
  <c r="DC182" i="3"/>
  <c r="DG182" i="3"/>
  <c r="DJ182" i="3" s="1"/>
  <c r="DI182" i="3"/>
  <c r="A183" i="3"/>
  <c r="Y183" i="3"/>
  <c r="CW183" i="3"/>
  <c r="CX183" i="3"/>
  <c r="DF183" i="3" s="1"/>
  <c r="CY183" i="3"/>
  <c r="CZ183" i="3"/>
  <c r="DA183" i="3"/>
  <c r="DB183" i="3"/>
  <c r="DC183" i="3"/>
  <c r="DG183" i="3"/>
  <c r="DJ183" i="3" s="1"/>
  <c r="DH183" i="3"/>
  <c r="DI183" i="3"/>
  <c r="A184" i="3"/>
  <c r="Y184" i="3"/>
  <c r="CX184" i="3"/>
  <c r="CY184" i="3"/>
  <c r="CZ184" i="3"/>
  <c r="DA184" i="3"/>
  <c r="DB184" i="3"/>
  <c r="DC184" i="3"/>
  <c r="A185" i="3"/>
  <c r="Y185" i="3"/>
  <c r="CX185" i="3" s="1"/>
  <c r="DG185" i="3" s="1"/>
  <c r="CY185" i="3"/>
  <c r="CZ185" i="3"/>
  <c r="DB185" i="3" s="1"/>
  <c r="DA185" i="3"/>
  <c r="DC185" i="3"/>
  <c r="DI185" i="3"/>
  <c r="A186" i="3"/>
  <c r="Y186" i="3"/>
  <c r="CX186" i="3"/>
  <c r="DG186" i="3" s="1"/>
  <c r="CY186" i="3"/>
  <c r="CZ186" i="3"/>
  <c r="DB186" i="3" s="1"/>
  <c r="DA186" i="3"/>
  <c r="DC186" i="3"/>
  <c r="DF186" i="3"/>
  <c r="DH186" i="3"/>
  <c r="DI186" i="3"/>
  <c r="DJ186" i="3"/>
  <c r="A187" i="3"/>
  <c r="Y187" i="3"/>
  <c r="CX187" i="3" s="1"/>
  <c r="DH187" i="3" s="1"/>
  <c r="CU187" i="3"/>
  <c r="CV187" i="3"/>
  <c r="CY187" i="3"/>
  <c r="CZ187" i="3"/>
  <c r="DB187" i="3" s="1"/>
  <c r="DA187" i="3"/>
  <c r="DC187" i="3"/>
  <c r="DG187" i="3"/>
  <c r="A188" i="3"/>
  <c r="Y188" i="3"/>
  <c r="CX188" i="3"/>
  <c r="DG188" i="3" s="1"/>
  <c r="CY188" i="3"/>
  <c r="CZ188" i="3"/>
  <c r="DB188" i="3" s="1"/>
  <c r="DA188" i="3"/>
  <c r="DC188" i="3"/>
  <c r="DF188" i="3"/>
  <c r="DH188" i="3"/>
  <c r="DI188" i="3"/>
  <c r="DJ188" i="3"/>
  <c r="A189" i="3"/>
  <c r="Y189" i="3"/>
  <c r="CW189" i="3" s="1"/>
  <c r="CX189" i="3"/>
  <c r="CY189" i="3"/>
  <c r="CZ189" i="3"/>
  <c r="DA189" i="3"/>
  <c r="DB189" i="3"/>
  <c r="DC189" i="3"/>
  <c r="A190" i="3"/>
  <c r="Y190" i="3"/>
  <c r="CW190" i="3" s="1"/>
  <c r="CX190" i="3"/>
  <c r="DI190" i="3" s="1"/>
  <c r="CY190" i="3"/>
  <c r="CZ190" i="3"/>
  <c r="DA190" i="3"/>
  <c r="DB190" i="3"/>
  <c r="DC190" i="3"/>
  <c r="A191" i="3"/>
  <c r="Y191" i="3"/>
  <c r="CX191" i="3"/>
  <c r="CY191" i="3"/>
  <c r="CZ191" i="3"/>
  <c r="DA191" i="3"/>
  <c r="DB191" i="3"/>
  <c r="DC191" i="3"/>
  <c r="DI191" i="3"/>
  <c r="A192" i="3"/>
  <c r="Y192" i="3"/>
  <c r="CX192" i="3"/>
  <c r="CY192" i="3"/>
  <c r="CZ192" i="3"/>
  <c r="DA192" i="3"/>
  <c r="DB192" i="3"/>
  <c r="DC192" i="3"/>
  <c r="DH192" i="3"/>
  <c r="A193" i="3"/>
  <c r="Y193" i="3"/>
  <c r="CX193" i="3" s="1"/>
  <c r="CY193" i="3"/>
  <c r="CZ193" i="3"/>
  <c r="DA193" i="3"/>
  <c r="DB193" i="3"/>
  <c r="DC193" i="3"/>
  <c r="DG193" i="3"/>
  <c r="A194" i="3"/>
  <c r="Y194" i="3"/>
  <c r="CX194" i="3"/>
  <c r="DG194" i="3" s="1"/>
  <c r="CY194" i="3"/>
  <c r="CZ194" i="3"/>
  <c r="DB194" i="3" s="1"/>
  <c r="DA194" i="3"/>
  <c r="DC194" i="3"/>
  <c r="DF194" i="3"/>
  <c r="DJ194" i="3" s="1"/>
  <c r="DH194" i="3"/>
  <c r="A195" i="3"/>
  <c r="Y195" i="3"/>
  <c r="CX195" i="3" s="1"/>
  <c r="DI195" i="3" s="1"/>
  <c r="CY195" i="3"/>
  <c r="CZ195" i="3"/>
  <c r="DB195" i="3" s="1"/>
  <c r="DA195" i="3"/>
  <c r="DC195" i="3"/>
  <c r="A196" i="3"/>
  <c r="Y196" i="3"/>
  <c r="CX196" i="3"/>
  <c r="DH196" i="3" s="1"/>
  <c r="CY196" i="3"/>
  <c r="CZ196" i="3"/>
  <c r="DA196" i="3"/>
  <c r="DB196" i="3"/>
  <c r="DC196" i="3"/>
  <c r="A197" i="3"/>
  <c r="Y197" i="3"/>
  <c r="CU197" i="3"/>
  <c r="CY197" i="3"/>
  <c r="CZ197" i="3"/>
  <c r="DB197" i="3" s="1"/>
  <c r="DA197" i="3"/>
  <c r="DC197" i="3"/>
  <c r="A198" i="3"/>
  <c r="Y198" i="3"/>
  <c r="CX198" i="3"/>
  <c r="CY198" i="3"/>
  <c r="CZ198" i="3"/>
  <c r="DA198" i="3"/>
  <c r="DB198" i="3"/>
  <c r="DC198" i="3"/>
  <c r="DH198" i="3"/>
  <c r="A199" i="3"/>
  <c r="Y199" i="3"/>
  <c r="CY199" i="3"/>
  <c r="CZ199" i="3"/>
  <c r="DB199" i="3" s="1"/>
  <c r="DA199" i="3"/>
  <c r="DC199" i="3"/>
  <c r="A200" i="3"/>
  <c r="Y200" i="3"/>
  <c r="CW200" i="3" s="1"/>
  <c r="CX200" i="3"/>
  <c r="CY200" i="3"/>
  <c r="CZ200" i="3"/>
  <c r="DA200" i="3"/>
  <c r="DB200" i="3"/>
  <c r="DC200" i="3"/>
  <c r="DH200" i="3"/>
  <c r="A201" i="3"/>
  <c r="Y201" i="3"/>
  <c r="CY201" i="3"/>
  <c r="CZ201" i="3"/>
  <c r="DB201" i="3" s="1"/>
  <c r="DA201" i="3"/>
  <c r="DC201" i="3"/>
  <c r="A202" i="3"/>
  <c r="Y202" i="3"/>
  <c r="CW202" i="3" s="1"/>
  <c r="CX202" i="3"/>
  <c r="CY202" i="3"/>
  <c r="CZ202" i="3"/>
  <c r="DA202" i="3"/>
  <c r="DB202" i="3"/>
  <c r="DC202" i="3"/>
  <c r="A203" i="3"/>
  <c r="Y203" i="3"/>
  <c r="CX203" i="3" s="1"/>
  <c r="CY203" i="3"/>
  <c r="CZ203" i="3"/>
  <c r="DB203" i="3" s="1"/>
  <c r="DA203" i="3"/>
  <c r="DC203" i="3"/>
  <c r="A204" i="3"/>
  <c r="Y204" i="3"/>
  <c r="CX204" i="3"/>
  <c r="DG204" i="3" s="1"/>
  <c r="CY204" i="3"/>
  <c r="CZ204" i="3"/>
  <c r="DB204" i="3" s="1"/>
  <c r="DA204" i="3"/>
  <c r="DC204" i="3"/>
  <c r="DF204" i="3"/>
  <c r="DJ204" i="3" s="1"/>
  <c r="DH204" i="3"/>
  <c r="A205" i="3"/>
  <c r="Y205" i="3"/>
  <c r="CX205" i="3" s="1"/>
  <c r="DI205" i="3" s="1"/>
  <c r="CY205" i="3"/>
  <c r="CZ205" i="3"/>
  <c r="DA205" i="3"/>
  <c r="DB205" i="3"/>
  <c r="DC205" i="3"/>
  <c r="A206" i="3"/>
  <c r="Y206" i="3"/>
  <c r="CX206" i="3"/>
  <c r="CY206" i="3"/>
  <c r="CZ206" i="3"/>
  <c r="DA206" i="3"/>
  <c r="DB206" i="3"/>
  <c r="DC206" i="3"/>
  <c r="DH206" i="3"/>
  <c r="A207" i="3"/>
  <c r="Y207" i="3"/>
  <c r="CX207" i="3" s="1"/>
  <c r="DG207" i="3" s="1"/>
  <c r="CY207" i="3"/>
  <c r="CZ207" i="3"/>
  <c r="DB207" i="3" s="1"/>
  <c r="DA207" i="3"/>
  <c r="DC207" i="3"/>
  <c r="A208" i="3"/>
  <c r="Y208" i="3"/>
  <c r="CX208" i="3"/>
  <c r="DG208" i="3" s="1"/>
  <c r="CY208" i="3"/>
  <c r="CZ208" i="3"/>
  <c r="DB208" i="3" s="1"/>
  <c r="DA208" i="3"/>
  <c r="DC208" i="3"/>
  <c r="DF208" i="3"/>
  <c r="DH208" i="3"/>
  <c r="DJ208" i="3"/>
  <c r="A209" i="3"/>
  <c r="Y209" i="3"/>
  <c r="CX209" i="3" s="1"/>
  <c r="CU209" i="3"/>
  <c r="CV209" i="3"/>
  <c r="CY209" i="3"/>
  <c r="CZ209" i="3"/>
  <c r="DB209" i="3" s="1"/>
  <c r="DA209" i="3"/>
  <c r="DC209" i="3"/>
  <c r="DG209" i="3"/>
  <c r="A210" i="3"/>
  <c r="Y210" i="3"/>
  <c r="CX210" i="3"/>
  <c r="DG210" i="3" s="1"/>
  <c r="CY210" i="3"/>
  <c r="CZ210" i="3"/>
  <c r="DB210" i="3" s="1"/>
  <c r="DA210" i="3"/>
  <c r="DC210" i="3"/>
  <c r="DF210" i="3"/>
  <c r="DH210" i="3"/>
  <c r="A211" i="3"/>
  <c r="Y211" i="3"/>
  <c r="CW211" i="3" s="1"/>
  <c r="CX211" i="3"/>
  <c r="CY211" i="3"/>
  <c r="CZ211" i="3"/>
  <c r="DA211" i="3"/>
  <c r="DB211" i="3"/>
  <c r="DC211" i="3"/>
  <c r="A212" i="3"/>
  <c r="Y212" i="3"/>
  <c r="CY212" i="3"/>
  <c r="CZ212" i="3"/>
  <c r="DB212" i="3" s="1"/>
  <c r="DA212" i="3"/>
  <c r="DC212" i="3"/>
  <c r="A213" i="3"/>
  <c r="Y213" i="3"/>
  <c r="CW213" i="3" s="1"/>
  <c r="CX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X215" i="3" s="1"/>
  <c r="CY215" i="3"/>
  <c r="CZ215" i="3"/>
  <c r="DA215" i="3"/>
  <c r="DB215" i="3"/>
  <c r="DC215" i="3"/>
  <c r="A216" i="3"/>
  <c r="Y216" i="3"/>
  <c r="CX216" i="3"/>
  <c r="CY216" i="3"/>
  <c r="CZ216" i="3"/>
  <c r="DA216" i="3"/>
  <c r="DB216" i="3"/>
  <c r="DC216" i="3"/>
  <c r="DH216" i="3"/>
  <c r="A217" i="3"/>
  <c r="Y217" i="3"/>
  <c r="CX217" i="3" s="1"/>
  <c r="DG217" i="3" s="1"/>
  <c r="CY217" i="3"/>
  <c r="CZ217" i="3"/>
  <c r="DA217" i="3"/>
  <c r="DB217" i="3"/>
  <c r="DC217" i="3"/>
  <c r="A218" i="3"/>
  <c r="Y218" i="3"/>
  <c r="CX218" i="3"/>
  <c r="DG218" i="3" s="1"/>
  <c r="CY218" i="3"/>
  <c r="CZ218" i="3"/>
  <c r="DB218" i="3" s="1"/>
  <c r="DA218" i="3"/>
  <c r="DC218" i="3"/>
  <c r="DF218" i="3"/>
  <c r="DJ218" i="3" s="1"/>
  <c r="DH218" i="3"/>
  <c r="A219" i="3"/>
  <c r="Y219" i="3"/>
  <c r="CX219" i="3" s="1"/>
  <c r="CY219" i="3"/>
  <c r="CZ219" i="3"/>
  <c r="DB219" i="3" s="1"/>
  <c r="DA219" i="3"/>
  <c r="DC219" i="3"/>
  <c r="DI219" i="3"/>
  <c r="A220" i="3"/>
  <c r="Y220" i="3"/>
  <c r="CX220" i="3"/>
  <c r="CY220" i="3"/>
  <c r="CZ220" i="3"/>
  <c r="DA220" i="3"/>
  <c r="DB220" i="3"/>
  <c r="DC220" i="3"/>
  <c r="A221" i="3"/>
  <c r="Y221" i="3"/>
  <c r="CU221" i="3"/>
  <c r="CY221" i="3"/>
  <c r="CZ221" i="3"/>
  <c r="DB221" i="3" s="1"/>
  <c r="DA221" i="3"/>
  <c r="DC221" i="3"/>
  <c r="A222" i="3"/>
  <c r="Y222" i="3"/>
  <c r="CX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W224" i="3" s="1"/>
  <c r="CX224" i="3"/>
  <c r="CY224" i="3"/>
  <c r="CZ224" i="3"/>
  <c r="DA224" i="3"/>
  <c r="DB224" i="3"/>
  <c r="DC224" i="3"/>
  <c r="DH224" i="3"/>
  <c r="A225" i="3"/>
  <c r="Y225" i="3"/>
  <c r="CY225" i="3"/>
  <c r="CZ225" i="3"/>
  <c r="DB225" i="3" s="1"/>
  <c r="DA225" i="3"/>
  <c r="DC225" i="3"/>
  <c r="A226" i="3"/>
  <c r="Y226" i="3"/>
  <c r="CW226" i="3" s="1"/>
  <c r="CX226" i="3"/>
  <c r="CY226" i="3"/>
  <c r="CZ226" i="3"/>
  <c r="DA226" i="3"/>
  <c r="DB226" i="3"/>
  <c r="DC226" i="3"/>
  <c r="DH226" i="3"/>
  <c r="A227" i="3"/>
  <c r="Y227" i="3"/>
  <c r="CY227" i="3"/>
  <c r="CZ227" i="3"/>
  <c r="DB227" i="3" s="1"/>
  <c r="DA227" i="3"/>
  <c r="DC227" i="3"/>
  <c r="A228" i="3"/>
  <c r="Y228" i="3"/>
  <c r="CX228" i="3" s="1"/>
  <c r="CY228" i="3"/>
  <c r="CZ228" i="3"/>
  <c r="DA228" i="3"/>
  <c r="DB228" i="3"/>
  <c r="DC228" i="3"/>
  <c r="DI228" i="3"/>
  <c r="A229" i="3"/>
  <c r="Y229" i="3"/>
  <c r="CX229" i="3"/>
  <c r="CY229" i="3"/>
  <c r="CZ229" i="3"/>
  <c r="DA229" i="3"/>
  <c r="DB229" i="3"/>
  <c r="DC229" i="3"/>
  <c r="A230" i="3"/>
  <c r="Y230" i="3"/>
  <c r="CX230" i="3" s="1"/>
  <c r="CY230" i="3"/>
  <c r="CZ230" i="3"/>
  <c r="DB230" i="3" s="1"/>
  <c r="DA230" i="3"/>
  <c r="DC230" i="3"/>
  <c r="DG230" i="3"/>
  <c r="A231" i="3"/>
  <c r="Y231" i="3"/>
  <c r="CX231" i="3"/>
  <c r="DG231" i="3" s="1"/>
  <c r="CY231" i="3"/>
  <c r="CZ231" i="3"/>
  <c r="DB231" i="3" s="1"/>
  <c r="DA231" i="3"/>
  <c r="DC231" i="3"/>
  <c r="DF231" i="3"/>
  <c r="DJ231" i="3" s="1"/>
  <c r="DH231" i="3"/>
  <c r="A232" i="3"/>
  <c r="Y232" i="3"/>
  <c r="CX232" i="3" s="1"/>
  <c r="CY232" i="3"/>
  <c r="CZ232" i="3"/>
  <c r="DA232" i="3"/>
  <c r="DB232" i="3"/>
  <c r="DC232" i="3"/>
  <c r="A233" i="3"/>
  <c r="Y233" i="3"/>
  <c r="CX233" i="3"/>
  <c r="DH233" i="3" s="1"/>
  <c r="CY233" i="3"/>
  <c r="CZ233" i="3"/>
  <c r="DA233" i="3"/>
  <c r="DB233" i="3"/>
  <c r="DC233" i="3"/>
  <c r="A234" i="3"/>
  <c r="Y234" i="3"/>
  <c r="CX234" i="3" s="1"/>
  <c r="DG234" i="3" s="1"/>
  <c r="CY234" i="3"/>
  <c r="CZ234" i="3"/>
  <c r="DA234" i="3"/>
  <c r="DB234" i="3"/>
  <c r="DC234" i="3"/>
  <c r="A235" i="3"/>
  <c r="Y235" i="3"/>
  <c r="CX235" i="3"/>
  <c r="DG235" i="3" s="1"/>
  <c r="CY235" i="3"/>
  <c r="CZ235" i="3"/>
  <c r="DB235" i="3" s="1"/>
  <c r="DA235" i="3"/>
  <c r="DC235" i="3"/>
  <c r="DF235" i="3"/>
  <c r="DH235" i="3"/>
  <c r="DJ235" i="3"/>
  <c r="A236" i="3"/>
  <c r="Y236" i="3"/>
  <c r="CX236" i="3" s="1"/>
  <c r="CU236" i="3"/>
  <c r="CV236" i="3"/>
  <c r="CY236" i="3"/>
  <c r="CZ236" i="3"/>
  <c r="DB236" i="3" s="1"/>
  <c r="DA236" i="3"/>
  <c r="DC236" i="3"/>
  <c r="A237" i="3"/>
  <c r="Y237" i="3"/>
  <c r="CX237" i="3"/>
  <c r="DG237" i="3" s="1"/>
  <c r="CY237" i="3"/>
  <c r="CZ237" i="3"/>
  <c r="DB237" i="3" s="1"/>
  <c r="DA237" i="3"/>
  <c r="DC237" i="3"/>
  <c r="DF237" i="3"/>
  <c r="DH237" i="3"/>
  <c r="A238" i="3"/>
  <c r="Y238" i="3"/>
  <c r="CW238" i="3" s="1"/>
  <c r="CX238" i="3"/>
  <c r="CY238" i="3"/>
  <c r="CZ238" i="3"/>
  <c r="DA238" i="3"/>
  <c r="DB238" i="3"/>
  <c r="DC238" i="3"/>
  <c r="A239" i="3"/>
  <c r="Y239" i="3"/>
  <c r="CX239" i="3" s="1"/>
  <c r="CY239" i="3"/>
  <c r="CZ239" i="3"/>
  <c r="DA239" i="3"/>
  <c r="DB239" i="3"/>
  <c r="DC239" i="3"/>
  <c r="A240" i="3"/>
  <c r="Y240" i="3"/>
  <c r="CX240" i="3"/>
  <c r="DG240" i="3" s="1"/>
  <c r="CY240" i="3"/>
  <c r="CZ240" i="3"/>
  <c r="DB240" i="3" s="1"/>
  <c r="DA240" i="3"/>
  <c r="DC240" i="3"/>
  <c r="DF240" i="3"/>
  <c r="DH240" i="3"/>
  <c r="DJ240" i="3"/>
  <c r="A241" i="3"/>
  <c r="Y241" i="3"/>
  <c r="CX241" i="3" s="1"/>
  <c r="CY241" i="3"/>
  <c r="CZ241" i="3"/>
  <c r="DA241" i="3"/>
  <c r="DB241" i="3"/>
  <c r="DC241" i="3"/>
  <c r="DI241" i="3"/>
  <c r="A242" i="3"/>
  <c r="Y242" i="3"/>
  <c r="CX242" i="3"/>
  <c r="CY242" i="3"/>
  <c r="CZ242" i="3"/>
  <c r="DA242" i="3"/>
  <c r="DB242" i="3"/>
  <c r="DC242" i="3"/>
  <c r="DH242" i="3"/>
  <c r="A243" i="3"/>
  <c r="Y243" i="3"/>
  <c r="CU243" i="3"/>
  <c r="CY243" i="3"/>
  <c r="CZ243" i="3"/>
  <c r="DB243" i="3" s="1"/>
  <c r="DA243" i="3"/>
  <c r="DC243" i="3"/>
  <c r="A244" i="3"/>
  <c r="Y244" i="3"/>
  <c r="CX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X246" i="3" s="1"/>
  <c r="CY246" i="3"/>
  <c r="CZ246" i="3"/>
  <c r="DA246" i="3"/>
  <c r="DB246" i="3"/>
  <c r="DC246" i="3"/>
  <c r="A247" i="3"/>
  <c r="Y247" i="3"/>
  <c r="CX247" i="3"/>
  <c r="CY247" i="3"/>
  <c r="CZ247" i="3"/>
  <c r="DA247" i="3"/>
  <c r="DB247" i="3"/>
  <c r="DC247" i="3"/>
  <c r="A248" i="3"/>
  <c r="Y248" i="3"/>
  <c r="CX248" i="3" s="1"/>
  <c r="CY248" i="3"/>
  <c r="CZ248" i="3"/>
  <c r="DB248" i="3" s="1"/>
  <c r="DA248" i="3"/>
  <c r="DC248" i="3"/>
  <c r="A249" i="3"/>
  <c r="Y249" i="3"/>
  <c r="CX249" i="3"/>
  <c r="DG249" i="3" s="1"/>
  <c r="CY249" i="3"/>
  <c r="CZ249" i="3"/>
  <c r="DB249" i="3" s="1"/>
  <c r="DA249" i="3"/>
  <c r="DC249" i="3"/>
  <c r="DF249" i="3"/>
  <c r="DJ249" i="3" s="1"/>
  <c r="DH249" i="3"/>
  <c r="A250" i="3"/>
  <c r="Y250" i="3"/>
  <c r="CX250" i="3" s="1"/>
  <c r="CU250" i="3"/>
  <c r="CV250" i="3"/>
  <c r="CY250" i="3"/>
  <c r="CZ250" i="3"/>
  <c r="DB250" i="3" s="1"/>
  <c r="DA250" i="3"/>
  <c r="DC250" i="3"/>
  <c r="DG250" i="3"/>
  <c r="A251" i="3"/>
  <c r="Y251" i="3"/>
  <c r="CX251" i="3"/>
  <c r="DG251" i="3" s="1"/>
  <c r="CY251" i="3"/>
  <c r="CZ251" i="3"/>
  <c r="DB251" i="3" s="1"/>
  <c r="DA251" i="3"/>
  <c r="DC251" i="3"/>
  <c r="DF251" i="3"/>
  <c r="DH251" i="3"/>
  <c r="A252" i="3"/>
  <c r="Y252" i="3"/>
  <c r="CW252" i="3" s="1"/>
  <c r="CX252" i="3"/>
  <c r="DH252" i="3" s="1"/>
  <c r="CY252" i="3"/>
  <c r="CZ252" i="3"/>
  <c r="DA252" i="3"/>
  <c r="DB252" i="3"/>
  <c r="DC252" i="3"/>
  <c r="A253" i="3"/>
  <c r="Y253" i="3"/>
  <c r="CY253" i="3"/>
  <c r="CZ253" i="3"/>
  <c r="DB253" i="3" s="1"/>
  <c r="DA253" i="3"/>
  <c r="DC253" i="3"/>
  <c r="A254" i="3"/>
  <c r="Y254" i="3"/>
  <c r="CW254" i="3" s="1"/>
  <c r="CX254" i="3"/>
  <c r="CY254" i="3"/>
  <c r="CZ254" i="3"/>
  <c r="DA254" i="3"/>
  <c r="DB254" i="3"/>
  <c r="DC254" i="3"/>
  <c r="DH254" i="3"/>
  <c r="A255" i="3"/>
  <c r="Y255" i="3"/>
  <c r="CX255" i="3" s="1"/>
  <c r="CY255" i="3"/>
  <c r="CZ255" i="3"/>
  <c r="DA255" i="3"/>
  <c r="DB255" i="3"/>
  <c r="DC255" i="3"/>
  <c r="DG255" i="3"/>
  <c r="A256" i="3"/>
  <c r="Y256" i="3"/>
  <c r="CX256" i="3"/>
  <c r="DG256" i="3" s="1"/>
  <c r="CY256" i="3"/>
  <c r="CZ256" i="3"/>
  <c r="DB256" i="3" s="1"/>
  <c r="DA256" i="3"/>
  <c r="DC256" i="3"/>
  <c r="DF256" i="3"/>
  <c r="DJ256" i="3" s="1"/>
  <c r="DH256" i="3"/>
  <c r="A257" i="3"/>
  <c r="Y257" i="3"/>
  <c r="CX257" i="3" s="1"/>
  <c r="CY257" i="3"/>
  <c r="CZ257" i="3"/>
  <c r="DB257" i="3" s="1"/>
  <c r="DA257" i="3"/>
  <c r="DC257" i="3"/>
  <c r="A258" i="3"/>
  <c r="Y258" i="3"/>
  <c r="CX258" i="3"/>
  <c r="CY258" i="3"/>
  <c r="CZ258" i="3"/>
  <c r="DA258" i="3"/>
  <c r="DB258" i="3"/>
  <c r="DC258" i="3"/>
  <c r="A259" i="3"/>
  <c r="Y259" i="3"/>
  <c r="CU259" i="3"/>
  <c r="CY259" i="3"/>
  <c r="CZ259" i="3"/>
  <c r="DB259" i="3" s="1"/>
  <c r="DA259" i="3"/>
  <c r="DC259" i="3"/>
  <c r="A260" i="3"/>
  <c r="Y260" i="3"/>
  <c r="CX260" i="3"/>
  <c r="DH260" i="3" s="1"/>
  <c r="CY260" i="3"/>
  <c r="CZ260" i="3"/>
  <c r="DA260" i="3"/>
  <c r="DB260" i="3"/>
  <c r="DC260" i="3"/>
  <c r="A261" i="3"/>
  <c r="Y261" i="3"/>
  <c r="CX261" i="3" s="1"/>
  <c r="DG261" i="3" s="1"/>
  <c r="CY261" i="3"/>
  <c r="CZ261" i="3"/>
  <c r="DA261" i="3"/>
  <c r="DB261" i="3"/>
  <c r="DC261" i="3"/>
  <c r="A262" i="3"/>
  <c r="Y262" i="3"/>
  <c r="CX262" i="3"/>
  <c r="DG262" i="3" s="1"/>
  <c r="CY262" i="3"/>
  <c r="CZ262" i="3"/>
  <c r="DB262" i="3" s="1"/>
  <c r="DA262" i="3"/>
  <c r="DC262" i="3"/>
  <c r="DF262" i="3"/>
  <c r="DH262" i="3"/>
  <c r="DJ262" i="3"/>
  <c r="A263" i="3"/>
  <c r="Y263" i="3"/>
  <c r="CX263" i="3" s="1"/>
  <c r="CU263" i="3"/>
  <c r="CV263" i="3"/>
  <c r="CY263" i="3"/>
  <c r="CZ263" i="3"/>
  <c r="DA263" i="3"/>
  <c r="DB263" i="3"/>
  <c r="DC263" i="3"/>
  <c r="DG263" i="3"/>
  <c r="A264" i="3"/>
  <c r="Y264" i="3"/>
  <c r="CX264" i="3"/>
  <c r="DG264" i="3" s="1"/>
  <c r="CY264" i="3"/>
  <c r="CZ264" i="3"/>
  <c r="DB264" i="3" s="1"/>
  <c r="DA264" i="3"/>
  <c r="DC264" i="3"/>
  <c r="DF264" i="3"/>
  <c r="DH264" i="3"/>
  <c r="A265" i="3"/>
  <c r="Y265" i="3"/>
  <c r="CW265" i="3" s="1"/>
  <c r="CX265" i="3"/>
  <c r="CY265" i="3"/>
  <c r="CZ265" i="3"/>
  <c r="DA265" i="3"/>
  <c r="DB265" i="3"/>
  <c r="DC265" i="3"/>
  <c r="A266" i="3"/>
  <c r="Y266" i="3"/>
  <c r="CY266" i="3"/>
  <c r="CZ266" i="3"/>
  <c r="DB266" i="3" s="1"/>
  <c r="DA266" i="3"/>
  <c r="DC266" i="3"/>
  <c r="A267" i="3"/>
  <c r="Y267" i="3"/>
  <c r="CX267" i="3" s="1"/>
  <c r="CY267" i="3"/>
  <c r="CZ267" i="3"/>
  <c r="DA267" i="3"/>
  <c r="DB267" i="3"/>
  <c r="DC267" i="3"/>
  <c r="A268" i="3"/>
  <c r="Y268" i="3"/>
  <c r="CX268" i="3"/>
  <c r="DH268" i="3" s="1"/>
  <c r="CY268" i="3"/>
  <c r="CZ268" i="3"/>
  <c r="DA268" i="3"/>
  <c r="DB268" i="3"/>
  <c r="DC268" i="3"/>
  <c r="A269" i="3"/>
  <c r="Y269" i="3"/>
  <c r="CX269" i="3" s="1"/>
  <c r="DG269" i="3" s="1"/>
  <c r="CY269" i="3"/>
  <c r="CZ269" i="3"/>
  <c r="DB269" i="3" s="1"/>
  <c r="DA269" i="3"/>
  <c r="DC269" i="3"/>
  <c r="A270" i="3"/>
  <c r="Y270" i="3"/>
  <c r="CU270" i="3"/>
  <c r="CV270" i="3"/>
  <c r="CX270" i="3"/>
  <c r="CY270" i="3"/>
  <c r="CZ270" i="3"/>
  <c r="DA270" i="3"/>
  <c r="DB270" i="3"/>
  <c r="DC270" i="3"/>
  <c r="DH270" i="3"/>
  <c r="A271" i="3"/>
  <c r="Y271" i="3"/>
  <c r="CX271" i="3" s="1"/>
  <c r="CY271" i="3"/>
  <c r="CZ271" i="3"/>
  <c r="DB271" i="3" s="1"/>
  <c r="DA271" i="3"/>
  <c r="DC271" i="3"/>
  <c r="DG271" i="3"/>
  <c r="DI271" i="3"/>
  <c r="DJ271" i="3" s="1"/>
  <c r="A272" i="3"/>
  <c r="Y272" i="3"/>
  <c r="CX272" i="3" s="1"/>
  <c r="CW272" i="3"/>
  <c r="CY272" i="3"/>
  <c r="CZ272" i="3"/>
  <c r="DB272" i="3" s="1"/>
  <c r="DA272" i="3"/>
  <c r="DC272" i="3"/>
  <c r="DG272" i="3"/>
  <c r="DJ272" i="3" s="1"/>
  <c r="A273" i="3"/>
  <c r="Y273" i="3"/>
  <c r="CX273" i="3" s="1"/>
  <c r="CW273" i="3"/>
  <c r="CY273" i="3"/>
  <c r="CZ273" i="3"/>
  <c r="DB273" i="3" s="1"/>
  <c r="DA273" i="3"/>
  <c r="DC273" i="3"/>
  <c r="A274" i="3"/>
  <c r="Y274" i="3"/>
  <c r="CX274" i="3"/>
  <c r="CY274" i="3"/>
  <c r="CZ274" i="3"/>
  <c r="DB274" i="3" s="1"/>
  <c r="DA274" i="3"/>
  <c r="DC274" i="3"/>
  <c r="DF274" i="3"/>
  <c r="DJ274" i="3" s="1"/>
  <c r="DH274" i="3"/>
  <c r="A275" i="3"/>
  <c r="Y275" i="3"/>
  <c r="CX275" i="3" s="1"/>
  <c r="CY275" i="3"/>
  <c r="CZ275" i="3"/>
  <c r="DA275" i="3"/>
  <c r="DB275" i="3"/>
  <c r="DC275" i="3"/>
  <c r="A276" i="3"/>
  <c r="Y276" i="3"/>
  <c r="CX276" i="3"/>
  <c r="CY276" i="3"/>
  <c r="CZ276" i="3"/>
  <c r="DB276" i="3" s="1"/>
  <c r="DA276" i="3"/>
  <c r="DC276" i="3"/>
  <c r="DF276" i="3"/>
  <c r="DJ276" i="3" s="1"/>
  <c r="DH276" i="3"/>
  <c r="A277" i="3"/>
  <c r="Y277" i="3"/>
  <c r="CX277" i="3" s="1"/>
  <c r="CY277" i="3"/>
  <c r="CZ277" i="3"/>
  <c r="DB277" i="3" s="1"/>
  <c r="DA277" i="3"/>
  <c r="DC277" i="3"/>
  <c r="A278" i="3"/>
  <c r="Y278" i="3"/>
  <c r="CX278" i="3"/>
  <c r="DF278" i="3" s="1"/>
  <c r="DJ278" i="3" s="1"/>
  <c r="CY278" i="3"/>
  <c r="CZ278" i="3"/>
  <c r="DA278" i="3"/>
  <c r="DB278" i="3"/>
  <c r="DC278" i="3"/>
  <c r="DH278" i="3"/>
  <c r="A279" i="3"/>
  <c r="Y279" i="3"/>
  <c r="CX279" i="3" s="1"/>
  <c r="CY279" i="3"/>
  <c r="CZ279" i="3"/>
  <c r="DA279" i="3"/>
  <c r="DB279" i="3"/>
  <c r="DC279" i="3"/>
  <c r="DG279" i="3"/>
  <c r="A280" i="3"/>
  <c r="Y280" i="3"/>
  <c r="CX280" i="3"/>
  <c r="DF280" i="3" s="1"/>
  <c r="DJ280" i="3" s="1"/>
  <c r="CY280" i="3"/>
  <c r="CZ280" i="3"/>
  <c r="DA280" i="3"/>
  <c r="DB280" i="3"/>
  <c r="DC280" i="3"/>
  <c r="DH280" i="3"/>
  <c r="A281" i="3"/>
  <c r="Y281" i="3"/>
  <c r="CX281" i="3" s="1"/>
  <c r="CU281" i="3"/>
  <c r="CV281" i="3"/>
  <c r="CY281" i="3"/>
  <c r="CZ281" i="3"/>
  <c r="DB281" i="3" s="1"/>
  <c r="DA281" i="3"/>
  <c r="DC281" i="3"/>
  <c r="DI281" i="3"/>
  <c r="DJ281" i="3" s="1"/>
  <c r="A282" i="3"/>
  <c r="Y282" i="3"/>
  <c r="CX282" i="3"/>
  <c r="CY282" i="3"/>
  <c r="CZ282" i="3"/>
  <c r="DB282" i="3" s="1"/>
  <c r="DA282" i="3"/>
  <c r="DC282" i="3"/>
  <c r="DF282" i="3"/>
  <c r="DH282" i="3"/>
  <c r="A283" i="3"/>
  <c r="Y283" i="3"/>
  <c r="CY283" i="3"/>
  <c r="CZ283" i="3"/>
  <c r="DA283" i="3"/>
  <c r="DB283" i="3"/>
  <c r="DC283" i="3"/>
  <c r="A284" i="3"/>
  <c r="Y284" i="3"/>
  <c r="CW284" i="3" s="1"/>
  <c r="CX284" i="3"/>
  <c r="CY284" i="3"/>
  <c r="CZ284" i="3"/>
  <c r="DA284" i="3"/>
  <c r="DB284" i="3"/>
  <c r="DC284" i="3"/>
  <c r="A285" i="3"/>
  <c r="Y285" i="3"/>
  <c r="CW285" i="3" s="1"/>
  <c r="CX285" i="3"/>
  <c r="CY285" i="3"/>
  <c r="CZ285" i="3"/>
  <c r="DB285" i="3" s="1"/>
  <c r="DA285" i="3"/>
  <c r="DC285" i="3"/>
  <c r="DF285" i="3"/>
  <c r="A286" i="3"/>
  <c r="Y286" i="3"/>
  <c r="CW286" i="3" s="1"/>
  <c r="CY286" i="3"/>
  <c r="CZ286" i="3"/>
  <c r="DB286" i="3" s="1"/>
  <c r="DA286" i="3"/>
  <c r="DC286" i="3"/>
  <c r="A287" i="3"/>
  <c r="Y287" i="3"/>
  <c r="CX287" i="3" s="1"/>
  <c r="CY287" i="3"/>
  <c r="CZ287" i="3"/>
  <c r="DA287" i="3"/>
  <c r="DB287" i="3"/>
  <c r="DC287" i="3"/>
  <c r="A288" i="3"/>
  <c r="Y288" i="3"/>
  <c r="CX288" i="3" s="1"/>
  <c r="CY288" i="3"/>
  <c r="CZ288" i="3"/>
  <c r="DB288" i="3" s="1"/>
  <c r="DA288" i="3"/>
  <c r="DC288" i="3"/>
  <c r="A289" i="3"/>
  <c r="Y289" i="3"/>
  <c r="CX289" i="3"/>
  <c r="DG289" i="3" s="1"/>
  <c r="CY289" i="3"/>
  <c r="CZ289" i="3"/>
  <c r="DB289" i="3" s="1"/>
  <c r="DA289" i="3"/>
  <c r="DC289" i="3"/>
  <c r="DF289" i="3"/>
  <c r="DH289" i="3"/>
  <c r="DI289" i="3"/>
  <c r="DJ289" i="3"/>
  <c r="A290" i="3"/>
  <c r="Y290" i="3"/>
  <c r="CX290" i="3"/>
  <c r="CY290" i="3"/>
  <c r="CZ290" i="3"/>
  <c r="DA290" i="3"/>
  <c r="DB290" i="3"/>
  <c r="DC290" i="3"/>
  <c r="A291" i="3"/>
  <c r="Y291" i="3"/>
  <c r="CX291" i="3" s="1"/>
  <c r="CY291" i="3"/>
  <c r="CZ291" i="3"/>
  <c r="DA291" i="3"/>
  <c r="DB291" i="3"/>
  <c r="DC291" i="3"/>
  <c r="A292" i="3"/>
  <c r="Y292" i="3"/>
  <c r="CX292" i="3" s="1"/>
  <c r="CY292" i="3"/>
  <c r="CZ292" i="3"/>
  <c r="DB292" i="3" s="1"/>
  <c r="DA292" i="3"/>
  <c r="DC292" i="3"/>
  <c r="A293" i="3"/>
  <c r="Y293" i="3"/>
  <c r="CX293" i="3"/>
  <c r="DG293" i="3" s="1"/>
  <c r="CY293" i="3"/>
  <c r="CZ293" i="3"/>
  <c r="DB293" i="3" s="1"/>
  <c r="DA293" i="3"/>
  <c r="DC293" i="3"/>
  <c r="DF293" i="3"/>
  <c r="DH293" i="3"/>
  <c r="DI293" i="3"/>
  <c r="DJ293" i="3"/>
  <c r="A294" i="3"/>
  <c r="Y294" i="3"/>
  <c r="CX294" i="3"/>
  <c r="CY294" i="3"/>
  <c r="CZ294" i="3"/>
  <c r="DA294" i="3"/>
  <c r="DB294" i="3"/>
  <c r="DC294" i="3"/>
  <c r="A295" i="3"/>
  <c r="Y295" i="3"/>
  <c r="CU295" i="3"/>
  <c r="CY295" i="3"/>
  <c r="CZ295" i="3"/>
  <c r="DB295" i="3" s="1"/>
  <c r="DA295" i="3"/>
  <c r="DC295" i="3"/>
  <c r="A296" i="3"/>
  <c r="Y296" i="3"/>
  <c r="CX296" i="3"/>
  <c r="CY296" i="3"/>
  <c r="CZ296" i="3"/>
  <c r="DA296" i="3"/>
  <c r="DB296" i="3"/>
  <c r="DC296" i="3"/>
  <c r="DH296" i="3"/>
  <c r="A297" i="3"/>
  <c r="Y297" i="3"/>
  <c r="CY297" i="3"/>
  <c r="CZ297" i="3"/>
  <c r="DB297" i="3" s="1"/>
  <c r="DA297" i="3"/>
  <c r="DC297" i="3"/>
  <c r="A298" i="3"/>
  <c r="Y298" i="3"/>
  <c r="CW298" i="3"/>
  <c r="CX298" i="3"/>
  <c r="CY298" i="3"/>
  <c r="CZ298" i="3"/>
  <c r="DA298" i="3"/>
  <c r="DB298" i="3"/>
  <c r="DC298" i="3"/>
  <c r="A299" i="3"/>
  <c r="Y299" i="3"/>
  <c r="CY299" i="3"/>
  <c r="CZ299" i="3"/>
  <c r="DB299" i="3" s="1"/>
  <c r="DA299" i="3"/>
  <c r="DC299" i="3"/>
  <c r="A300" i="3"/>
  <c r="Y300" i="3"/>
  <c r="CW300" i="3"/>
  <c r="CX300" i="3"/>
  <c r="CY300" i="3"/>
  <c r="CZ300" i="3"/>
  <c r="DA300" i="3"/>
  <c r="DB300" i="3"/>
  <c r="DC300" i="3"/>
  <c r="DH300" i="3"/>
  <c r="A301" i="3"/>
  <c r="Y301" i="3"/>
  <c r="CX301" i="3" s="1"/>
  <c r="CY301" i="3"/>
  <c r="CZ301" i="3"/>
  <c r="DA301" i="3"/>
  <c r="DB301" i="3"/>
  <c r="DC301" i="3"/>
  <c r="DG301" i="3"/>
  <c r="A302" i="3"/>
  <c r="Y302" i="3"/>
  <c r="CX302" i="3" s="1"/>
  <c r="CY302" i="3"/>
  <c r="CZ302" i="3"/>
  <c r="DB302" i="3" s="1"/>
  <c r="DA302" i="3"/>
  <c r="DC302" i="3"/>
  <c r="DF302" i="3"/>
  <c r="DJ302" i="3" s="1"/>
  <c r="A303" i="3"/>
  <c r="Y303" i="3"/>
  <c r="CX303" i="3"/>
  <c r="DG303" i="3" s="1"/>
  <c r="CY303" i="3"/>
  <c r="CZ303" i="3"/>
  <c r="DB303" i="3" s="1"/>
  <c r="DA303" i="3"/>
  <c r="DC303" i="3"/>
  <c r="DF303" i="3"/>
  <c r="DH303" i="3"/>
  <c r="DI303" i="3"/>
  <c r="DJ303" i="3"/>
  <c r="A304" i="3"/>
  <c r="Y304" i="3"/>
  <c r="CX304" i="3"/>
  <c r="DH304" i="3" s="1"/>
  <c r="CY304" i="3"/>
  <c r="CZ304" i="3"/>
  <c r="DA304" i="3"/>
  <c r="DB304" i="3"/>
  <c r="DC304" i="3"/>
  <c r="A305" i="3"/>
  <c r="Y305" i="3"/>
  <c r="CX305" i="3" s="1"/>
  <c r="DG305" i="3" s="1"/>
  <c r="CY305" i="3"/>
  <c r="CZ305" i="3"/>
  <c r="DA305" i="3"/>
  <c r="DB305" i="3"/>
  <c r="DC305" i="3"/>
  <c r="A306" i="3"/>
  <c r="Y306" i="3"/>
  <c r="CX306" i="3" s="1"/>
  <c r="CY306" i="3"/>
  <c r="CZ306" i="3"/>
  <c r="DB306" i="3" s="1"/>
  <c r="DA306" i="3"/>
  <c r="DC306" i="3"/>
  <c r="DF306" i="3"/>
  <c r="DJ306" i="3" s="1"/>
  <c r="A307" i="3"/>
  <c r="Y307" i="3"/>
  <c r="CU307" i="3"/>
  <c r="CV307" i="3"/>
  <c r="CX307" i="3"/>
  <c r="DI307" i="3" s="1"/>
  <c r="DJ307" i="3" s="1"/>
  <c r="CY307" i="3"/>
  <c r="CZ307" i="3"/>
  <c r="DA307" i="3"/>
  <c r="DB307" i="3"/>
  <c r="DC307" i="3"/>
  <c r="DG307" i="3"/>
  <c r="DH307" i="3"/>
  <c r="A308" i="3"/>
  <c r="Y308" i="3"/>
  <c r="CX308" i="3" s="1"/>
  <c r="CY308" i="3"/>
  <c r="CZ308" i="3"/>
  <c r="DB308" i="3" s="1"/>
  <c r="DA308" i="3"/>
  <c r="DC308" i="3"/>
  <c r="DF308" i="3"/>
  <c r="A309" i="3"/>
  <c r="Y309" i="3"/>
  <c r="CW309" i="3"/>
  <c r="CX309" i="3"/>
  <c r="CY309" i="3"/>
  <c r="CZ309" i="3"/>
  <c r="DA309" i="3"/>
  <c r="DB309" i="3"/>
  <c r="DC309" i="3"/>
  <c r="A310" i="3"/>
  <c r="Y310" i="3"/>
  <c r="CX310" i="3" s="1"/>
  <c r="CY310" i="3"/>
  <c r="CZ310" i="3"/>
  <c r="DA310" i="3"/>
  <c r="DB310" i="3"/>
  <c r="DC310" i="3"/>
  <c r="A311" i="3"/>
  <c r="Y311" i="3"/>
  <c r="CX311" i="3" s="1"/>
  <c r="CY311" i="3"/>
  <c r="CZ311" i="3"/>
  <c r="DB311" i="3" s="1"/>
  <c r="DA311" i="3"/>
  <c r="DC311" i="3"/>
  <c r="DF311" i="3"/>
  <c r="DJ311" i="3" s="1"/>
  <c r="A312" i="3"/>
  <c r="Y312" i="3"/>
  <c r="CX312" i="3"/>
  <c r="DG312" i="3" s="1"/>
  <c r="CY312" i="3"/>
  <c r="CZ312" i="3"/>
  <c r="DB312" i="3" s="1"/>
  <c r="DA312" i="3"/>
  <c r="DC312" i="3"/>
  <c r="DF312" i="3"/>
  <c r="DH312" i="3"/>
  <c r="DI312" i="3"/>
  <c r="DJ312" i="3"/>
  <c r="A313" i="3"/>
  <c r="Y313" i="3"/>
  <c r="CX313" i="3"/>
  <c r="CY313" i="3"/>
  <c r="CZ313" i="3"/>
  <c r="DA313" i="3"/>
  <c r="DB313" i="3"/>
  <c r="DC313" i="3"/>
  <c r="A314" i="3"/>
  <c r="Y314" i="3"/>
  <c r="CU314" i="3"/>
  <c r="CY314" i="3"/>
  <c r="CZ314" i="3"/>
  <c r="DB314" i="3" s="1"/>
  <c r="DA314" i="3"/>
  <c r="DC314" i="3"/>
  <c r="A315" i="3"/>
  <c r="Y315" i="3"/>
  <c r="CX315" i="3"/>
  <c r="CY315" i="3"/>
  <c r="CZ315" i="3"/>
  <c r="DA315" i="3"/>
  <c r="DB315" i="3"/>
  <c r="DC315" i="3"/>
  <c r="A316" i="3"/>
  <c r="Y316" i="3"/>
  <c r="CY316" i="3"/>
  <c r="CZ316" i="3"/>
  <c r="DB316" i="3" s="1"/>
  <c r="DA316" i="3"/>
  <c r="DC316" i="3"/>
  <c r="A317" i="3"/>
  <c r="Y317" i="3"/>
  <c r="CX317" i="3"/>
  <c r="DG317" i="3" s="1"/>
  <c r="CY317" i="3"/>
  <c r="CZ317" i="3"/>
  <c r="DB317" i="3" s="1"/>
  <c r="DA317" i="3"/>
  <c r="DC317" i="3"/>
  <c r="DF317" i="3"/>
  <c r="DH317" i="3"/>
  <c r="DI317" i="3"/>
  <c r="DJ317" i="3"/>
  <c r="A318" i="3"/>
  <c r="Y318" i="3"/>
  <c r="CX318" i="3"/>
  <c r="CY318" i="3"/>
  <c r="CZ318" i="3"/>
  <c r="DA318" i="3"/>
  <c r="DB318" i="3"/>
  <c r="DC318" i="3"/>
  <c r="A319" i="3"/>
  <c r="Y319" i="3"/>
  <c r="CX319" i="3" s="1"/>
  <c r="CY319" i="3"/>
  <c r="CZ319" i="3"/>
  <c r="DA319" i="3"/>
  <c r="DB319" i="3"/>
  <c r="DC319" i="3"/>
  <c r="A320" i="3"/>
  <c r="Y320" i="3"/>
  <c r="CX320" i="3" s="1"/>
  <c r="CY320" i="3"/>
  <c r="CZ320" i="3"/>
  <c r="DB320" i="3" s="1"/>
  <c r="DA320" i="3"/>
  <c r="DC320" i="3"/>
  <c r="A321" i="3"/>
  <c r="Y321" i="3"/>
  <c r="CU321" i="3"/>
  <c r="CV321" i="3"/>
  <c r="CX321" i="3"/>
  <c r="DI321" i="3" s="1"/>
  <c r="DJ321" i="3" s="1"/>
  <c r="CY321" i="3"/>
  <c r="CZ321" i="3"/>
  <c r="DA321" i="3"/>
  <c r="DB321" i="3"/>
  <c r="DC321" i="3"/>
  <c r="DG321" i="3"/>
  <c r="DH321" i="3"/>
  <c r="A322" i="3"/>
  <c r="Y322" i="3"/>
  <c r="CX322" i="3" s="1"/>
  <c r="CY322" i="3"/>
  <c r="CZ322" i="3"/>
  <c r="DB322" i="3" s="1"/>
  <c r="DA322" i="3"/>
  <c r="DC322" i="3"/>
  <c r="A323" i="3"/>
  <c r="Y323" i="3"/>
  <c r="CW323" i="3"/>
  <c r="CX323" i="3"/>
  <c r="CY323" i="3"/>
  <c r="CZ323" i="3"/>
  <c r="DA323" i="3"/>
  <c r="DB323" i="3"/>
  <c r="DC323" i="3"/>
  <c r="DH323" i="3"/>
  <c r="A324" i="3"/>
  <c r="Y324" i="3"/>
  <c r="CY324" i="3"/>
  <c r="CZ324" i="3"/>
  <c r="DB324" i="3" s="1"/>
  <c r="DA324" i="3"/>
  <c r="DC324" i="3"/>
  <c r="A325" i="3"/>
  <c r="Y325" i="3"/>
  <c r="CW325" i="3"/>
  <c r="CX325" i="3"/>
  <c r="CY325" i="3"/>
  <c r="CZ325" i="3"/>
  <c r="DA325" i="3"/>
  <c r="DB325" i="3"/>
  <c r="DC325" i="3"/>
  <c r="A326" i="3"/>
  <c r="Y326" i="3"/>
  <c r="CX326" i="3" s="1"/>
  <c r="CY326" i="3"/>
  <c r="CZ326" i="3"/>
  <c r="DA326" i="3"/>
  <c r="DB326" i="3"/>
  <c r="DC326" i="3"/>
  <c r="A327" i="3"/>
  <c r="Y327" i="3"/>
  <c r="CX327" i="3" s="1"/>
  <c r="CY327" i="3"/>
  <c r="CZ327" i="3"/>
  <c r="DB327" i="3" s="1"/>
  <c r="DA327" i="3"/>
  <c r="DC327" i="3"/>
  <c r="A328" i="3"/>
  <c r="Y328" i="3"/>
  <c r="CX328" i="3"/>
  <c r="DG328" i="3" s="1"/>
  <c r="CY328" i="3"/>
  <c r="CZ328" i="3"/>
  <c r="DB328" i="3" s="1"/>
  <c r="DA328" i="3"/>
  <c r="DC328" i="3"/>
  <c r="DF328" i="3"/>
  <c r="DH328" i="3"/>
  <c r="DI328" i="3"/>
  <c r="DJ328" i="3"/>
  <c r="A329" i="3"/>
  <c r="Y329" i="3"/>
  <c r="CX329" i="3"/>
  <c r="CY329" i="3"/>
  <c r="CZ329" i="3"/>
  <c r="DA329" i="3"/>
  <c r="DB329" i="3"/>
  <c r="DC329" i="3"/>
  <c r="A330" i="3"/>
  <c r="Y330" i="3"/>
  <c r="CU330" i="3"/>
  <c r="CY330" i="3"/>
  <c r="CZ330" i="3"/>
  <c r="DB330" i="3" s="1"/>
  <c r="DA330" i="3"/>
  <c r="DC330" i="3"/>
  <c r="A331" i="3"/>
  <c r="Y331" i="3"/>
  <c r="CX331" i="3"/>
  <c r="CY331" i="3"/>
  <c r="CZ331" i="3"/>
  <c r="DA331" i="3"/>
  <c r="DB331" i="3"/>
  <c r="DC331" i="3"/>
  <c r="DH331" i="3"/>
  <c r="A332" i="3"/>
  <c r="Y332" i="3"/>
  <c r="CX332" i="3" s="1"/>
  <c r="CY332" i="3"/>
  <c r="CZ332" i="3"/>
  <c r="DA332" i="3"/>
  <c r="DB332" i="3"/>
  <c r="DC332" i="3"/>
  <c r="DG332" i="3"/>
  <c r="DH332" i="3"/>
  <c r="A333" i="3"/>
  <c r="Y333" i="3"/>
  <c r="CX333" i="3" s="1"/>
  <c r="DF333" i="3" s="1"/>
  <c r="DJ333" i="3" s="1"/>
  <c r="CY333" i="3"/>
  <c r="CZ333" i="3"/>
  <c r="DB333" i="3" s="1"/>
  <c r="DA333" i="3"/>
  <c r="DC333" i="3"/>
  <c r="DG333" i="3"/>
  <c r="A334" i="3"/>
  <c r="Y334" i="3"/>
  <c r="CU334" i="3"/>
  <c r="CV334" i="3"/>
  <c r="CX334" i="3"/>
  <c r="CY334" i="3"/>
  <c r="CZ334" i="3"/>
  <c r="DA334" i="3"/>
  <c r="DB334" i="3"/>
  <c r="DC334" i="3"/>
  <c r="DG334" i="3"/>
  <c r="A335" i="3"/>
  <c r="Y335" i="3"/>
  <c r="CX335" i="3" s="1"/>
  <c r="CY335" i="3"/>
  <c r="CZ335" i="3"/>
  <c r="DB335" i="3" s="1"/>
  <c r="DA335" i="3"/>
  <c r="DC335" i="3"/>
  <c r="DF335" i="3"/>
  <c r="A336" i="3"/>
  <c r="Y336" i="3"/>
  <c r="CW336" i="3"/>
  <c r="CX336" i="3"/>
  <c r="CY336" i="3"/>
  <c r="CZ336" i="3"/>
  <c r="DA336" i="3"/>
  <c r="DB336" i="3"/>
  <c r="DC336" i="3"/>
  <c r="DH336" i="3"/>
  <c r="A337" i="3"/>
  <c r="Y337" i="3"/>
  <c r="CX337" i="3" s="1"/>
  <c r="CW337" i="3"/>
  <c r="CY337" i="3"/>
  <c r="CZ337" i="3"/>
  <c r="DB337" i="3" s="1"/>
  <c r="DA337" i="3"/>
  <c r="DC337" i="3"/>
  <c r="DG337" i="3"/>
  <c r="DJ337" i="3" s="1"/>
  <c r="A338" i="3"/>
  <c r="Y338" i="3"/>
  <c r="CX338" i="3"/>
  <c r="DG338" i="3" s="1"/>
  <c r="CY338" i="3"/>
  <c r="CZ338" i="3"/>
  <c r="DB338" i="3" s="1"/>
  <c r="DA338" i="3"/>
  <c r="DC338" i="3"/>
  <c r="DF338" i="3"/>
  <c r="DH338" i="3"/>
  <c r="DI338" i="3"/>
  <c r="DJ338" i="3"/>
  <c r="A339" i="3"/>
  <c r="Y339" i="3"/>
  <c r="CX339" i="3"/>
  <c r="CY339" i="3"/>
  <c r="CZ339" i="3"/>
  <c r="DA339" i="3"/>
  <c r="DB339" i="3"/>
  <c r="DC339" i="3"/>
  <c r="DH339" i="3"/>
  <c r="DI339" i="3"/>
  <c r="A340" i="3"/>
  <c r="Y340" i="3"/>
  <c r="CX340" i="3" s="1"/>
  <c r="CY340" i="3"/>
  <c r="CZ340" i="3"/>
  <c r="DA340" i="3"/>
  <c r="DB340" i="3"/>
  <c r="DC340" i="3"/>
  <c r="A341" i="3"/>
  <c r="Y341" i="3"/>
  <c r="CV341" i="3" s="1"/>
  <c r="CU341" i="3"/>
  <c r="CY341" i="3"/>
  <c r="CZ341" i="3"/>
  <c r="DA341" i="3"/>
  <c r="DB341" i="3"/>
  <c r="DC341" i="3"/>
  <c r="A342" i="3"/>
  <c r="Y342" i="3"/>
  <c r="CX342" i="3"/>
  <c r="CY342" i="3"/>
  <c r="CZ342" i="3"/>
  <c r="DA342" i="3"/>
  <c r="DB342" i="3"/>
  <c r="DC342" i="3"/>
  <c r="A343" i="3"/>
  <c r="Y343" i="3"/>
  <c r="CY343" i="3"/>
  <c r="CZ343" i="3"/>
  <c r="DB343" i="3" s="1"/>
  <c r="DA343" i="3"/>
  <c r="DC343" i="3"/>
  <c r="A344" i="3"/>
  <c r="Y344" i="3"/>
  <c r="CW344" i="3"/>
  <c r="CX344" i="3"/>
  <c r="CY344" i="3"/>
  <c r="CZ344" i="3"/>
  <c r="DA344" i="3"/>
  <c r="DB344" i="3"/>
  <c r="DC344" i="3"/>
  <c r="A345" i="3"/>
  <c r="Y345" i="3"/>
  <c r="CX345" i="3" s="1"/>
  <c r="CY345" i="3"/>
  <c r="CZ345" i="3"/>
  <c r="DB345" i="3" s="1"/>
  <c r="DA345" i="3"/>
  <c r="DC345" i="3"/>
  <c r="DF345" i="3"/>
  <c r="DG345" i="3"/>
  <c r="DJ345" i="3"/>
  <c r="A346" i="3"/>
  <c r="Y346" i="3"/>
  <c r="CX346" i="3"/>
  <c r="DG346" i="3" s="1"/>
  <c r="CY346" i="3"/>
  <c r="CZ346" i="3"/>
  <c r="DA346" i="3"/>
  <c r="DB346" i="3"/>
  <c r="DC346" i="3"/>
  <c r="DF346" i="3"/>
  <c r="DH346" i="3"/>
  <c r="DI346" i="3"/>
  <c r="DJ346" i="3"/>
  <c r="A347" i="3"/>
  <c r="Y347" i="3"/>
  <c r="CX347" i="3" s="1"/>
  <c r="CY347" i="3"/>
  <c r="CZ347" i="3"/>
  <c r="DA347" i="3"/>
  <c r="DB347" i="3"/>
  <c r="DC347" i="3"/>
  <c r="A348" i="3"/>
  <c r="Y348" i="3"/>
  <c r="CV348" i="3" s="1"/>
  <c r="CU348" i="3"/>
  <c r="CX348" i="3"/>
  <c r="DG348" i="3" s="1"/>
  <c r="CY348" i="3"/>
  <c r="CZ348" i="3"/>
  <c r="DA348" i="3"/>
  <c r="DB348" i="3"/>
  <c r="DC348" i="3"/>
  <c r="DH348" i="3"/>
  <c r="DI348" i="3"/>
  <c r="DJ348" i="3"/>
  <c r="A349" i="3"/>
  <c r="Y349" i="3"/>
  <c r="CX349" i="3" s="1"/>
  <c r="CY349" i="3"/>
  <c r="CZ349" i="3"/>
  <c r="DA349" i="3"/>
  <c r="DB349" i="3"/>
  <c r="DC349" i="3"/>
  <c r="A350" i="3"/>
  <c r="Y350" i="3"/>
  <c r="CX350" i="3" s="1"/>
  <c r="DH350" i="3" s="1"/>
  <c r="CW350" i="3"/>
  <c r="CY350" i="3"/>
  <c r="CZ350" i="3"/>
  <c r="DB350" i="3" s="1"/>
  <c r="DA350" i="3"/>
  <c r="DC350" i="3"/>
  <c r="DF350" i="3"/>
  <c r="DG350" i="3"/>
  <c r="DJ350" i="3" s="1"/>
  <c r="DI350" i="3"/>
  <c r="A351" i="3"/>
  <c r="Y351" i="3"/>
  <c r="CW351" i="3" s="1"/>
  <c r="CY351" i="3"/>
  <c r="CZ351" i="3"/>
  <c r="DB351" i="3" s="1"/>
  <c r="DA351" i="3"/>
  <c r="DC351" i="3"/>
  <c r="A352" i="3"/>
  <c r="Y352" i="3"/>
  <c r="CX352" i="3" s="1"/>
  <c r="CY352" i="3"/>
  <c r="CZ352" i="3"/>
  <c r="DA352" i="3"/>
  <c r="DB352" i="3"/>
  <c r="DC352" i="3"/>
  <c r="A353" i="3"/>
  <c r="Y353" i="3"/>
  <c r="CX353" i="3"/>
  <c r="DI353" i="3" s="1"/>
  <c r="CY353" i="3"/>
  <c r="CZ353" i="3"/>
  <c r="DA353" i="3"/>
  <c r="DB353" i="3"/>
  <c r="DC353" i="3"/>
  <c r="DH353" i="3"/>
  <c r="A354" i="3"/>
  <c r="Y354" i="3"/>
  <c r="CX354" i="3" s="1"/>
  <c r="CY354" i="3"/>
  <c r="CZ354" i="3"/>
  <c r="DB354" i="3" s="1"/>
  <c r="DA354" i="3"/>
  <c r="DC354" i="3"/>
  <c r="A355" i="3"/>
  <c r="Y355" i="3"/>
  <c r="CX355" i="3"/>
  <c r="DG355" i="3" s="1"/>
  <c r="CY355" i="3"/>
  <c r="CZ355" i="3"/>
  <c r="DB355" i="3" s="1"/>
  <c r="DA355" i="3"/>
  <c r="DC355" i="3"/>
  <c r="DF355" i="3"/>
  <c r="DH355" i="3"/>
  <c r="DJ355" i="3"/>
  <c r="A356" i="3"/>
  <c r="Y356" i="3"/>
  <c r="CX356" i="3" s="1"/>
  <c r="CY356" i="3"/>
  <c r="CZ356" i="3"/>
  <c r="DA356" i="3"/>
  <c r="DB356" i="3"/>
  <c r="DC356" i="3"/>
  <c r="A357" i="3"/>
  <c r="Y357" i="3"/>
  <c r="CX357" i="3"/>
  <c r="DI357" i="3" s="1"/>
  <c r="CY357" i="3"/>
  <c r="CZ357" i="3"/>
  <c r="DA357" i="3"/>
  <c r="DB357" i="3"/>
  <c r="DC357" i="3"/>
  <c r="DH357" i="3"/>
  <c r="A358" i="3"/>
  <c r="Y358" i="3"/>
  <c r="CX358" i="3" s="1"/>
  <c r="CY358" i="3"/>
  <c r="CZ358" i="3"/>
  <c r="DB358" i="3" s="1"/>
  <c r="DA358" i="3"/>
  <c r="DC358" i="3"/>
  <c r="A359" i="3"/>
  <c r="Y359" i="3"/>
  <c r="CU359" i="3"/>
  <c r="CV359" i="3"/>
  <c r="CX359" i="3"/>
  <c r="DI359" i="3" s="1"/>
  <c r="DJ359" i="3" s="1"/>
  <c r="CY359" i="3"/>
  <c r="CZ359" i="3"/>
  <c r="DA359" i="3"/>
  <c r="DB359" i="3"/>
  <c r="DC359" i="3"/>
  <c r="DH359" i="3"/>
  <c r="A360" i="3"/>
  <c r="Y360" i="3"/>
  <c r="CX360" i="3" s="1"/>
  <c r="CY360" i="3"/>
  <c r="CZ360" i="3"/>
  <c r="DB360" i="3" s="1"/>
  <c r="DA360" i="3"/>
  <c r="DC360" i="3"/>
  <c r="A361" i="3"/>
  <c r="Y361" i="3"/>
  <c r="CW361" i="3"/>
  <c r="CX361" i="3"/>
  <c r="DF361" i="3" s="1"/>
  <c r="CY361" i="3"/>
  <c r="CZ361" i="3"/>
  <c r="DA361" i="3"/>
  <c r="DB361" i="3"/>
  <c r="DC361" i="3"/>
  <c r="DG361" i="3"/>
  <c r="DJ361" i="3" s="1"/>
  <c r="DH361" i="3"/>
  <c r="DI361" i="3"/>
  <c r="A362" i="3"/>
  <c r="Y362" i="3"/>
  <c r="CX362" i="3" s="1"/>
  <c r="CW362" i="3"/>
  <c r="CY362" i="3"/>
  <c r="CZ362" i="3"/>
  <c r="DB362" i="3" s="1"/>
  <c r="DA362" i="3"/>
  <c r="DC362" i="3"/>
  <c r="A363" i="3"/>
  <c r="Y363" i="3"/>
  <c r="CW363" i="3"/>
  <c r="CX363" i="3"/>
  <c r="DF363" i="3" s="1"/>
  <c r="CY363" i="3"/>
  <c r="CZ363" i="3"/>
  <c r="DA363" i="3"/>
  <c r="DB363" i="3"/>
  <c r="DC363" i="3"/>
  <c r="DG363" i="3"/>
  <c r="DJ363" i="3" s="1"/>
  <c r="DH363" i="3"/>
  <c r="DI363" i="3"/>
  <c r="A364" i="3"/>
  <c r="Y364" i="3"/>
  <c r="CX364" i="3"/>
  <c r="DI364" i="3" s="1"/>
  <c r="CY364" i="3"/>
  <c r="CZ364" i="3"/>
  <c r="DA364" i="3"/>
  <c r="DB364" i="3"/>
  <c r="DC364" i="3"/>
  <c r="DH364" i="3"/>
  <c r="A365" i="3"/>
  <c r="Y365" i="3"/>
  <c r="CX365" i="3" s="1"/>
  <c r="CY365" i="3"/>
  <c r="CZ365" i="3"/>
  <c r="DB365" i="3" s="1"/>
  <c r="DA365" i="3"/>
  <c r="DC365" i="3"/>
  <c r="A366" i="3"/>
  <c r="Y366" i="3"/>
  <c r="CX366" i="3"/>
  <c r="DG366" i="3" s="1"/>
  <c r="CY366" i="3"/>
  <c r="CZ366" i="3"/>
  <c r="DB366" i="3" s="1"/>
  <c r="DA366" i="3"/>
  <c r="DC366" i="3"/>
  <c r="DF366" i="3"/>
  <c r="DH366" i="3"/>
  <c r="DJ366" i="3"/>
  <c r="A367" i="3"/>
  <c r="Y367" i="3"/>
  <c r="CX367" i="3" s="1"/>
  <c r="CU367" i="3"/>
  <c r="CV367" i="3"/>
  <c r="CY367" i="3"/>
  <c r="CZ367" i="3"/>
  <c r="DB367" i="3" s="1"/>
  <c r="DA367" i="3"/>
  <c r="DC367" i="3"/>
  <c r="A368" i="3"/>
  <c r="Y368" i="3"/>
  <c r="CX368" i="3"/>
  <c r="DG368" i="3" s="1"/>
  <c r="CY368" i="3"/>
  <c r="CZ368" i="3"/>
  <c r="DB368" i="3" s="1"/>
  <c r="DA368" i="3"/>
  <c r="DC368" i="3"/>
  <c r="DF368" i="3"/>
  <c r="DH368" i="3"/>
  <c r="A369" i="3"/>
  <c r="Y369" i="3"/>
  <c r="CW369" i="3" s="1"/>
  <c r="CX369" i="3"/>
  <c r="DI369" i="3" s="1"/>
  <c r="CY369" i="3"/>
  <c r="CZ369" i="3"/>
  <c r="DA369" i="3"/>
  <c r="DB369" i="3"/>
  <c r="DC369" i="3"/>
  <c r="DH369" i="3"/>
  <c r="A370" i="3"/>
  <c r="Y370" i="3"/>
  <c r="CW370" i="3" s="1"/>
  <c r="CY370" i="3"/>
  <c r="CZ370" i="3"/>
  <c r="DB370" i="3" s="1"/>
  <c r="DA370" i="3"/>
  <c r="DC370" i="3"/>
  <c r="A371" i="3"/>
  <c r="Y371" i="3"/>
  <c r="CW371" i="3" s="1"/>
  <c r="CX371" i="3"/>
  <c r="DI371" i="3" s="1"/>
  <c r="CY371" i="3"/>
  <c r="CZ371" i="3"/>
  <c r="DA371" i="3"/>
  <c r="DB371" i="3"/>
  <c r="DC371" i="3"/>
  <c r="DH371" i="3"/>
  <c r="A372" i="3"/>
  <c r="Y372" i="3"/>
  <c r="CW372" i="3" s="1"/>
  <c r="CY372" i="3"/>
  <c r="CZ372" i="3"/>
  <c r="DB372" i="3" s="1"/>
  <c r="DA372" i="3"/>
  <c r="DC372" i="3"/>
  <c r="A373" i="3"/>
  <c r="Y373" i="3"/>
  <c r="CX373" i="3" s="1"/>
  <c r="CY373" i="3"/>
  <c r="CZ373" i="3"/>
  <c r="DA373" i="3"/>
  <c r="DB373" i="3"/>
  <c r="DC373" i="3"/>
  <c r="A374" i="3"/>
  <c r="Y374" i="3"/>
  <c r="CX374" i="3"/>
  <c r="DI374" i="3" s="1"/>
  <c r="CY374" i="3"/>
  <c r="CZ374" i="3"/>
  <c r="DA374" i="3"/>
  <c r="DB374" i="3"/>
  <c r="DC374" i="3"/>
  <c r="DH374" i="3"/>
  <c r="A375" i="3"/>
  <c r="Y375" i="3"/>
  <c r="CX375" i="3" s="1"/>
  <c r="CY375" i="3"/>
  <c r="CZ375" i="3"/>
  <c r="DB375" i="3" s="1"/>
  <c r="DA375" i="3"/>
  <c r="DC375" i="3"/>
  <c r="A376" i="3"/>
  <c r="Y376" i="3"/>
  <c r="CX376" i="3"/>
  <c r="DG376" i="3" s="1"/>
  <c r="CY376" i="3"/>
  <c r="CZ376" i="3"/>
  <c r="DB376" i="3" s="1"/>
  <c r="DA376" i="3"/>
  <c r="DC376" i="3"/>
  <c r="DF376" i="3"/>
  <c r="DH376" i="3"/>
  <c r="DJ376" i="3"/>
  <c r="A377" i="3"/>
  <c r="Y377" i="3"/>
  <c r="CX377" i="3" s="1"/>
  <c r="CY377" i="3"/>
  <c r="CZ377" i="3"/>
  <c r="DA377" i="3"/>
  <c r="DB377" i="3"/>
  <c r="DC377" i="3"/>
  <c r="A378" i="3"/>
  <c r="Y378" i="3"/>
  <c r="CX378" i="3"/>
  <c r="DI378" i="3" s="1"/>
  <c r="CY378" i="3"/>
  <c r="CZ378" i="3"/>
  <c r="DA378" i="3"/>
  <c r="DB378" i="3"/>
  <c r="DC378" i="3"/>
  <c r="DH378" i="3"/>
  <c r="A379" i="3"/>
  <c r="Y379" i="3"/>
  <c r="CV379" i="3" s="1"/>
  <c r="CU379" i="3"/>
  <c r="CY379" i="3"/>
  <c r="CZ379" i="3"/>
  <c r="DA379" i="3"/>
  <c r="DB379" i="3"/>
  <c r="DC379" i="3"/>
  <c r="A380" i="3"/>
  <c r="Y380" i="3"/>
  <c r="CX380" i="3"/>
  <c r="DI380" i="3" s="1"/>
  <c r="DJ380" i="3" s="1"/>
  <c r="CY380" i="3"/>
  <c r="CZ380" i="3"/>
  <c r="DA380" i="3"/>
  <c r="DB380" i="3"/>
  <c r="DC380" i="3"/>
  <c r="DH380" i="3"/>
  <c r="A381" i="3"/>
  <c r="Y381" i="3"/>
  <c r="CW381" i="3" s="1"/>
  <c r="CY381" i="3"/>
  <c r="CZ381" i="3"/>
  <c r="DB381" i="3" s="1"/>
  <c r="DA381" i="3"/>
  <c r="DC381" i="3"/>
  <c r="A382" i="3"/>
  <c r="Y382" i="3"/>
  <c r="CW382" i="3" s="1"/>
  <c r="CX382" i="3"/>
  <c r="DI382" i="3" s="1"/>
  <c r="CY382" i="3"/>
  <c r="CZ382" i="3"/>
  <c r="DA382" i="3"/>
  <c r="DB382" i="3"/>
  <c r="DC382" i="3"/>
  <c r="DH382" i="3"/>
  <c r="A383" i="3"/>
  <c r="Y383" i="3"/>
  <c r="CW383" i="3" s="1"/>
  <c r="CY383" i="3"/>
  <c r="CZ383" i="3"/>
  <c r="DB383" i="3" s="1"/>
  <c r="DA383" i="3"/>
  <c r="DC383" i="3"/>
  <c r="A384" i="3"/>
  <c r="Y384" i="3"/>
  <c r="CW384" i="3" s="1"/>
  <c r="CX384" i="3"/>
  <c r="DI384" i="3" s="1"/>
  <c r="CY384" i="3"/>
  <c r="CZ384" i="3"/>
  <c r="DA384" i="3"/>
  <c r="DB384" i="3"/>
  <c r="DC384" i="3"/>
  <c r="DH384" i="3"/>
  <c r="A385" i="3"/>
  <c r="Y385" i="3"/>
  <c r="CX385" i="3" s="1"/>
  <c r="CY385" i="3"/>
  <c r="CZ385" i="3"/>
  <c r="DB385" i="3" s="1"/>
  <c r="DA385" i="3"/>
  <c r="DC385" i="3"/>
  <c r="A386" i="3"/>
  <c r="Y386" i="3"/>
  <c r="CX386" i="3"/>
  <c r="DG386" i="3" s="1"/>
  <c r="CY386" i="3"/>
  <c r="CZ386" i="3"/>
  <c r="DB386" i="3" s="1"/>
  <c r="DA386" i="3"/>
  <c r="DC386" i="3"/>
  <c r="DF386" i="3"/>
  <c r="DH386" i="3"/>
  <c r="DJ386" i="3"/>
  <c r="A387" i="3"/>
  <c r="Y387" i="3"/>
  <c r="CX387" i="3" s="1"/>
  <c r="CY387" i="3"/>
  <c r="CZ387" i="3"/>
  <c r="DA387" i="3"/>
  <c r="DB387" i="3"/>
  <c r="DC387" i="3"/>
  <c r="A388" i="3"/>
  <c r="Y388" i="3"/>
  <c r="CX388" i="3"/>
  <c r="DI388" i="3" s="1"/>
  <c r="CY388" i="3"/>
  <c r="CZ388" i="3"/>
  <c r="DA388" i="3"/>
  <c r="DB388" i="3"/>
  <c r="DC388" i="3"/>
  <c r="DH388" i="3"/>
  <c r="A389" i="3"/>
  <c r="Y389" i="3"/>
  <c r="CX389" i="3" s="1"/>
  <c r="CY389" i="3"/>
  <c r="CZ389" i="3"/>
  <c r="DB389" i="3" s="1"/>
  <c r="DA389" i="3"/>
  <c r="DC389" i="3"/>
  <c r="A390" i="3"/>
  <c r="Y390" i="3"/>
  <c r="CX390" i="3"/>
  <c r="DG390" i="3" s="1"/>
  <c r="CY390" i="3"/>
  <c r="CZ390" i="3"/>
  <c r="DB390" i="3" s="1"/>
  <c r="DA390" i="3"/>
  <c r="DC390" i="3"/>
  <c r="DF390" i="3"/>
  <c r="DH390" i="3"/>
  <c r="DJ390" i="3"/>
  <c r="A391" i="3"/>
  <c r="Y391" i="3"/>
  <c r="CX391" i="3" s="1"/>
  <c r="CU391" i="3"/>
  <c r="CV391" i="3"/>
  <c r="CY391" i="3"/>
  <c r="CZ391" i="3"/>
  <c r="DB391" i="3" s="1"/>
  <c r="DA391" i="3"/>
  <c r="DC391" i="3"/>
  <c r="A392" i="3"/>
  <c r="Y392" i="3"/>
  <c r="CX392" i="3"/>
  <c r="DG392" i="3" s="1"/>
  <c r="CY392" i="3"/>
  <c r="CZ392" i="3"/>
  <c r="DB392" i="3" s="1"/>
  <c r="DA392" i="3"/>
  <c r="DC392" i="3"/>
  <c r="DF392" i="3"/>
  <c r="DH392" i="3"/>
  <c r="A393" i="3"/>
  <c r="Y393" i="3"/>
  <c r="CW393" i="3" s="1"/>
  <c r="CX393" i="3"/>
  <c r="DI393" i="3" s="1"/>
  <c r="CY393" i="3"/>
  <c r="CZ393" i="3"/>
  <c r="DA393" i="3"/>
  <c r="DB393" i="3"/>
  <c r="DC393" i="3"/>
  <c r="DH393" i="3"/>
  <c r="A394" i="3"/>
  <c r="Y394" i="3"/>
  <c r="CW394" i="3" s="1"/>
  <c r="CY394" i="3"/>
  <c r="CZ394" i="3"/>
  <c r="DB394" i="3" s="1"/>
  <c r="DA394" i="3"/>
  <c r="DC394" i="3"/>
  <c r="A395" i="3"/>
  <c r="Y395" i="3"/>
  <c r="CW395" i="3" s="1"/>
  <c r="CX395" i="3"/>
  <c r="DI395" i="3" s="1"/>
  <c r="CY395" i="3"/>
  <c r="CZ395" i="3"/>
  <c r="DA395" i="3"/>
  <c r="DB395" i="3"/>
  <c r="DC395" i="3"/>
  <c r="DH395" i="3"/>
  <c r="A396" i="3"/>
  <c r="Y396" i="3"/>
  <c r="CW396" i="3" s="1"/>
  <c r="CY396" i="3"/>
  <c r="CZ396" i="3"/>
  <c r="DB396" i="3" s="1"/>
  <c r="DA396" i="3"/>
  <c r="DC396" i="3"/>
  <c r="A397" i="3"/>
  <c r="Y397" i="3"/>
  <c r="CX397" i="3" s="1"/>
  <c r="CY397" i="3"/>
  <c r="CZ397" i="3"/>
  <c r="DA397" i="3"/>
  <c r="DB397" i="3"/>
  <c r="DC397" i="3"/>
  <c r="A398" i="3"/>
  <c r="Y398" i="3"/>
  <c r="CX398" i="3"/>
  <c r="DI398" i="3" s="1"/>
  <c r="CY398" i="3"/>
  <c r="CZ398" i="3"/>
  <c r="DA398" i="3"/>
  <c r="DB398" i="3"/>
  <c r="DC398" i="3"/>
  <c r="DH398" i="3"/>
  <c r="A399" i="3"/>
  <c r="Y399" i="3"/>
  <c r="CX399" i="3" s="1"/>
  <c r="CY399" i="3"/>
  <c r="CZ399" i="3"/>
  <c r="DB399" i="3" s="1"/>
  <c r="DA399" i="3"/>
  <c r="DC399" i="3"/>
  <c r="A400" i="3"/>
  <c r="Y400" i="3"/>
  <c r="CX400" i="3"/>
  <c r="DG400" i="3" s="1"/>
  <c r="CY400" i="3"/>
  <c r="CZ400" i="3"/>
  <c r="DB400" i="3" s="1"/>
  <c r="DA400" i="3"/>
  <c r="DC400" i="3"/>
  <c r="DF400" i="3"/>
  <c r="DH400" i="3"/>
  <c r="DJ400" i="3"/>
  <c r="A401" i="3"/>
  <c r="Y401" i="3"/>
  <c r="CX401" i="3" s="1"/>
  <c r="CY401" i="3"/>
  <c r="CZ401" i="3"/>
  <c r="DA401" i="3"/>
  <c r="DB401" i="3"/>
  <c r="DC401" i="3"/>
  <c r="A402" i="3"/>
  <c r="Y402" i="3"/>
  <c r="CX402" i="3"/>
  <c r="DI402" i="3" s="1"/>
  <c r="CY402" i="3"/>
  <c r="CZ402" i="3"/>
  <c r="DA402" i="3"/>
  <c r="DB402" i="3"/>
  <c r="DC402" i="3"/>
  <c r="DH402" i="3"/>
  <c r="A403" i="3"/>
  <c r="Y403" i="3"/>
  <c r="CX403" i="3" s="1"/>
  <c r="CY403" i="3"/>
  <c r="CZ403" i="3"/>
  <c r="DB403" i="3" s="1"/>
  <c r="DA403" i="3"/>
  <c r="DC403" i="3"/>
  <c r="A404" i="3"/>
  <c r="Y404" i="3"/>
  <c r="CX404" i="3"/>
  <c r="DG404" i="3" s="1"/>
  <c r="CY404" i="3"/>
  <c r="CZ404" i="3"/>
  <c r="DB404" i="3" s="1"/>
  <c r="DA404" i="3"/>
  <c r="DC404" i="3"/>
  <c r="DF404" i="3"/>
  <c r="DH404" i="3"/>
  <c r="DJ404" i="3"/>
  <c r="A405" i="3"/>
  <c r="Y405" i="3"/>
  <c r="CX405" i="3" s="1"/>
  <c r="CU405" i="3"/>
  <c r="CV405" i="3"/>
  <c r="CY405" i="3"/>
  <c r="CZ405" i="3"/>
  <c r="DB405" i="3" s="1"/>
  <c r="DA405" i="3"/>
  <c r="DC405" i="3"/>
  <c r="A406" i="3"/>
  <c r="Y406" i="3"/>
  <c r="CX406" i="3"/>
  <c r="DG406" i="3" s="1"/>
  <c r="CY406" i="3"/>
  <c r="CZ406" i="3"/>
  <c r="DB406" i="3" s="1"/>
  <c r="DA406" i="3"/>
  <c r="DC406" i="3"/>
  <c r="DF406" i="3"/>
  <c r="DH406" i="3"/>
  <c r="A407" i="3"/>
  <c r="Y407" i="3"/>
  <c r="CW407" i="3" s="1"/>
  <c r="CX407" i="3"/>
  <c r="DI407" i="3" s="1"/>
  <c r="CY407" i="3"/>
  <c r="CZ407" i="3"/>
  <c r="DA407" i="3"/>
  <c r="DB407" i="3"/>
  <c r="DC407" i="3"/>
  <c r="DH407" i="3"/>
  <c r="A408" i="3"/>
  <c r="Y408" i="3"/>
  <c r="CX408" i="3" s="1"/>
  <c r="CY408" i="3"/>
  <c r="CZ408" i="3"/>
  <c r="DB408" i="3" s="1"/>
  <c r="DA408" i="3"/>
  <c r="DC408" i="3"/>
  <c r="A409" i="3"/>
  <c r="Y409" i="3"/>
  <c r="CX409" i="3"/>
  <c r="DG409" i="3" s="1"/>
  <c r="CY409" i="3"/>
  <c r="CZ409" i="3"/>
  <c r="DB409" i="3" s="1"/>
  <c r="DA409" i="3"/>
  <c r="DC409" i="3"/>
  <c r="DF409" i="3"/>
  <c r="DH409" i="3"/>
  <c r="DJ409" i="3"/>
  <c r="A410" i="3"/>
  <c r="Y410" i="3"/>
  <c r="CX410" i="3" s="1"/>
  <c r="CY410" i="3"/>
  <c r="CZ410" i="3"/>
  <c r="DA410" i="3"/>
  <c r="DB410" i="3"/>
  <c r="DC410" i="3"/>
  <c r="A411" i="3"/>
  <c r="Y411" i="3"/>
  <c r="CX411" i="3"/>
  <c r="DI411" i="3" s="1"/>
  <c r="CY411" i="3"/>
  <c r="CZ411" i="3"/>
  <c r="DA411" i="3"/>
  <c r="DB411" i="3"/>
  <c r="DC411" i="3"/>
  <c r="DH411" i="3"/>
  <c r="A412" i="3"/>
  <c r="Y412" i="3"/>
  <c r="CV412" i="3" s="1"/>
  <c r="CU412" i="3"/>
  <c r="CY412" i="3"/>
  <c r="CZ412" i="3"/>
  <c r="DA412" i="3"/>
  <c r="DB412" i="3"/>
  <c r="DC412" i="3"/>
  <c r="A413" i="3"/>
  <c r="Y413" i="3"/>
  <c r="CX413" i="3"/>
  <c r="DI413" i="3" s="1"/>
  <c r="DJ413" i="3" s="1"/>
  <c r="CY413" i="3"/>
  <c r="CZ413" i="3"/>
  <c r="DA413" i="3"/>
  <c r="DB413" i="3"/>
  <c r="DC413" i="3"/>
  <c r="DH413" i="3"/>
  <c r="A414" i="3"/>
  <c r="Y414" i="3"/>
  <c r="CW414" i="3" s="1"/>
  <c r="CY414" i="3"/>
  <c r="CZ414" i="3"/>
  <c r="DB414" i="3" s="1"/>
  <c r="DA414" i="3"/>
  <c r="DC414" i="3"/>
  <c r="A415" i="3"/>
  <c r="Y415" i="3"/>
  <c r="CX415" i="3" s="1"/>
  <c r="CY415" i="3"/>
  <c r="CZ415" i="3"/>
  <c r="DA415" i="3"/>
  <c r="DB415" i="3"/>
  <c r="DC415" i="3"/>
  <c r="A416" i="3"/>
  <c r="Y416" i="3"/>
  <c r="CX416" i="3"/>
  <c r="DI416" i="3" s="1"/>
  <c r="CY416" i="3"/>
  <c r="CZ416" i="3"/>
  <c r="DA416" i="3"/>
  <c r="DB416" i="3"/>
  <c r="DC416" i="3"/>
  <c r="DH416" i="3"/>
  <c r="A417" i="3"/>
  <c r="Y417" i="3"/>
  <c r="CX417" i="3" s="1"/>
  <c r="CY417" i="3"/>
  <c r="CZ417" i="3"/>
  <c r="DB417" i="3" s="1"/>
  <c r="DA417" i="3"/>
  <c r="DC417" i="3"/>
  <c r="A418" i="3"/>
  <c r="Y418" i="3"/>
  <c r="CX418" i="3"/>
  <c r="DG418" i="3" s="1"/>
  <c r="CY418" i="3"/>
  <c r="CZ418" i="3"/>
  <c r="DB418" i="3" s="1"/>
  <c r="DA418" i="3"/>
  <c r="DC418" i="3"/>
  <c r="DF418" i="3"/>
  <c r="DH418" i="3"/>
  <c r="DJ418" i="3"/>
  <c r="A419" i="3"/>
  <c r="Y419" i="3"/>
  <c r="CX419" i="3" s="1"/>
  <c r="CU419" i="3"/>
  <c r="CV419" i="3"/>
  <c r="CY419" i="3"/>
  <c r="CZ419" i="3"/>
  <c r="DB419" i="3" s="1"/>
  <c r="DA419" i="3"/>
  <c r="DC419" i="3"/>
  <c r="A420" i="3"/>
  <c r="Y420" i="3"/>
  <c r="CX420" i="3"/>
  <c r="DG420" i="3" s="1"/>
  <c r="CY420" i="3"/>
  <c r="CZ420" i="3"/>
  <c r="DB420" i="3" s="1"/>
  <c r="DA420" i="3"/>
  <c r="DC420" i="3"/>
  <c r="DF420" i="3"/>
  <c r="DH420" i="3"/>
  <c r="A421" i="3"/>
  <c r="Y421" i="3"/>
  <c r="CW421" i="3" s="1"/>
  <c r="CX421" i="3"/>
  <c r="DI421" i="3" s="1"/>
  <c r="CY421" i="3"/>
  <c r="CZ421" i="3"/>
  <c r="DA421" i="3"/>
  <c r="DB421" i="3"/>
  <c r="DC421" i="3"/>
  <c r="DH421" i="3"/>
  <c r="A422" i="3"/>
  <c r="Y422" i="3"/>
  <c r="CY422" i="3"/>
  <c r="CZ422" i="3"/>
  <c r="DB422" i="3" s="1"/>
  <c r="DA422" i="3"/>
  <c r="DC422" i="3"/>
  <c r="A423" i="3"/>
  <c r="Y423" i="3"/>
  <c r="CW423" i="3" s="1"/>
  <c r="CX423" i="3"/>
  <c r="CY423" i="3"/>
  <c r="CZ423" i="3"/>
  <c r="DA423" i="3"/>
  <c r="DB423" i="3"/>
  <c r="DC423" i="3"/>
  <c r="A424" i="3"/>
  <c r="Y424" i="3"/>
  <c r="CX424" i="3" s="1"/>
  <c r="CY424" i="3"/>
  <c r="CZ424" i="3"/>
  <c r="DB424" i="3" s="1"/>
  <c r="DA424" i="3"/>
  <c r="DC424" i="3"/>
  <c r="A425" i="3"/>
  <c r="Y425" i="3"/>
  <c r="CX425" i="3"/>
  <c r="DG425" i="3" s="1"/>
  <c r="CY425" i="3"/>
  <c r="CZ425" i="3"/>
  <c r="DB425" i="3" s="1"/>
  <c r="DA425" i="3"/>
  <c r="DC425" i="3"/>
  <c r="DF425" i="3"/>
  <c r="DH425" i="3"/>
  <c r="DJ425" i="3"/>
  <c r="A426" i="3"/>
  <c r="Y426" i="3"/>
  <c r="CX426" i="3" s="1"/>
  <c r="CU426" i="3"/>
  <c r="CV426" i="3"/>
  <c r="CY426" i="3"/>
  <c r="CZ426" i="3"/>
  <c r="DB426" i="3" s="1"/>
  <c r="DA426" i="3"/>
  <c r="DC426" i="3"/>
  <c r="DG426" i="3"/>
  <c r="A427" i="3"/>
  <c r="Y427" i="3"/>
  <c r="CX427" i="3"/>
  <c r="DG427" i="3" s="1"/>
  <c r="CY427" i="3"/>
  <c r="CZ427" i="3"/>
  <c r="DB427" i="3" s="1"/>
  <c r="DA427" i="3"/>
  <c r="DC427" i="3"/>
  <c r="DF427" i="3"/>
  <c r="DH427" i="3"/>
  <c r="A428" i="3"/>
  <c r="Y428" i="3"/>
  <c r="CW428" i="3" s="1"/>
  <c r="CX428" i="3"/>
  <c r="CY428" i="3"/>
  <c r="CZ428" i="3"/>
  <c r="DA428" i="3"/>
  <c r="DB428" i="3"/>
  <c r="DC428" i="3"/>
  <c r="DH428" i="3"/>
  <c r="A429" i="3"/>
  <c r="Y429" i="3"/>
  <c r="CX429" i="3" s="1"/>
  <c r="DG429" i="3" s="1"/>
  <c r="CY429" i="3"/>
  <c r="CZ429" i="3"/>
  <c r="DB429" i="3" s="1"/>
  <c r="DA429" i="3"/>
  <c r="DC429" i="3"/>
  <c r="A430" i="3"/>
  <c r="Y430" i="3"/>
  <c r="CX430" i="3"/>
  <c r="DG430" i="3" s="1"/>
  <c r="CY430" i="3"/>
  <c r="CZ430" i="3"/>
  <c r="DB430" i="3" s="1"/>
  <c r="DA430" i="3"/>
  <c r="DC430" i="3"/>
  <c r="DF430" i="3"/>
  <c r="DH430" i="3"/>
  <c r="DJ430" i="3"/>
  <c r="A431" i="3"/>
  <c r="Y431" i="3"/>
  <c r="CX431" i="3" s="1"/>
  <c r="CY431" i="3"/>
  <c r="CZ431" i="3"/>
  <c r="DA431" i="3"/>
  <c r="DB431" i="3"/>
  <c r="DC431" i="3"/>
  <c r="DI431" i="3"/>
  <c r="A432" i="3"/>
  <c r="Y432" i="3"/>
  <c r="CV432" i="3" s="1"/>
  <c r="CU432" i="3"/>
  <c r="CX432" i="3"/>
  <c r="DG432" i="3" s="1"/>
  <c r="CY432" i="3"/>
  <c r="CZ432" i="3"/>
  <c r="DB432" i="3" s="1"/>
  <c r="DA432" i="3"/>
  <c r="DC432" i="3"/>
  <c r="DF432" i="3"/>
  <c r="DH432" i="3"/>
  <c r="A433" i="3"/>
  <c r="Y433" i="3"/>
  <c r="CX433" i="3" s="1"/>
  <c r="CY433" i="3"/>
  <c r="CZ433" i="3"/>
  <c r="DA433" i="3"/>
  <c r="DB433" i="3"/>
  <c r="DC433" i="3"/>
  <c r="DI433" i="3"/>
  <c r="DJ433" i="3" s="1"/>
  <c r="A434" i="3"/>
  <c r="Y434" i="3"/>
  <c r="CX434" i="3" s="1"/>
  <c r="CW434" i="3"/>
  <c r="CY434" i="3"/>
  <c r="CZ434" i="3"/>
  <c r="DB434" i="3" s="1"/>
  <c r="DA434" i="3"/>
  <c r="DC434" i="3"/>
  <c r="DG434" i="3"/>
  <c r="DJ434" i="3" s="1"/>
  <c r="A435" i="3"/>
  <c r="Y435" i="3"/>
  <c r="CX435" i="3"/>
  <c r="DG435" i="3" s="1"/>
  <c r="CY435" i="3"/>
  <c r="CZ435" i="3"/>
  <c r="DB435" i="3" s="1"/>
  <c r="DA435" i="3"/>
  <c r="DC435" i="3"/>
  <c r="DF435" i="3"/>
  <c r="DJ435" i="3" s="1"/>
  <c r="DH435" i="3"/>
  <c r="A436" i="3"/>
  <c r="Y436" i="3"/>
  <c r="CX436" i="3" s="1"/>
  <c r="CY436" i="3"/>
  <c r="CZ436" i="3"/>
  <c r="DA436" i="3"/>
  <c r="DB436" i="3"/>
  <c r="DC436" i="3"/>
  <c r="A437" i="3"/>
  <c r="Y437" i="3"/>
  <c r="CX437" i="3"/>
  <c r="CY437" i="3"/>
  <c r="CZ437" i="3"/>
  <c r="DA437" i="3"/>
  <c r="DB437" i="3"/>
  <c r="DC437" i="3"/>
  <c r="A438" i="3"/>
  <c r="Y438" i="3"/>
  <c r="CU438" i="3"/>
  <c r="CY438" i="3"/>
  <c r="CZ438" i="3"/>
  <c r="DA438" i="3"/>
  <c r="DB438" i="3"/>
  <c r="DC438" i="3"/>
  <c r="A439" i="3"/>
  <c r="Y439" i="3"/>
  <c r="CX439" i="3"/>
  <c r="CY439" i="3"/>
  <c r="CZ439" i="3"/>
  <c r="DA439" i="3"/>
  <c r="DB439" i="3"/>
  <c r="DC439" i="3"/>
  <c r="DH439" i="3"/>
  <c r="A440" i="3"/>
  <c r="Y440" i="3"/>
  <c r="CY440" i="3"/>
  <c r="CZ440" i="3"/>
  <c r="DB440" i="3" s="1"/>
  <c r="DA440" i="3"/>
  <c r="DC440" i="3"/>
  <c r="A441" i="3"/>
  <c r="Y441" i="3"/>
  <c r="CW441" i="3" s="1"/>
  <c r="CX441" i="3"/>
  <c r="CY441" i="3"/>
  <c r="CZ441" i="3"/>
  <c r="DA441" i="3"/>
  <c r="DB441" i="3"/>
  <c r="DC441" i="3"/>
  <c r="A442" i="3"/>
  <c r="Y442" i="3"/>
  <c r="CY442" i="3"/>
  <c r="CZ442" i="3"/>
  <c r="DB442" i="3" s="1"/>
  <c r="DA442" i="3"/>
  <c r="DC442" i="3"/>
  <c r="A443" i="3"/>
  <c r="Y443" i="3"/>
  <c r="CX443" i="3" s="1"/>
  <c r="CY443" i="3"/>
  <c r="CZ443" i="3"/>
  <c r="DA443" i="3"/>
  <c r="DB443" i="3"/>
  <c r="DC443" i="3"/>
  <c r="A444" i="3"/>
  <c r="Y444" i="3"/>
  <c r="CX444" i="3"/>
  <c r="CY444" i="3"/>
  <c r="CZ444" i="3"/>
  <c r="DA444" i="3"/>
  <c r="DB444" i="3"/>
  <c r="DC444" i="3"/>
  <c r="A445" i="3"/>
  <c r="Y445" i="3"/>
  <c r="CX445" i="3" s="1"/>
  <c r="CY445" i="3"/>
  <c r="CZ445" i="3"/>
  <c r="DB445" i="3" s="1"/>
  <c r="DA445" i="3"/>
  <c r="DC445" i="3"/>
  <c r="A446" i="3"/>
  <c r="Y446" i="3"/>
  <c r="CU446" i="3"/>
  <c r="CV446" i="3"/>
  <c r="CX446" i="3"/>
  <c r="CY446" i="3"/>
  <c r="CZ446" i="3"/>
  <c r="DA446" i="3"/>
  <c r="DB446" i="3"/>
  <c r="DC446" i="3"/>
  <c r="DH446" i="3"/>
  <c r="A447" i="3"/>
  <c r="Y447" i="3"/>
  <c r="CX447" i="3" s="1"/>
  <c r="CY447" i="3"/>
  <c r="CZ447" i="3"/>
  <c r="DB447" i="3" s="1"/>
  <c r="DA447" i="3"/>
  <c r="DC447" i="3"/>
  <c r="DG447" i="3"/>
  <c r="A448" i="3"/>
  <c r="Y448" i="3"/>
  <c r="CW448" i="3"/>
  <c r="CX448" i="3"/>
  <c r="DF448" i="3" s="1"/>
  <c r="CY448" i="3"/>
  <c r="CZ448" i="3"/>
  <c r="DA448" i="3"/>
  <c r="DB448" i="3"/>
  <c r="DC448" i="3"/>
  <c r="DG448" i="3"/>
  <c r="DJ448" i="3" s="1"/>
  <c r="DH448" i="3"/>
  <c r="DI448" i="3"/>
  <c r="A449" i="3"/>
  <c r="Y449" i="3"/>
  <c r="CX449" i="3" s="1"/>
  <c r="CW449" i="3"/>
  <c r="CY449" i="3"/>
  <c r="CZ449" i="3"/>
  <c r="DB449" i="3" s="1"/>
  <c r="DA449" i="3"/>
  <c r="DC449" i="3"/>
  <c r="DG449" i="3"/>
  <c r="DJ449" i="3" s="1"/>
  <c r="A450" i="3"/>
  <c r="Y450" i="3"/>
  <c r="CX450" i="3"/>
  <c r="DG450" i="3" s="1"/>
  <c r="CY450" i="3"/>
  <c r="CZ450" i="3"/>
  <c r="DB450" i="3" s="1"/>
  <c r="DA450" i="3"/>
  <c r="DC450" i="3"/>
  <c r="DF450" i="3"/>
  <c r="DJ450" i="3" s="1"/>
  <c r="DH450" i="3"/>
  <c r="A451" i="3"/>
  <c r="Y451" i="3"/>
  <c r="CX451" i="3" s="1"/>
  <c r="CY451" i="3"/>
  <c r="CZ451" i="3"/>
  <c r="DA451" i="3"/>
  <c r="DB451" i="3"/>
  <c r="DC451" i="3"/>
  <c r="A452" i="3"/>
  <c r="Y452" i="3"/>
  <c r="CX452" i="3"/>
  <c r="CY452" i="3"/>
  <c r="CZ452" i="3"/>
  <c r="DA452" i="3"/>
  <c r="DB452" i="3"/>
  <c r="DC452" i="3"/>
  <c r="A453" i="3"/>
  <c r="Y453" i="3"/>
  <c r="CX453" i="3" s="1"/>
  <c r="CY453" i="3"/>
  <c r="CZ453" i="3"/>
  <c r="DB453" i="3" s="1"/>
  <c r="DA453" i="3"/>
  <c r="DC453" i="3"/>
  <c r="A454" i="3"/>
  <c r="Y454" i="3"/>
  <c r="CX454" i="3"/>
  <c r="DG454" i="3" s="1"/>
  <c r="CY454" i="3"/>
  <c r="CZ454" i="3"/>
  <c r="DB454" i="3" s="1"/>
  <c r="DA454" i="3"/>
  <c r="DC454" i="3"/>
  <c r="DF454" i="3"/>
  <c r="DH454" i="3"/>
  <c r="DJ454" i="3"/>
  <c r="A455" i="3"/>
  <c r="Y455" i="3"/>
  <c r="CX455" i="3" s="1"/>
  <c r="CY455" i="3"/>
  <c r="CZ455" i="3"/>
  <c r="DA455" i="3"/>
  <c r="DB455" i="3"/>
  <c r="DC455" i="3"/>
  <c r="DI455" i="3"/>
  <c r="A456" i="3"/>
  <c r="Y456" i="3"/>
  <c r="CX456" i="3"/>
  <c r="CY456" i="3"/>
  <c r="CZ456" i="3"/>
  <c r="DA456" i="3"/>
  <c r="DB456" i="3"/>
  <c r="DC456" i="3"/>
  <c r="DH456" i="3"/>
  <c r="A457" i="3"/>
  <c r="Y457" i="3"/>
  <c r="CU457" i="3"/>
  <c r="CY457" i="3"/>
  <c r="CZ457" i="3"/>
  <c r="DA457" i="3"/>
  <c r="DB457" i="3"/>
  <c r="DC457" i="3"/>
  <c r="A458" i="3"/>
  <c r="Y458" i="3"/>
  <c r="CX458" i="3"/>
  <c r="CY458" i="3"/>
  <c r="CZ458" i="3"/>
  <c r="DA458" i="3"/>
  <c r="DB458" i="3"/>
  <c r="DC458" i="3"/>
  <c r="A459" i="3"/>
  <c r="Y459" i="3"/>
  <c r="CY459" i="3"/>
  <c r="CZ459" i="3"/>
  <c r="DB459" i="3" s="1"/>
  <c r="DA459" i="3"/>
  <c r="DC459" i="3"/>
  <c r="A460" i="3"/>
  <c r="Y460" i="3"/>
  <c r="CW460" i="3" s="1"/>
  <c r="CX460" i="3"/>
  <c r="CY460" i="3"/>
  <c r="CZ460" i="3"/>
  <c r="DA460" i="3"/>
  <c r="DB460" i="3"/>
  <c r="DC460" i="3"/>
  <c r="DH460" i="3"/>
  <c r="A461" i="3"/>
  <c r="Y461" i="3"/>
  <c r="CY461" i="3"/>
  <c r="CZ461" i="3"/>
  <c r="DB461" i="3" s="1"/>
  <c r="DA461" i="3"/>
  <c r="DC461" i="3"/>
  <c r="A462" i="3"/>
  <c r="Y462" i="3"/>
  <c r="CW462" i="3" s="1"/>
  <c r="CX462" i="3"/>
  <c r="CY462" i="3"/>
  <c r="CZ462" i="3"/>
  <c r="DA462" i="3"/>
  <c r="DB462" i="3"/>
  <c r="DC462" i="3"/>
  <c r="DH462" i="3"/>
  <c r="A463" i="3"/>
  <c r="Y463" i="3"/>
  <c r="CY463" i="3"/>
  <c r="CZ463" i="3"/>
  <c r="DB463" i="3" s="1"/>
  <c r="DA463" i="3"/>
  <c r="DC463" i="3"/>
  <c r="A464" i="3"/>
  <c r="Y464" i="3"/>
  <c r="CX464" i="3" s="1"/>
  <c r="CY464" i="3"/>
  <c r="CZ464" i="3"/>
  <c r="DA464" i="3"/>
  <c r="DB464" i="3"/>
  <c r="DC464" i="3"/>
  <c r="DI464" i="3"/>
  <c r="A465" i="3"/>
  <c r="Y465" i="3"/>
  <c r="CX465" i="3"/>
  <c r="CY465" i="3"/>
  <c r="CZ465" i="3"/>
  <c r="DA465" i="3"/>
  <c r="DB465" i="3"/>
  <c r="DC465" i="3"/>
  <c r="A466" i="3"/>
  <c r="Y466" i="3"/>
  <c r="CX466" i="3" s="1"/>
  <c r="CY466" i="3"/>
  <c r="CZ466" i="3"/>
  <c r="DB466" i="3" s="1"/>
  <c r="DA466" i="3"/>
  <c r="DC466" i="3"/>
  <c r="DG466" i="3"/>
  <c r="A467" i="3"/>
  <c r="Y467" i="3"/>
  <c r="CX467" i="3"/>
  <c r="DG467" i="3" s="1"/>
  <c r="CY467" i="3"/>
  <c r="CZ467" i="3"/>
  <c r="DB467" i="3" s="1"/>
  <c r="DA467" i="3"/>
  <c r="DC467" i="3"/>
  <c r="DF467" i="3"/>
  <c r="DJ467" i="3" s="1"/>
  <c r="DH467" i="3"/>
  <c r="A468" i="3"/>
  <c r="Y468" i="3"/>
  <c r="CX468" i="3" s="1"/>
  <c r="CY468" i="3"/>
  <c r="CZ468" i="3"/>
  <c r="DA468" i="3"/>
  <c r="DB468" i="3"/>
  <c r="DC468" i="3"/>
  <c r="A469" i="3"/>
  <c r="Y469" i="3"/>
  <c r="CV469" i="3" s="1"/>
  <c r="CU469" i="3"/>
  <c r="CY469" i="3"/>
  <c r="CZ469" i="3"/>
  <c r="DB469" i="3" s="1"/>
  <c r="DA469" i="3"/>
  <c r="DC469" i="3"/>
  <c r="A470" i="3"/>
  <c r="Y470" i="3"/>
  <c r="CX470" i="3"/>
  <c r="DF470" i="3" s="1"/>
  <c r="CY470" i="3"/>
  <c r="CZ470" i="3"/>
  <c r="DA470" i="3"/>
  <c r="DB470" i="3"/>
  <c r="DC470" i="3"/>
  <c r="DH470" i="3"/>
  <c r="DI470" i="3"/>
  <c r="DJ470" i="3" s="1"/>
  <c r="A471" i="3"/>
  <c r="Y471" i="3"/>
  <c r="CX471" i="3" s="1"/>
  <c r="CW471" i="3"/>
  <c r="CY471" i="3"/>
  <c r="CZ471" i="3"/>
  <c r="DB471" i="3" s="1"/>
  <c r="DA471" i="3"/>
  <c r="DC471" i="3"/>
  <c r="A472" i="3"/>
  <c r="Y472" i="3"/>
  <c r="CW472" i="3"/>
  <c r="CX472" i="3"/>
  <c r="DF472" i="3" s="1"/>
  <c r="CY472" i="3"/>
  <c r="CZ472" i="3"/>
  <c r="DA472" i="3"/>
  <c r="DB472" i="3"/>
  <c r="DC472" i="3"/>
  <c r="DH472" i="3"/>
  <c r="DI472" i="3"/>
  <c r="A473" i="3"/>
  <c r="Y473" i="3"/>
  <c r="CX473" i="3"/>
  <c r="CY473" i="3"/>
  <c r="CZ473" i="3"/>
  <c r="DA473" i="3"/>
  <c r="DB473" i="3"/>
  <c r="DC473" i="3"/>
  <c r="A474" i="3"/>
  <c r="Y474" i="3"/>
  <c r="CX474" i="3" s="1"/>
  <c r="CY474" i="3"/>
  <c r="CZ474" i="3"/>
  <c r="DB474" i="3" s="1"/>
  <c r="DA474" i="3"/>
  <c r="DC474" i="3"/>
  <c r="DG474" i="3"/>
  <c r="A475" i="3"/>
  <c r="Y475" i="3"/>
  <c r="CX475" i="3"/>
  <c r="DG475" i="3" s="1"/>
  <c r="CY475" i="3"/>
  <c r="CZ475" i="3"/>
  <c r="DB475" i="3" s="1"/>
  <c r="DA475" i="3"/>
  <c r="DC475" i="3"/>
  <c r="DF475" i="3"/>
  <c r="DJ475" i="3" s="1"/>
  <c r="DH475" i="3"/>
  <c r="DI475" i="3"/>
  <c r="A476" i="3"/>
  <c r="Y476" i="3"/>
  <c r="CX476" i="3" s="1"/>
  <c r="CU476" i="3"/>
  <c r="CV476" i="3"/>
  <c r="CY476" i="3"/>
  <c r="CZ476" i="3"/>
  <c r="DB476" i="3" s="1"/>
  <c r="DA476" i="3"/>
  <c r="DC476" i="3"/>
  <c r="DG476" i="3"/>
  <c r="A477" i="3"/>
  <c r="Y477" i="3"/>
  <c r="CX477" i="3"/>
  <c r="DG477" i="3" s="1"/>
  <c r="CY477" i="3"/>
  <c r="CZ477" i="3"/>
  <c r="DB477" i="3" s="1"/>
  <c r="DA477" i="3"/>
  <c r="DC477" i="3"/>
  <c r="DF477" i="3"/>
  <c r="DH477" i="3"/>
  <c r="DI477" i="3"/>
  <c r="DJ477" i="3"/>
  <c r="A478" i="3"/>
  <c r="Y478" i="3"/>
  <c r="CW478" i="3"/>
  <c r="CX478" i="3"/>
  <c r="CY478" i="3"/>
  <c r="CZ478" i="3"/>
  <c r="DA478" i="3"/>
  <c r="DB478" i="3"/>
  <c r="DC478" i="3"/>
  <c r="A479" i="3"/>
  <c r="Y479" i="3"/>
  <c r="CY479" i="3"/>
  <c r="CZ479" i="3"/>
  <c r="DB479" i="3" s="1"/>
  <c r="DA479" i="3"/>
  <c r="DC479" i="3"/>
  <c r="A480" i="3"/>
  <c r="Y480" i="3"/>
  <c r="CX480" i="3"/>
  <c r="DF480" i="3" s="1"/>
  <c r="DJ480" i="3" s="1"/>
  <c r="CY480" i="3"/>
  <c r="CZ480" i="3"/>
  <c r="DA480" i="3"/>
  <c r="DB480" i="3"/>
  <c r="DC480" i="3"/>
  <c r="DH480" i="3"/>
  <c r="DI480" i="3"/>
  <c r="A481" i="3"/>
  <c r="Y481" i="3"/>
  <c r="CX481" i="3"/>
  <c r="CY481" i="3"/>
  <c r="CZ481" i="3"/>
  <c r="DA481" i="3"/>
  <c r="DB481" i="3"/>
  <c r="DC481" i="3"/>
  <c r="DH481" i="3"/>
  <c r="A482" i="3"/>
  <c r="Y482" i="3"/>
  <c r="CX482" i="3" s="1"/>
  <c r="CY482" i="3"/>
  <c r="CZ482" i="3"/>
  <c r="DB482" i="3" s="1"/>
  <c r="DA482" i="3"/>
  <c r="DC482" i="3"/>
  <c r="DG482" i="3"/>
  <c r="A483" i="3"/>
  <c r="Y483" i="3"/>
  <c r="CX483" i="3"/>
  <c r="DG483" i="3" s="1"/>
  <c r="CY483" i="3"/>
  <c r="CZ483" i="3"/>
  <c r="DB483" i="3" s="1"/>
  <c r="DA483" i="3"/>
  <c r="DC483" i="3"/>
  <c r="DF483" i="3"/>
  <c r="DJ483" i="3" s="1"/>
  <c r="DH483" i="3"/>
  <c r="DI483" i="3"/>
  <c r="A484" i="3"/>
  <c r="Y484" i="3"/>
  <c r="CX484" i="3"/>
  <c r="DF484" i="3" s="1"/>
  <c r="DJ484" i="3" s="1"/>
  <c r="CY484" i="3"/>
  <c r="CZ484" i="3"/>
  <c r="DA484" i="3"/>
  <c r="DB484" i="3"/>
  <c r="DC484" i="3"/>
  <c r="DH484" i="3"/>
  <c r="DI484" i="3"/>
  <c r="A485" i="3"/>
  <c r="Y485" i="3"/>
  <c r="CX485" i="3"/>
  <c r="CY485" i="3"/>
  <c r="CZ485" i="3"/>
  <c r="DA485" i="3"/>
  <c r="DB485" i="3"/>
  <c r="DC485" i="3"/>
  <c r="A486" i="3"/>
  <c r="Y486" i="3"/>
  <c r="CU486" i="3"/>
  <c r="CY486" i="3"/>
  <c r="CZ486" i="3"/>
  <c r="DA486" i="3"/>
  <c r="DB486" i="3"/>
  <c r="DC486" i="3"/>
  <c r="A487" i="3"/>
  <c r="Y487" i="3"/>
  <c r="CX487" i="3"/>
  <c r="CY487" i="3"/>
  <c r="CZ487" i="3"/>
  <c r="DA487" i="3"/>
  <c r="DB487" i="3"/>
  <c r="DC487" i="3"/>
  <c r="DH487" i="3"/>
  <c r="A488" i="3"/>
  <c r="Y488" i="3"/>
  <c r="CY488" i="3"/>
  <c r="CZ488" i="3"/>
  <c r="DB488" i="3" s="1"/>
  <c r="DA488" i="3"/>
  <c r="DC488" i="3"/>
  <c r="A489" i="3"/>
  <c r="Y489" i="3"/>
  <c r="CW489" i="3"/>
  <c r="CX489" i="3"/>
  <c r="CY489" i="3"/>
  <c r="CZ489" i="3"/>
  <c r="DA489" i="3"/>
  <c r="DB489" i="3"/>
  <c r="DC489" i="3"/>
  <c r="A490" i="3"/>
  <c r="Y490" i="3"/>
  <c r="CX490" i="3" s="1"/>
  <c r="CY490" i="3"/>
  <c r="CZ490" i="3"/>
  <c r="DB490" i="3" s="1"/>
  <c r="DA490" i="3"/>
  <c r="DC490" i="3"/>
  <c r="DG490" i="3"/>
  <c r="A491" i="3"/>
  <c r="Y491" i="3"/>
  <c r="CX491" i="3" s="1"/>
  <c r="CY491" i="3"/>
  <c r="CZ491" i="3"/>
  <c r="DB491" i="3" s="1"/>
  <c r="DA491" i="3"/>
  <c r="DC491" i="3"/>
  <c r="DF491" i="3"/>
  <c r="DJ491" i="3"/>
  <c r="A492" i="3"/>
  <c r="Y492" i="3"/>
  <c r="CX492" i="3"/>
  <c r="DF492" i="3" s="1"/>
  <c r="DJ492" i="3" s="1"/>
  <c r="CY492" i="3"/>
  <c r="CZ492" i="3"/>
  <c r="DA492" i="3"/>
  <c r="DB492" i="3"/>
  <c r="DC492" i="3"/>
  <c r="DH492" i="3"/>
  <c r="DI492" i="3"/>
  <c r="A493" i="3"/>
  <c r="Y493" i="3"/>
  <c r="CV493" i="3" s="1"/>
  <c r="CU493" i="3"/>
  <c r="CY493" i="3"/>
  <c r="CZ493" i="3"/>
  <c r="DB493" i="3" s="1"/>
  <c r="DA493" i="3"/>
  <c r="DC493" i="3"/>
  <c r="A494" i="3"/>
  <c r="Y494" i="3"/>
  <c r="CX494" i="3"/>
  <c r="DF494" i="3" s="1"/>
  <c r="CY494" i="3"/>
  <c r="CZ494" i="3"/>
  <c r="DA494" i="3"/>
  <c r="DB494" i="3"/>
  <c r="DC494" i="3"/>
  <c r="DH494" i="3"/>
  <c r="DI494" i="3"/>
  <c r="DJ494" i="3" s="1"/>
  <c r="A495" i="3"/>
  <c r="Y495" i="3"/>
  <c r="CX495" i="3" s="1"/>
  <c r="CW495" i="3"/>
  <c r="CY495" i="3"/>
  <c r="CZ495" i="3"/>
  <c r="DB495" i="3" s="1"/>
  <c r="DA495" i="3"/>
  <c r="DC495" i="3"/>
  <c r="A496" i="3"/>
  <c r="Y496" i="3"/>
  <c r="CW496" i="3"/>
  <c r="CX496" i="3"/>
  <c r="DF496" i="3" s="1"/>
  <c r="CY496" i="3"/>
  <c r="CZ496" i="3"/>
  <c r="DA496" i="3"/>
  <c r="DB496" i="3"/>
  <c r="DC496" i="3"/>
  <c r="DH496" i="3"/>
  <c r="DI496" i="3"/>
  <c r="A497" i="3"/>
  <c r="Y497" i="3"/>
  <c r="CX497" i="3" s="1"/>
  <c r="CW497" i="3"/>
  <c r="CY497" i="3"/>
  <c r="CZ497" i="3"/>
  <c r="DB497" i="3" s="1"/>
  <c r="DA497" i="3"/>
  <c r="DC497" i="3"/>
  <c r="DG497" i="3"/>
  <c r="DJ497" i="3" s="1"/>
  <c r="A498" i="3"/>
  <c r="Y498" i="3"/>
  <c r="CW498" i="3"/>
  <c r="CX498" i="3"/>
  <c r="DF498" i="3" s="1"/>
  <c r="CY498" i="3"/>
  <c r="CZ498" i="3"/>
  <c r="DA498" i="3"/>
  <c r="DB498" i="3"/>
  <c r="DC498" i="3"/>
  <c r="DH498" i="3"/>
  <c r="DI498" i="3"/>
  <c r="A499" i="3"/>
  <c r="Y499" i="3"/>
  <c r="CX499" i="3"/>
  <c r="CY499" i="3"/>
  <c r="CZ499" i="3"/>
  <c r="DA499" i="3"/>
  <c r="DB499" i="3"/>
  <c r="DC499" i="3"/>
  <c r="DH499" i="3"/>
  <c r="A500" i="3"/>
  <c r="Y500" i="3"/>
  <c r="CX500" i="3" s="1"/>
  <c r="CY500" i="3"/>
  <c r="CZ500" i="3"/>
  <c r="DB500" i="3" s="1"/>
  <c r="DA500" i="3"/>
  <c r="DC500" i="3"/>
  <c r="DG500" i="3"/>
  <c r="A501" i="3"/>
  <c r="Y501" i="3"/>
  <c r="CX501" i="3"/>
  <c r="DG501" i="3" s="1"/>
  <c r="CY501" i="3"/>
  <c r="CZ501" i="3"/>
  <c r="DB501" i="3" s="1"/>
  <c r="DA501" i="3"/>
  <c r="DC501" i="3"/>
  <c r="DF501" i="3"/>
  <c r="DJ501" i="3" s="1"/>
  <c r="DH501" i="3"/>
  <c r="DI501" i="3"/>
  <c r="A502" i="3"/>
  <c r="Y502" i="3"/>
  <c r="CX502" i="3"/>
  <c r="DF502" i="3" s="1"/>
  <c r="DJ502" i="3" s="1"/>
  <c r="CY502" i="3"/>
  <c r="CZ502" i="3"/>
  <c r="DA502" i="3"/>
  <c r="DB502" i="3"/>
  <c r="DC502" i="3"/>
  <c r="DH502" i="3"/>
  <c r="DI502" i="3"/>
  <c r="A503" i="3"/>
  <c r="Y503" i="3"/>
  <c r="CX503" i="3"/>
  <c r="CY503" i="3"/>
  <c r="CZ503" i="3"/>
  <c r="DA503" i="3"/>
  <c r="DB503" i="3"/>
  <c r="DC503" i="3"/>
  <c r="A504" i="3"/>
  <c r="Y504" i="3"/>
  <c r="CX504" i="3" s="1"/>
  <c r="CY504" i="3"/>
  <c r="CZ504" i="3"/>
  <c r="DB504" i="3" s="1"/>
  <c r="DA504" i="3"/>
  <c r="DC504" i="3"/>
  <c r="DG504" i="3"/>
  <c r="A505" i="3"/>
  <c r="Y505" i="3"/>
  <c r="CU505" i="3"/>
  <c r="CV505" i="3"/>
  <c r="CX505" i="3"/>
  <c r="CY505" i="3"/>
  <c r="CZ505" i="3"/>
  <c r="DA505" i="3"/>
  <c r="DB505" i="3"/>
  <c r="DC505" i="3"/>
  <c r="DH505" i="3"/>
  <c r="A506" i="3"/>
  <c r="Y506" i="3"/>
  <c r="CX506" i="3" s="1"/>
  <c r="DG506" i="3" s="1"/>
  <c r="CY506" i="3"/>
  <c r="CZ506" i="3"/>
  <c r="DB506" i="3" s="1"/>
  <c r="DA506" i="3"/>
  <c r="DC506" i="3"/>
  <c r="A507" i="3"/>
  <c r="Y507" i="3"/>
  <c r="CW507" i="3"/>
  <c r="CX507" i="3"/>
  <c r="DF507" i="3" s="1"/>
  <c r="CY507" i="3"/>
  <c r="CZ507" i="3"/>
  <c r="DA507" i="3"/>
  <c r="DB507" i="3"/>
  <c r="DC507" i="3"/>
  <c r="DH507" i="3"/>
  <c r="DI507" i="3"/>
  <c r="A508" i="3"/>
  <c r="Y508" i="3"/>
  <c r="CX508" i="3" s="1"/>
  <c r="CW508" i="3"/>
  <c r="CY508" i="3"/>
  <c r="CZ508" i="3"/>
  <c r="DB508" i="3" s="1"/>
  <c r="DA508" i="3"/>
  <c r="DC508" i="3"/>
  <c r="A509" i="3"/>
  <c r="Y509" i="3"/>
  <c r="CW509" i="3"/>
  <c r="CX509" i="3"/>
  <c r="CY509" i="3"/>
  <c r="CZ509" i="3"/>
  <c r="DA509" i="3"/>
  <c r="DB509" i="3"/>
  <c r="DC509" i="3"/>
  <c r="A510" i="3"/>
  <c r="Y510" i="3"/>
  <c r="CX510" i="3" s="1"/>
  <c r="CY510" i="3"/>
  <c r="CZ510" i="3"/>
  <c r="DB510" i="3" s="1"/>
  <c r="DA510" i="3"/>
  <c r="DC510" i="3"/>
  <c r="A511" i="3"/>
  <c r="Y511" i="3"/>
  <c r="CX511" i="3"/>
  <c r="DG511" i="3" s="1"/>
  <c r="CY511" i="3"/>
  <c r="CZ511" i="3"/>
  <c r="DB511" i="3" s="1"/>
  <c r="DA511" i="3"/>
  <c r="DC511" i="3"/>
  <c r="DF511" i="3"/>
  <c r="DJ511" i="3" s="1"/>
  <c r="DH511" i="3"/>
  <c r="DI511" i="3"/>
  <c r="A512" i="3"/>
  <c r="Y512" i="3"/>
  <c r="CX512" i="3"/>
  <c r="CY512" i="3"/>
  <c r="CZ512" i="3"/>
  <c r="DA512" i="3"/>
  <c r="DB512" i="3"/>
  <c r="DC512" i="3"/>
  <c r="DH512" i="3"/>
  <c r="DI512" i="3"/>
  <c r="A513" i="3"/>
  <c r="Y513" i="3"/>
  <c r="CX513" i="3"/>
  <c r="CY513" i="3"/>
  <c r="CZ513" i="3"/>
  <c r="DA513" i="3"/>
  <c r="DB513" i="3"/>
  <c r="DC513" i="3"/>
  <c r="A514" i="3"/>
  <c r="Y514" i="3"/>
  <c r="CX514" i="3" s="1"/>
  <c r="DF514" i="3" s="1"/>
  <c r="DJ514" i="3" s="1"/>
  <c r="CY514" i="3"/>
  <c r="CZ514" i="3"/>
  <c r="DB514" i="3" s="1"/>
  <c r="DA514" i="3"/>
  <c r="DC514" i="3"/>
  <c r="DG514" i="3"/>
  <c r="A515" i="3"/>
  <c r="Y515" i="3"/>
  <c r="CX515" i="3"/>
  <c r="DG515" i="3" s="1"/>
  <c r="CY515" i="3"/>
  <c r="CZ515" i="3"/>
  <c r="DB515" i="3" s="1"/>
  <c r="DA515" i="3"/>
  <c r="DC515" i="3"/>
  <c r="DF515" i="3"/>
  <c r="DJ515" i="3" s="1"/>
  <c r="DH515" i="3"/>
  <c r="DI515" i="3"/>
  <c r="A516" i="3"/>
  <c r="Y516" i="3"/>
  <c r="CX516" i="3"/>
  <c r="CY516" i="3"/>
  <c r="CZ516" i="3"/>
  <c r="DA516" i="3"/>
  <c r="DB516" i="3"/>
  <c r="DC516" i="3"/>
  <c r="DH516" i="3"/>
  <c r="DI516" i="3"/>
  <c r="A517" i="3"/>
  <c r="Y517" i="3"/>
  <c r="CU517" i="3"/>
  <c r="CY517" i="3"/>
  <c r="CZ517" i="3"/>
  <c r="DB517" i="3" s="1"/>
  <c r="DA517" i="3"/>
  <c r="DC517" i="3"/>
  <c r="A518" i="3"/>
  <c r="Y518" i="3"/>
  <c r="CX518" i="3"/>
  <c r="CY518" i="3"/>
  <c r="CZ518" i="3"/>
  <c r="DA518" i="3"/>
  <c r="DB518" i="3"/>
  <c r="DC518" i="3"/>
  <c r="DH518" i="3"/>
  <c r="DI518" i="3"/>
  <c r="DJ518" i="3" s="1"/>
  <c r="A519" i="3"/>
  <c r="Y519" i="3"/>
  <c r="CX519" i="3" s="1"/>
  <c r="DH519" i="3" s="1"/>
  <c r="CW519" i="3"/>
  <c r="CY519" i="3"/>
  <c r="CZ519" i="3"/>
  <c r="DB519" i="3" s="1"/>
  <c r="DA519" i="3"/>
  <c r="DC519" i="3"/>
  <c r="DI519" i="3"/>
  <c r="A520" i="3"/>
  <c r="Y520" i="3"/>
  <c r="CW520" i="3"/>
  <c r="CX520" i="3"/>
  <c r="DF520" i="3" s="1"/>
  <c r="CY520" i="3"/>
  <c r="CZ520" i="3"/>
  <c r="DA520" i="3"/>
  <c r="DB520" i="3"/>
  <c r="DC520" i="3"/>
  <c r="DI520" i="3"/>
  <c r="A521" i="3"/>
  <c r="Y521" i="3"/>
  <c r="CW521" i="3"/>
  <c r="CX521" i="3"/>
  <c r="DI521" i="3" s="1"/>
  <c r="CY521" i="3"/>
  <c r="CZ521" i="3"/>
  <c r="DA521" i="3"/>
  <c r="DB521" i="3"/>
  <c r="DC521" i="3"/>
  <c r="DH521" i="3"/>
  <c r="A522" i="3"/>
  <c r="Y522" i="3"/>
  <c r="CW522" i="3" s="1"/>
  <c r="CY522" i="3"/>
  <c r="CZ522" i="3"/>
  <c r="DB522" i="3" s="1"/>
  <c r="DA522" i="3"/>
  <c r="DC522" i="3"/>
  <c r="A523" i="3"/>
  <c r="Y523" i="3"/>
  <c r="CX523" i="3"/>
  <c r="DF523" i="3" s="1"/>
  <c r="DJ523" i="3" s="1"/>
  <c r="CY523" i="3"/>
  <c r="CZ523" i="3"/>
  <c r="DA523" i="3"/>
  <c r="DB523" i="3"/>
  <c r="DC523" i="3"/>
  <c r="DH523" i="3"/>
  <c r="DI523" i="3"/>
  <c r="A524" i="3"/>
  <c r="Y524" i="3"/>
  <c r="CX524" i="3"/>
  <c r="DI524" i="3" s="1"/>
  <c r="CY524" i="3"/>
  <c r="CZ524" i="3"/>
  <c r="DA524" i="3"/>
  <c r="DB524" i="3"/>
  <c r="DC524" i="3"/>
  <c r="DH524" i="3"/>
  <c r="A525" i="3"/>
  <c r="Y525" i="3"/>
  <c r="CX525" i="3" s="1"/>
  <c r="CY525" i="3"/>
  <c r="CZ525" i="3"/>
  <c r="DB525" i="3" s="1"/>
  <c r="DA525" i="3"/>
  <c r="DC525" i="3"/>
  <c r="A526" i="3"/>
  <c r="Y526" i="3"/>
  <c r="CX526" i="3" s="1"/>
  <c r="CY526" i="3"/>
  <c r="CZ526" i="3"/>
  <c r="DB526" i="3" s="1"/>
  <c r="DA526" i="3"/>
  <c r="DC526" i="3"/>
  <c r="A527" i="3"/>
  <c r="Y527" i="3"/>
  <c r="CX527" i="3"/>
  <c r="DF527" i="3" s="1"/>
  <c r="DJ527" i="3" s="1"/>
  <c r="CY527" i="3"/>
  <c r="CZ527" i="3"/>
  <c r="DA527" i="3"/>
  <c r="DB527" i="3"/>
  <c r="DC527" i="3"/>
  <c r="DH527" i="3"/>
  <c r="DI527" i="3"/>
  <c r="A528" i="3"/>
  <c r="Y528" i="3"/>
  <c r="CX528" i="3"/>
  <c r="DI528" i="3" s="1"/>
  <c r="CY528" i="3"/>
  <c r="CZ528" i="3"/>
  <c r="DA528" i="3"/>
  <c r="DB528" i="3"/>
  <c r="DC528" i="3"/>
  <c r="DH528" i="3"/>
  <c r="A529" i="3"/>
  <c r="Y529" i="3"/>
  <c r="CX529" i="3" s="1"/>
  <c r="CY529" i="3"/>
  <c r="CZ529" i="3"/>
  <c r="DB529" i="3" s="1"/>
  <c r="DA529" i="3"/>
  <c r="DC529" i="3"/>
  <c r="A530" i="3"/>
  <c r="Y530" i="3"/>
  <c r="CU530" i="3"/>
  <c r="CV530" i="3"/>
  <c r="CX530" i="3"/>
  <c r="DI530" i="3" s="1"/>
  <c r="DJ530" i="3" s="1"/>
  <c r="CY530" i="3"/>
  <c r="CZ530" i="3"/>
  <c r="DA530" i="3"/>
  <c r="DB530" i="3"/>
  <c r="DC530" i="3"/>
  <c r="DH530" i="3"/>
  <c r="A531" i="3"/>
  <c r="Y531" i="3"/>
  <c r="CX531" i="3" s="1"/>
  <c r="CY531" i="3"/>
  <c r="CZ531" i="3"/>
  <c r="DB531" i="3" s="1"/>
  <c r="DA531" i="3"/>
  <c r="DC531" i="3"/>
  <c r="A532" i="3"/>
  <c r="Y532" i="3"/>
  <c r="CW532" i="3" s="1"/>
  <c r="CX532" i="3"/>
  <c r="DF532" i="3" s="1"/>
  <c r="CY532" i="3"/>
  <c r="CZ532" i="3"/>
  <c r="DA532" i="3"/>
  <c r="DB532" i="3"/>
  <c r="DC532" i="3"/>
  <c r="DH532" i="3"/>
  <c r="DI532" i="3"/>
  <c r="A533" i="3"/>
  <c r="Y533" i="3"/>
  <c r="CX533" i="3" s="1"/>
  <c r="CW533" i="3"/>
  <c r="CY533" i="3"/>
  <c r="CZ533" i="3"/>
  <c r="DB533" i="3" s="1"/>
  <c r="DA533" i="3"/>
  <c r="DC533" i="3"/>
  <c r="A534" i="3"/>
  <c r="Y534" i="3"/>
  <c r="CW534" i="3"/>
  <c r="CX534" i="3"/>
  <c r="DF534" i="3" s="1"/>
  <c r="CY534" i="3"/>
  <c r="CZ534" i="3"/>
  <c r="DA534" i="3"/>
  <c r="DB534" i="3"/>
  <c r="DC534" i="3"/>
  <c r="DH534" i="3"/>
  <c r="DI534" i="3"/>
  <c r="A535" i="3"/>
  <c r="Y535" i="3"/>
  <c r="CX535" i="3" s="1"/>
  <c r="CW535" i="3"/>
  <c r="CY535" i="3"/>
  <c r="CZ535" i="3"/>
  <c r="DB535" i="3" s="1"/>
  <c r="DA535" i="3"/>
  <c r="DC535" i="3"/>
  <c r="A536" i="3"/>
  <c r="Y536" i="3"/>
  <c r="CX536" i="3"/>
  <c r="DG536" i="3" s="1"/>
  <c r="CY536" i="3"/>
  <c r="CZ536" i="3"/>
  <c r="DB536" i="3" s="1"/>
  <c r="DA536" i="3"/>
  <c r="DC536" i="3"/>
  <c r="DF536" i="3"/>
  <c r="DH536" i="3"/>
  <c r="DI536" i="3"/>
  <c r="DJ536" i="3"/>
  <c r="A537" i="3"/>
  <c r="Y537" i="3"/>
  <c r="CX537" i="3"/>
  <c r="DF537" i="3" s="1"/>
  <c r="DJ537" i="3" s="1"/>
  <c r="CY537" i="3"/>
  <c r="CZ537" i="3"/>
  <c r="DA537" i="3"/>
  <c r="DB537" i="3"/>
  <c r="DC537" i="3"/>
  <c r="DH537" i="3"/>
  <c r="DI537" i="3"/>
  <c r="A538" i="3"/>
  <c r="Y538" i="3"/>
  <c r="CX538" i="3"/>
  <c r="DI538" i="3" s="1"/>
  <c r="CY538" i="3"/>
  <c r="CZ538" i="3"/>
  <c r="DA538" i="3"/>
  <c r="DB538" i="3"/>
  <c r="DC538" i="3"/>
  <c r="DH538" i="3"/>
  <c r="A539" i="3"/>
  <c r="Y539" i="3"/>
  <c r="CX539" i="3" s="1"/>
  <c r="CY539" i="3"/>
  <c r="CZ539" i="3"/>
  <c r="DB539" i="3" s="1"/>
  <c r="DA539" i="3"/>
  <c r="DC539" i="3"/>
  <c r="A540" i="3"/>
  <c r="Y540" i="3"/>
  <c r="CX540" i="3"/>
  <c r="DG540" i="3" s="1"/>
  <c r="CY540" i="3"/>
  <c r="CZ540" i="3"/>
  <c r="DB540" i="3" s="1"/>
  <c r="DA540" i="3"/>
  <c r="DC540" i="3"/>
  <c r="DF540" i="3"/>
  <c r="DH540" i="3"/>
  <c r="DI540" i="3"/>
  <c r="DJ540" i="3"/>
  <c r="A541" i="3"/>
  <c r="Y541" i="3"/>
  <c r="CX541" i="3"/>
  <c r="DF541" i="3" s="1"/>
  <c r="DJ541" i="3" s="1"/>
  <c r="CY541" i="3"/>
  <c r="CZ541" i="3"/>
  <c r="DA541" i="3"/>
  <c r="DB541" i="3"/>
  <c r="DC541" i="3"/>
  <c r="DH541" i="3"/>
  <c r="DI541" i="3"/>
  <c r="A542" i="3"/>
  <c r="Y542" i="3"/>
  <c r="CX542" i="3"/>
  <c r="DI542" i="3" s="1"/>
  <c r="CY542" i="3"/>
  <c r="CZ542" i="3"/>
  <c r="DA542" i="3"/>
  <c r="DB542" i="3"/>
  <c r="DC542" i="3"/>
  <c r="DH542" i="3"/>
  <c r="A543" i="3"/>
  <c r="Y543" i="3"/>
  <c r="CX543" i="3" s="1"/>
  <c r="CY543" i="3"/>
  <c r="CZ543" i="3"/>
  <c r="DB543" i="3" s="1"/>
  <c r="DA543" i="3"/>
  <c r="DC543" i="3"/>
  <c r="A544" i="3"/>
  <c r="Y544" i="3"/>
  <c r="CX544" i="3"/>
  <c r="DG544" i="3" s="1"/>
  <c r="CY544" i="3"/>
  <c r="CZ544" i="3"/>
  <c r="DB544" i="3" s="1"/>
  <c r="DA544" i="3"/>
  <c r="DC544" i="3"/>
  <c r="DF544" i="3"/>
  <c r="DH544" i="3"/>
  <c r="DI544" i="3"/>
  <c r="DJ544" i="3"/>
  <c r="A545" i="3"/>
  <c r="Y545" i="3"/>
  <c r="CX545" i="3" s="1"/>
  <c r="CU545" i="3"/>
  <c r="CV545" i="3"/>
  <c r="CY545" i="3"/>
  <c r="CZ545" i="3"/>
  <c r="DB545" i="3" s="1"/>
  <c r="DA545" i="3"/>
  <c r="DC545" i="3"/>
  <c r="A546" i="3"/>
  <c r="Y546" i="3"/>
  <c r="CX546" i="3"/>
  <c r="DG546" i="3" s="1"/>
  <c r="CY546" i="3"/>
  <c r="CZ546" i="3"/>
  <c r="DB546" i="3" s="1"/>
  <c r="DA546" i="3"/>
  <c r="DC546" i="3"/>
  <c r="DF546" i="3"/>
  <c r="DH546" i="3"/>
  <c r="DI546" i="3"/>
  <c r="DJ546" i="3"/>
  <c r="A547" i="3"/>
  <c r="Y547" i="3"/>
  <c r="CW547" i="3"/>
  <c r="CX547" i="3"/>
  <c r="DI547" i="3" s="1"/>
  <c r="CY547" i="3"/>
  <c r="CZ547" i="3"/>
  <c r="DA547" i="3"/>
  <c r="DB547" i="3"/>
  <c r="DC547" i="3"/>
  <c r="DH547" i="3"/>
  <c r="A548" i="3"/>
  <c r="Y548" i="3"/>
  <c r="CX548" i="3" s="1"/>
  <c r="CY548" i="3"/>
  <c r="CZ548" i="3"/>
  <c r="DB548" i="3" s="1"/>
  <c r="DA548" i="3"/>
  <c r="DC548" i="3"/>
  <c r="A549" i="3"/>
  <c r="Y549" i="3"/>
  <c r="CX549" i="3"/>
  <c r="DG549" i="3" s="1"/>
  <c r="CY549" i="3"/>
  <c r="CZ549" i="3"/>
  <c r="DB549" i="3" s="1"/>
  <c r="DA549" i="3"/>
  <c r="DC549" i="3"/>
  <c r="DF549" i="3"/>
  <c r="DH549" i="3"/>
  <c r="DI549" i="3"/>
  <c r="DJ549" i="3"/>
  <c r="A550" i="3"/>
  <c r="Y550" i="3"/>
  <c r="CX550" i="3"/>
  <c r="DF550" i="3" s="1"/>
  <c r="DJ550" i="3" s="1"/>
  <c r="CY550" i="3"/>
  <c r="CZ550" i="3"/>
  <c r="DA550" i="3"/>
  <c r="DB550" i="3"/>
  <c r="DC550" i="3"/>
  <c r="DH550" i="3"/>
  <c r="DI550" i="3"/>
  <c r="A551" i="3"/>
  <c r="Y551" i="3"/>
  <c r="CX551" i="3"/>
  <c r="DI551" i="3" s="1"/>
  <c r="CY551" i="3"/>
  <c r="CZ551" i="3"/>
  <c r="DA551" i="3"/>
  <c r="DB551" i="3"/>
  <c r="DC551" i="3"/>
  <c r="DH551" i="3"/>
  <c r="A552" i="3"/>
  <c r="Y552" i="3"/>
  <c r="CV552" i="3" s="1"/>
  <c r="CU552" i="3"/>
  <c r="CY552" i="3"/>
  <c r="CZ552" i="3"/>
  <c r="DA552" i="3"/>
  <c r="DB552" i="3"/>
  <c r="DC552" i="3"/>
  <c r="A553" i="3"/>
  <c r="Y553" i="3"/>
  <c r="CX553" i="3"/>
  <c r="DI553" i="3" s="1"/>
  <c r="DJ553" i="3" s="1"/>
  <c r="CY553" i="3"/>
  <c r="CZ553" i="3"/>
  <c r="DA553" i="3"/>
  <c r="DB553" i="3"/>
  <c r="DC553" i="3"/>
  <c r="DH553" i="3"/>
  <c r="A554" i="3"/>
  <c r="Y554" i="3"/>
  <c r="CW554" i="3" s="1"/>
  <c r="CY554" i="3"/>
  <c r="CZ554" i="3"/>
  <c r="DB554" i="3" s="1"/>
  <c r="DA554" i="3"/>
  <c r="DC554" i="3"/>
  <c r="A555" i="3"/>
  <c r="Y555" i="3"/>
  <c r="CX555" i="3"/>
  <c r="DF555" i="3" s="1"/>
  <c r="DJ555" i="3" s="1"/>
  <c r="CY555" i="3"/>
  <c r="CZ555" i="3"/>
  <c r="DA555" i="3"/>
  <c r="DB555" i="3"/>
  <c r="DC555" i="3"/>
  <c r="DH555" i="3"/>
  <c r="DI555" i="3"/>
  <c r="A556" i="3"/>
  <c r="Y556" i="3"/>
  <c r="CX556" i="3"/>
  <c r="DI556" i="3" s="1"/>
  <c r="CY556" i="3"/>
  <c r="CZ556" i="3"/>
  <c r="DA556" i="3"/>
  <c r="DB556" i="3"/>
  <c r="DC556" i="3"/>
  <c r="DH556" i="3"/>
  <c r="A557" i="3"/>
  <c r="Y557" i="3"/>
  <c r="CX557" i="3" s="1"/>
  <c r="CY557" i="3"/>
  <c r="CZ557" i="3"/>
  <c r="DB557" i="3" s="1"/>
  <c r="DA557" i="3"/>
  <c r="DC557" i="3"/>
  <c r="A558" i="3"/>
  <c r="Y558" i="3"/>
  <c r="CX558" i="3"/>
  <c r="DG558" i="3" s="1"/>
  <c r="CY558" i="3"/>
  <c r="CZ558" i="3"/>
  <c r="DB558" i="3" s="1"/>
  <c r="DA558" i="3"/>
  <c r="DC558" i="3"/>
  <c r="DF558" i="3"/>
  <c r="DH558" i="3"/>
  <c r="DI558" i="3"/>
  <c r="DJ558" i="3"/>
  <c r="A559" i="3"/>
  <c r="Y559" i="3"/>
  <c r="CX559" i="3" s="1"/>
  <c r="CU559" i="3"/>
  <c r="CV559" i="3"/>
  <c r="CY559" i="3"/>
  <c r="CZ559" i="3"/>
  <c r="DB559" i="3" s="1"/>
  <c r="DA559" i="3"/>
  <c r="DC559" i="3"/>
  <c r="A560" i="3"/>
  <c r="Y560" i="3"/>
  <c r="CX560" i="3"/>
  <c r="DG560" i="3" s="1"/>
  <c r="CY560" i="3"/>
  <c r="CZ560" i="3"/>
  <c r="DB560" i="3" s="1"/>
  <c r="DA560" i="3"/>
  <c r="DC560" i="3"/>
  <c r="DF560" i="3"/>
  <c r="DH560" i="3"/>
  <c r="DI560" i="3"/>
  <c r="DJ560" i="3"/>
  <c r="A561" i="3"/>
  <c r="Y561" i="3"/>
  <c r="CW561" i="3"/>
  <c r="CX561" i="3"/>
  <c r="DI561" i="3" s="1"/>
  <c r="CY561" i="3"/>
  <c r="CZ561" i="3"/>
  <c r="DA561" i="3"/>
  <c r="DB561" i="3"/>
  <c r="DC561" i="3"/>
  <c r="DH561" i="3"/>
  <c r="A562" i="3"/>
  <c r="Y562" i="3"/>
  <c r="CW562" i="3" s="1"/>
  <c r="CY562" i="3"/>
  <c r="CZ562" i="3"/>
  <c r="DB562" i="3" s="1"/>
  <c r="DA562" i="3"/>
  <c r="DC562" i="3"/>
  <c r="A563" i="3"/>
  <c r="Y563" i="3"/>
  <c r="CX563" i="3"/>
  <c r="DF563" i="3" s="1"/>
  <c r="DJ563" i="3" s="1"/>
  <c r="CY563" i="3"/>
  <c r="CZ563" i="3"/>
  <c r="DA563" i="3"/>
  <c r="DB563" i="3"/>
  <c r="DC563" i="3"/>
  <c r="DH563" i="3"/>
  <c r="DI563" i="3"/>
  <c r="A564" i="3"/>
  <c r="Y564" i="3"/>
  <c r="CX564" i="3"/>
  <c r="DI564" i="3" s="1"/>
  <c r="CY564" i="3"/>
  <c r="CZ564" i="3"/>
  <c r="DA564" i="3"/>
  <c r="DB564" i="3"/>
  <c r="DC564" i="3"/>
  <c r="DH564" i="3"/>
  <c r="A565" i="3"/>
  <c r="Y565" i="3"/>
  <c r="CX565" i="3" s="1"/>
  <c r="CY565" i="3"/>
  <c r="CZ565" i="3"/>
  <c r="DB565" i="3" s="1"/>
  <c r="DA565" i="3"/>
  <c r="DC565" i="3"/>
  <c r="A566" i="3"/>
  <c r="Y566" i="3"/>
  <c r="CX566" i="3"/>
  <c r="DG566" i="3" s="1"/>
  <c r="CY566" i="3"/>
  <c r="CZ566" i="3"/>
  <c r="DB566" i="3" s="1"/>
  <c r="DA566" i="3"/>
  <c r="DC566" i="3"/>
  <c r="DF566" i="3"/>
  <c r="DH566" i="3"/>
  <c r="DI566" i="3"/>
  <c r="DJ566" i="3"/>
  <c r="A567" i="3"/>
  <c r="Y567" i="3"/>
  <c r="CX567" i="3" s="1"/>
  <c r="CU567" i="3"/>
  <c r="CV567" i="3"/>
  <c r="CY567" i="3"/>
  <c r="CZ567" i="3"/>
  <c r="DB567" i="3" s="1"/>
  <c r="DA567" i="3"/>
  <c r="DC567" i="3"/>
  <c r="A568" i="3"/>
  <c r="Y568" i="3"/>
  <c r="CX568" i="3"/>
  <c r="DG568" i="3" s="1"/>
  <c r="CY568" i="3"/>
  <c r="CZ568" i="3"/>
  <c r="DB568" i="3" s="1"/>
  <c r="DA568" i="3"/>
  <c r="DC568" i="3"/>
  <c r="DF568" i="3"/>
  <c r="DH568" i="3"/>
  <c r="DI568" i="3"/>
  <c r="DJ568" i="3"/>
  <c r="A569" i="3"/>
  <c r="Y569" i="3"/>
  <c r="CW569" i="3"/>
  <c r="CX569" i="3"/>
  <c r="DI569" i="3" s="1"/>
  <c r="CY569" i="3"/>
  <c r="CZ569" i="3"/>
  <c r="DA569" i="3"/>
  <c r="DB569" i="3"/>
  <c r="DC569" i="3"/>
  <c r="DH569" i="3"/>
  <c r="A570" i="3"/>
  <c r="Y570" i="3"/>
  <c r="CW570" i="3" s="1"/>
  <c r="CY570" i="3"/>
  <c r="CZ570" i="3"/>
  <c r="DB570" i="3" s="1"/>
  <c r="DA570" i="3"/>
  <c r="DC570" i="3"/>
  <c r="A571" i="3"/>
  <c r="Y571" i="3"/>
  <c r="CW571" i="3"/>
  <c r="CX571" i="3"/>
  <c r="DI571" i="3" s="1"/>
  <c r="CY571" i="3"/>
  <c r="CZ571" i="3"/>
  <c r="DA571" i="3"/>
  <c r="DB571" i="3"/>
  <c r="DC571" i="3"/>
  <c r="DH571" i="3"/>
  <c r="A572" i="3"/>
  <c r="Y572" i="3"/>
  <c r="CX572" i="3" s="1"/>
  <c r="CY572" i="3"/>
  <c r="CZ572" i="3"/>
  <c r="DB572" i="3" s="1"/>
  <c r="DA572" i="3"/>
  <c r="DC572" i="3"/>
  <c r="A573" i="3"/>
  <c r="Y573" i="3"/>
  <c r="CX573" i="3"/>
  <c r="DG573" i="3" s="1"/>
  <c r="CY573" i="3"/>
  <c r="CZ573" i="3"/>
  <c r="DB573" i="3" s="1"/>
  <c r="DA573" i="3"/>
  <c r="DC573" i="3"/>
  <c r="DF573" i="3"/>
  <c r="DH573" i="3"/>
  <c r="DI573" i="3"/>
  <c r="DJ573" i="3"/>
  <c r="A574" i="3"/>
  <c r="Y574" i="3"/>
  <c r="CX574" i="3" s="1"/>
  <c r="CU574" i="3"/>
  <c r="CV574" i="3"/>
  <c r="CY574" i="3"/>
  <c r="CZ574" i="3"/>
  <c r="DB574" i="3" s="1"/>
  <c r="DA574" i="3"/>
  <c r="DC574" i="3"/>
  <c r="A575" i="3"/>
  <c r="Y575" i="3"/>
  <c r="CX575" i="3"/>
  <c r="DG575" i="3" s="1"/>
  <c r="CY575" i="3"/>
  <c r="CZ575" i="3"/>
  <c r="DB575" i="3" s="1"/>
  <c r="DA575" i="3"/>
  <c r="DC575" i="3"/>
  <c r="DF575" i="3"/>
  <c r="DH575" i="3"/>
  <c r="DI575" i="3"/>
  <c r="DJ575" i="3"/>
  <c r="A576" i="3"/>
  <c r="Y576" i="3"/>
  <c r="CW576" i="3"/>
  <c r="CX576" i="3"/>
  <c r="DI576" i="3" s="1"/>
  <c r="CY576" i="3"/>
  <c r="CZ576" i="3"/>
  <c r="DA576" i="3"/>
  <c r="DB576" i="3"/>
  <c r="DC576" i="3"/>
  <c r="DH576" i="3"/>
  <c r="A577" i="3"/>
  <c r="Y577" i="3"/>
  <c r="CX577" i="3" s="1"/>
  <c r="CY577" i="3"/>
  <c r="CZ577" i="3"/>
  <c r="DB577" i="3" s="1"/>
  <c r="DA577" i="3"/>
  <c r="DC577" i="3"/>
  <c r="A578" i="3"/>
  <c r="Y578" i="3"/>
  <c r="CX578" i="3"/>
  <c r="DG578" i="3" s="1"/>
  <c r="CY578" i="3"/>
  <c r="CZ578" i="3"/>
  <c r="DB578" i="3" s="1"/>
  <c r="DA578" i="3"/>
  <c r="DC578" i="3"/>
  <c r="DF578" i="3"/>
  <c r="DH578" i="3"/>
  <c r="DI578" i="3"/>
  <c r="DJ578" i="3"/>
  <c r="A579" i="3"/>
  <c r="Y579" i="3"/>
  <c r="CX579" i="3"/>
  <c r="DF579" i="3" s="1"/>
  <c r="DJ579" i="3" s="1"/>
  <c r="CY579" i="3"/>
  <c r="CZ579" i="3"/>
  <c r="DA579" i="3"/>
  <c r="DB579" i="3"/>
  <c r="DC579" i="3"/>
  <c r="DH579" i="3"/>
  <c r="DI579" i="3"/>
  <c r="A580" i="3"/>
  <c r="Y580" i="3"/>
  <c r="CV580" i="3" s="1"/>
  <c r="CU580" i="3"/>
  <c r="CY580" i="3"/>
  <c r="CZ580" i="3"/>
  <c r="DB580" i="3" s="1"/>
  <c r="DA580" i="3"/>
  <c r="DC580" i="3"/>
  <c r="A581" i="3"/>
  <c r="Y581" i="3"/>
  <c r="CX581" i="3"/>
  <c r="DF581" i="3" s="1"/>
  <c r="CY581" i="3"/>
  <c r="CZ581" i="3"/>
  <c r="DA581" i="3"/>
  <c r="DB581" i="3"/>
  <c r="DC581" i="3"/>
  <c r="DH581" i="3"/>
  <c r="DI581" i="3"/>
  <c r="DJ581" i="3" s="1"/>
  <c r="A582" i="3"/>
  <c r="Y582" i="3"/>
  <c r="CX582" i="3" s="1"/>
  <c r="CW582" i="3"/>
  <c r="CY582" i="3"/>
  <c r="CZ582" i="3"/>
  <c r="DB582" i="3" s="1"/>
  <c r="DA582" i="3"/>
  <c r="DC582" i="3"/>
  <c r="A583" i="3"/>
  <c r="Y583" i="3"/>
  <c r="CX583" i="3"/>
  <c r="DG583" i="3" s="1"/>
  <c r="CY583" i="3"/>
  <c r="CZ583" i="3"/>
  <c r="DB583" i="3" s="1"/>
  <c r="DA583" i="3"/>
  <c r="DC583" i="3"/>
  <c r="DF583" i="3"/>
  <c r="DH583" i="3"/>
  <c r="DI583" i="3"/>
  <c r="DJ583" i="3"/>
  <c r="A584" i="3"/>
  <c r="Y584" i="3"/>
  <c r="CX584" i="3"/>
  <c r="DF584" i="3" s="1"/>
  <c r="DJ584" i="3" s="1"/>
  <c r="CY584" i="3"/>
  <c r="CZ584" i="3"/>
  <c r="DA584" i="3"/>
  <c r="DB584" i="3"/>
  <c r="DC584" i="3"/>
  <c r="DH584" i="3"/>
  <c r="DI584" i="3"/>
  <c r="A585" i="3"/>
  <c r="Y585" i="3"/>
  <c r="CX585" i="3"/>
  <c r="DI585" i="3" s="1"/>
  <c r="CY585" i="3"/>
  <c r="CZ585" i="3"/>
  <c r="DA585" i="3"/>
  <c r="DB585" i="3"/>
  <c r="DC585" i="3"/>
  <c r="DH585" i="3"/>
  <c r="A586" i="3"/>
  <c r="Y586" i="3"/>
  <c r="CV586" i="3" s="1"/>
  <c r="CU586" i="3"/>
  <c r="CY586" i="3"/>
  <c r="CZ586" i="3"/>
  <c r="DA586" i="3"/>
  <c r="DB586" i="3"/>
  <c r="DC586" i="3"/>
  <c r="A587" i="3"/>
  <c r="Y587" i="3"/>
  <c r="CX587" i="3"/>
  <c r="DI587" i="3" s="1"/>
  <c r="DJ587" i="3" s="1"/>
  <c r="CY587" i="3"/>
  <c r="CZ587" i="3"/>
  <c r="DA587" i="3"/>
  <c r="DB587" i="3"/>
  <c r="DC587" i="3"/>
  <c r="DH587" i="3"/>
  <c r="A588" i="3"/>
  <c r="Y588" i="3"/>
  <c r="CW588" i="3" s="1"/>
  <c r="CY588" i="3"/>
  <c r="CZ588" i="3"/>
  <c r="DB588" i="3" s="1"/>
  <c r="DA588" i="3"/>
  <c r="DC588" i="3"/>
  <c r="A589" i="3"/>
  <c r="Y589" i="3"/>
  <c r="CW589" i="3"/>
  <c r="CX589" i="3"/>
  <c r="DI589" i="3" s="1"/>
  <c r="CY589" i="3"/>
  <c r="CZ589" i="3"/>
  <c r="DA589" i="3"/>
  <c r="DB589" i="3"/>
  <c r="DC589" i="3"/>
  <c r="DH589" i="3"/>
  <c r="A590" i="3"/>
  <c r="Y590" i="3"/>
  <c r="CW590" i="3" s="1"/>
  <c r="CY590" i="3"/>
  <c r="CZ590" i="3"/>
  <c r="DB590" i="3" s="1"/>
  <c r="DA590" i="3"/>
  <c r="DC590" i="3"/>
  <c r="A591" i="3"/>
  <c r="Y591" i="3"/>
  <c r="CX591" i="3"/>
  <c r="DF591" i="3" s="1"/>
  <c r="DJ591" i="3" s="1"/>
  <c r="CY591" i="3"/>
  <c r="CZ591" i="3"/>
  <c r="DA591" i="3"/>
  <c r="DB591" i="3"/>
  <c r="DC591" i="3"/>
  <c r="DH591" i="3"/>
  <c r="DI591" i="3"/>
  <c r="A592" i="3"/>
  <c r="Y592" i="3"/>
  <c r="CX592" i="3"/>
  <c r="DI592" i="3" s="1"/>
  <c r="CY592" i="3"/>
  <c r="CZ592" i="3"/>
  <c r="DA592" i="3"/>
  <c r="DB592" i="3"/>
  <c r="DC592" i="3"/>
  <c r="DH592" i="3"/>
  <c r="A593" i="3"/>
  <c r="Y593" i="3"/>
  <c r="CX593" i="3" s="1"/>
  <c r="CY593" i="3"/>
  <c r="CZ593" i="3"/>
  <c r="DB593" i="3" s="1"/>
  <c r="DA593" i="3"/>
  <c r="DC593" i="3"/>
  <c r="A594" i="3"/>
  <c r="Y594" i="3"/>
  <c r="CU594" i="3"/>
  <c r="CV594" i="3"/>
  <c r="CX594" i="3"/>
  <c r="DI594" i="3" s="1"/>
  <c r="DJ594" i="3" s="1"/>
  <c r="CY594" i="3"/>
  <c r="CZ594" i="3"/>
  <c r="DA594" i="3"/>
  <c r="DB594" i="3"/>
  <c r="DC594" i="3"/>
  <c r="DH594" i="3"/>
  <c r="A595" i="3"/>
  <c r="Y595" i="3"/>
  <c r="CX595" i="3" s="1"/>
  <c r="CY595" i="3"/>
  <c r="CZ595" i="3"/>
  <c r="DB595" i="3" s="1"/>
  <c r="DA595" i="3"/>
  <c r="DC595" i="3"/>
  <c r="A596" i="3"/>
  <c r="Y596" i="3"/>
  <c r="CW596" i="3" s="1"/>
  <c r="CX596" i="3"/>
  <c r="DF596" i="3" s="1"/>
  <c r="CY596" i="3"/>
  <c r="CZ596" i="3"/>
  <c r="DA596" i="3"/>
  <c r="DB596" i="3"/>
  <c r="DC596" i="3"/>
  <c r="DH596" i="3"/>
  <c r="DI596" i="3"/>
  <c r="A597" i="3"/>
  <c r="Y597" i="3"/>
  <c r="CX597" i="3" s="1"/>
  <c r="CW597" i="3"/>
  <c r="CY597" i="3"/>
  <c r="CZ597" i="3"/>
  <c r="DB597" i="3" s="1"/>
  <c r="DA597" i="3"/>
  <c r="DC597" i="3"/>
  <c r="A598" i="3"/>
  <c r="Y598" i="3"/>
  <c r="CX598" i="3" s="1"/>
  <c r="CY598" i="3"/>
  <c r="CZ598" i="3"/>
  <c r="DB598" i="3" s="1"/>
  <c r="DA598" i="3"/>
  <c r="DC598" i="3"/>
  <c r="A599" i="3"/>
  <c r="Y599" i="3"/>
  <c r="CX599" i="3"/>
  <c r="DF599" i="3" s="1"/>
  <c r="DJ599" i="3" s="1"/>
  <c r="CY599" i="3"/>
  <c r="CZ599" i="3"/>
  <c r="DA599" i="3"/>
  <c r="DB599" i="3"/>
  <c r="DC599" i="3"/>
  <c r="DH599" i="3"/>
  <c r="DI599" i="3"/>
  <c r="A600" i="3"/>
  <c r="Y600" i="3"/>
  <c r="CX600" i="3"/>
  <c r="DI600" i="3" s="1"/>
  <c r="CY600" i="3"/>
  <c r="CZ600" i="3"/>
  <c r="DA600" i="3"/>
  <c r="DB600" i="3"/>
  <c r="DC600" i="3"/>
  <c r="DH600" i="3"/>
  <c r="A601" i="3"/>
  <c r="Y601" i="3"/>
  <c r="CX601" i="3" s="1"/>
  <c r="CY601" i="3"/>
  <c r="CZ601" i="3"/>
  <c r="DB601" i="3" s="1"/>
  <c r="DA601" i="3"/>
  <c r="DC601" i="3"/>
  <c r="A602" i="3"/>
  <c r="Y602" i="3"/>
  <c r="CX602" i="3" s="1"/>
  <c r="CY602" i="3"/>
  <c r="CZ602" i="3"/>
  <c r="DB602" i="3" s="1"/>
  <c r="DA602" i="3"/>
  <c r="DC602" i="3"/>
  <c r="A603" i="3"/>
  <c r="Y603" i="3"/>
  <c r="CX603" i="3"/>
  <c r="DF603" i="3" s="1"/>
  <c r="DJ603" i="3" s="1"/>
  <c r="CY603" i="3"/>
  <c r="CZ603" i="3"/>
  <c r="DA603" i="3"/>
  <c r="DB603" i="3"/>
  <c r="DC603" i="3"/>
  <c r="DH603" i="3"/>
  <c r="DI603" i="3"/>
  <c r="A604" i="3"/>
  <c r="Y604" i="3"/>
  <c r="CX604" i="3"/>
  <c r="DI604" i="3" s="1"/>
  <c r="CY604" i="3"/>
  <c r="CZ604" i="3"/>
  <c r="DA604" i="3"/>
  <c r="DB604" i="3"/>
  <c r="DC604" i="3"/>
  <c r="DH604" i="3"/>
  <c r="A605" i="3"/>
  <c r="Y605" i="3"/>
  <c r="CV605" i="3" s="1"/>
  <c r="CU605" i="3"/>
  <c r="CY605" i="3"/>
  <c r="CZ605" i="3"/>
  <c r="DA605" i="3"/>
  <c r="DB605" i="3"/>
  <c r="DC605" i="3"/>
  <c r="A606" i="3"/>
  <c r="Y606" i="3"/>
  <c r="CX606" i="3"/>
  <c r="DI606" i="3" s="1"/>
  <c r="DJ606" i="3" s="1"/>
  <c r="CY606" i="3"/>
  <c r="CZ606" i="3"/>
  <c r="DA606" i="3"/>
  <c r="DB606" i="3"/>
  <c r="DC606" i="3"/>
  <c r="DH606" i="3"/>
  <c r="A607" i="3"/>
  <c r="Y607" i="3"/>
  <c r="CW607" i="3" s="1"/>
  <c r="CY607" i="3"/>
  <c r="CZ607" i="3"/>
  <c r="DB607" i="3" s="1"/>
  <c r="DA607" i="3"/>
  <c r="DC607" i="3"/>
  <c r="A608" i="3"/>
  <c r="Y608" i="3"/>
  <c r="CW608" i="3"/>
  <c r="CX608" i="3"/>
  <c r="DI608" i="3" s="1"/>
  <c r="CY608" i="3"/>
  <c r="CZ608" i="3"/>
  <c r="DA608" i="3"/>
  <c r="DB608" i="3"/>
  <c r="DC608" i="3"/>
  <c r="DH608" i="3"/>
  <c r="A609" i="3"/>
  <c r="Y609" i="3"/>
  <c r="CW609" i="3" s="1"/>
  <c r="CY609" i="3"/>
  <c r="CZ609" i="3"/>
  <c r="DB609" i="3" s="1"/>
  <c r="DA609" i="3"/>
  <c r="DC609" i="3"/>
  <c r="A610" i="3"/>
  <c r="Y610" i="3"/>
  <c r="CW610" i="3"/>
  <c r="CX610" i="3"/>
  <c r="DI610" i="3" s="1"/>
  <c r="CY610" i="3"/>
  <c r="CZ610" i="3"/>
  <c r="DA610" i="3"/>
  <c r="DB610" i="3"/>
  <c r="DC610" i="3"/>
  <c r="DH610" i="3"/>
  <c r="A611" i="3"/>
  <c r="Y611" i="3"/>
  <c r="CW611" i="3" s="1"/>
  <c r="CY611" i="3"/>
  <c r="CZ611" i="3"/>
  <c r="DB611" i="3" s="1"/>
  <c r="DA611" i="3"/>
  <c r="DC611" i="3"/>
  <c r="A612" i="3"/>
  <c r="Y612" i="3"/>
  <c r="CX612" i="3"/>
  <c r="DF612" i="3" s="1"/>
  <c r="DJ612" i="3" s="1"/>
  <c r="CY612" i="3"/>
  <c r="CZ612" i="3"/>
  <c r="DA612" i="3"/>
  <c r="DB612" i="3"/>
  <c r="DC612" i="3"/>
  <c r="DH612" i="3"/>
  <c r="DI612" i="3"/>
  <c r="A613" i="3"/>
  <c r="Y613" i="3"/>
  <c r="CX613" i="3"/>
  <c r="DI613" i="3" s="1"/>
  <c r="CY613" i="3"/>
  <c r="CZ613" i="3"/>
  <c r="DA613" i="3"/>
  <c r="DB613" i="3"/>
  <c r="DC613" i="3"/>
  <c r="DH613" i="3"/>
  <c r="A614" i="3"/>
  <c r="Y614" i="3"/>
  <c r="CX614" i="3" s="1"/>
  <c r="CY614" i="3"/>
  <c r="CZ614" i="3"/>
  <c r="DB614" i="3" s="1"/>
  <c r="DA614" i="3"/>
  <c r="DC614" i="3"/>
  <c r="A615" i="3"/>
  <c r="Y615" i="3"/>
  <c r="CX615" i="3"/>
  <c r="DG615" i="3" s="1"/>
  <c r="CY615" i="3"/>
  <c r="CZ615" i="3"/>
  <c r="DB615" i="3" s="1"/>
  <c r="DA615" i="3"/>
  <c r="DC615" i="3"/>
  <c r="DF615" i="3"/>
  <c r="DH615" i="3"/>
  <c r="DI615" i="3"/>
  <c r="DJ615" i="3"/>
  <c r="A616" i="3"/>
  <c r="Y616" i="3"/>
  <c r="CX616" i="3"/>
  <c r="DF616" i="3" s="1"/>
  <c r="DJ616" i="3" s="1"/>
  <c r="CY616" i="3"/>
  <c r="CZ616" i="3"/>
  <c r="DA616" i="3"/>
  <c r="DB616" i="3"/>
  <c r="DC616" i="3"/>
  <c r="DH616" i="3"/>
  <c r="DI616" i="3"/>
  <c r="A617" i="3"/>
  <c r="Y617" i="3"/>
  <c r="CV617" i="3" s="1"/>
  <c r="CU617" i="3"/>
  <c r="CY617" i="3"/>
  <c r="CZ617" i="3"/>
  <c r="DB617" i="3" s="1"/>
  <c r="DA617" i="3"/>
  <c r="DC617" i="3"/>
  <c r="A618" i="3"/>
  <c r="Y618" i="3"/>
  <c r="CX618" i="3"/>
  <c r="DF618" i="3" s="1"/>
  <c r="CY618" i="3"/>
  <c r="CZ618" i="3"/>
  <c r="DA618" i="3"/>
  <c r="DB618" i="3"/>
  <c r="DC618" i="3"/>
  <c r="DH618" i="3"/>
  <c r="DI618" i="3"/>
  <c r="DJ618" i="3" s="1"/>
  <c r="A619" i="3"/>
  <c r="Y619" i="3"/>
  <c r="CX619" i="3" s="1"/>
  <c r="DG619" i="3" s="1"/>
  <c r="DJ619" i="3" s="1"/>
  <c r="CW619" i="3"/>
  <c r="CY619" i="3"/>
  <c r="CZ619" i="3"/>
  <c r="DB619" i="3" s="1"/>
  <c r="DA619" i="3"/>
  <c r="DC619" i="3"/>
  <c r="A620" i="3"/>
  <c r="Y620" i="3"/>
  <c r="CW620" i="3"/>
  <c r="CX620" i="3"/>
  <c r="DF620" i="3" s="1"/>
  <c r="CY620" i="3"/>
  <c r="CZ620" i="3"/>
  <c r="DA620" i="3"/>
  <c r="DB620" i="3"/>
  <c r="DC620" i="3"/>
  <c r="DH620" i="3"/>
  <c r="DI620" i="3"/>
  <c r="A621" i="3"/>
  <c r="Y621" i="3"/>
  <c r="CX621" i="3"/>
  <c r="DH621" i="3" s="1"/>
  <c r="CY621" i="3"/>
  <c r="CZ621" i="3"/>
  <c r="DA621" i="3"/>
  <c r="DB621" i="3"/>
  <c r="DC621" i="3"/>
  <c r="A622" i="3"/>
  <c r="Y622" i="3"/>
  <c r="CX622" i="3" s="1"/>
  <c r="CY622" i="3"/>
  <c r="CZ622" i="3"/>
  <c r="DB622" i="3" s="1"/>
  <c r="DA622" i="3"/>
  <c r="DC622" i="3"/>
  <c r="DG622" i="3"/>
  <c r="A623" i="3"/>
  <c r="Y623" i="3"/>
  <c r="CX623" i="3"/>
  <c r="DG623" i="3" s="1"/>
  <c r="CY623" i="3"/>
  <c r="CZ623" i="3"/>
  <c r="DB623" i="3" s="1"/>
  <c r="DA623" i="3"/>
  <c r="DC623" i="3"/>
  <c r="DF623" i="3"/>
  <c r="DJ623" i="3" s="1"/>
  <c r="DH623" i="3"/>
  <c r="DI623" i="3"/>
  <c r="A624" i="3"/>
  <c r="Y624" i="3"/>
  <c r="CX624" i="3" s="1"/>
  <c r="CU624" i="3"/>
  <c r="CV624" i="3"/>
  <c r="CY624" i="3"/>
  <c r="CZ624" i="3"/>
  <c r="DB624" i="3" s="1"/>
  <c r="DA624" i="3"/>
  <c r="DC624" i="3"/>
  <c r="DG624" i="3"/>
  <c r="A625" i="3"/>
  <c r="Y625" i="3"/>
  <c r="CX625" i="3"/>
  <c r="DG625" i="3" s="1"/>
  <c r="CY625" i="3"/>
  <c r="CZ625" i="3"/>
  <c r="DB625" i="3" s="1"/>
  <c r="DA625" i="3"/>
  <c r="DC625" i="3"/>
  <c r="DF625" i="3"/>
  <c r="DH625" i="3"/>
  <c r="DI625" i="3"/>
  <c r="DJ625" i="3"/>
  <c r="A626" i="3"/>
  <c r="Y626" i="3"/>
  <c r="CW626" i="3"/>
  <c r="CX626" i="3"/>
  <c r="DH626" i="3" s="1"/>
  <c r="CY626" i="3"/>
  <c r="CZ626" i="3"/>
  <c r="DA626" i="3"/>
  <c r="DB626" i="3"/>
  <c r="DC626" i="3"/>
  <c r="A627" i="3"/>
  <c r="Y627" i="3"/>
  <c r="CY627" i="3"/>
  <c r="CZ627" i="3"/>
  <c r="DB627" i="3" s="1"/>
  <c r="DA627" i="3"/>
  <c r="DC627" i="3"/>
  <c r="A628" i="3"/>
  <c r="Y628" i="3"/>
  <c r="CX628" i="3"/>
  <c r="DF628" i="3" s="1"/>
  <c r="DJ628" i="3" s="1"/>
  <c r="CY628" i="3"/>
  <c r="CZ628" i="3"/>
  <c r="DA628" i="3"/>
  <c r="DB628" i="3"/>
  <c r="DC628" i="3"/>
  <c r="DH628" i="3"/>
  <c r="DI628" i="3"/>
  <c r="A629" i="3"/>
  <c r="Y629" i="3"/>
  <c r="CX629" i="3"/>
  <c r="CY629" i="3"/>
  <c r="CZ629" i="3"/>
  <c r="DA629" i="3"/>
  <c r="DB629" i="3"/>
  <c r="DC629" i="3"/>
  <c r="A630" i="3"/>
  <c r="Y630" i="3"/>
  <c r="CX630" i="3" s="1"/>
  <c r="CY630" i="3"/>
  <c r="CZ630" i="3"/>
  <c r="DB630" i="3" s="1"/>
  <c r="DA630" i="3"/>
  <c r="DC630" i="3"/>
  <c r="A631" i="3"/>
  <c r="Y631" i="3"/>
  <c r="CX631" i="3"/>
  <c r="DG631" i="3" s="1"/>
  <c r="CY631" i="3"/>
  <c r="CZ631" i="3"/>
  <c r="DB631" i="3" s="1"/>
  <c r="DA631" i="3"/>
  <c r="DC631" i="3"/>
  <c r="DF631" i="3"/>
  <c r="DH631" i="3"/>
  <c r="DI631" i="3"/>
  <c r="DJ631" i="3"/>
  <c r="A632" i="3"/>
  <c r="Y632" i="3"/>
  <c r="CX632" i="3"/>
  <c r="DF632" i="3" s="1"/>
  <c r="DJ632" i="3" s="1"/>
  <c r="CY632" i="3"/>
  <c r="CZ632" i="3"/>
  <c r="DA632" i="3"/>
  <c r="DB632" i="3"/>
  <c r="DC632" i="3"/>
  <c r="DH632" i="3"/>
  <c r="DI632" i="3"/>
  <c r="A633" i="3"/>
  <c r="Y633" i="3"/>
  <c r="CX633" i="3"/>
  <c r="DH633" i="3" s="1"/>
  <c r="CY633" i="3"/>
  <c r="CZ633" i="3"/>
  <c r="DA633" i="3"/>
  <c r="DB633" i="3"/>
  <c r="DC633" i="3"/>
  <c r="A634" i="3"/>
  <c r="Y634" i="3"/>
  <c r="CU634" i="3"/>
  <c r="CY634" i="3"/>
  <c r="CZ634" i="3"/>
  <c r="DA634" i="3"/>
  <c r="DB634" i="3"/>
  <c r="DC634" i="3"/>
  <c r="A635" i="3"/>
  <c r="Y635" i="3"/>
  <c r="CX635" i="3"/>
  <c r="CY635" i="3"/>
  <c r="CZ635" i="3"/>
  <c r="DA635" i="3"/>
  <c r="DB635" i="3"/>
  <c r="DC635" i="3"/>
  <c r="DH635" i="3"/>
  <c r="A636" i="3"/>
  <c r="Y636" i="3"/>
  <c r="CY636" i="3"/>
  <c r="CZ636" i="3"/>
  <c r="DB636" i="3" s="1"/>
  <c r="DA636" i="3"/>
  <c r="DC636" i="3"/>
  <c r="A637" i="3"/>
  <c r="Y637" i="3"/>
  <c r="CW637" i="3"/>
  <c r="CX637" i="3"/>
  <c r="DH637" i="3" s="1"/>
  <c r="CY637" i="3"/>
  <c r="CZ637" i="3"/>
  <c r="DA637" i="3"/>
  <c r="DB637" i="3"/>
  <c r="DC637" i="3"/>
  <c r="A638" i="3"/>
  <c r="Y638" i="3"/>
  <c r="CX638" i="3" s="1"/>
  <c r="CY638" i="3"/>
  <c r="CZ638" i="3"/>
  <c r="DB638" i="3" s="1"/>
  <c r="DA638" i="3"/>
  <c r="DC638" i="3"/>
  <c r="DG638" i="3"/>
  <c r="A639" i="3"/>
  <c r="Y639" i="3"/>
  <c r="CX639" i="3" s="1"/>
  <c r="CY639" i="3"/>
  <c r="CZ639" i="3"/>
  <c r="DB639" i="3" s="1"/>
  <c r="DA639" i="3"/>
  <c r="DC639" i="3"/>
  <c r="A640" i="3"/>
  <c r="Y640" i="3"/>
  <c r="CX640" i="3"/>
  <c r="DF640" i="3" s="1"/>
  <c r="DJ640" i="3" s="1"/>
  <c r="CY640" i="3"/>
  <c r="CZ640" i="3"/>
  <c r="DA640" i="3"/>
  <c r="DB640" i="3"/>
  <c r="DC640" i="3"/>
  <c r="DH640" i="3"/>
  <c r="DI640" i="3"/>
  <c r="A641" i="3"/>
  <c r="Y641" i="3"/>
  <c r="CV641" i="3" s="1"/>
  <c r="CU641" i="3"/>
  <c r="CY641" i="3"/>
  <c r="CZ641" i="3"/>
  <c r="DB641" i="3" s="1"/>
  <c r="DA641" i="3"/>
  <c r="DC641" i="3"/>
  <c r="A642" i="3"/>
  <c r="Y642" i="3"/>
  <c r="CX642" i="3"/>
  <c r="DF642" i="3" s="1"/>
  <c r="CY642" i="3"/>
  <c r="CZ642" i="3"/>
  <c r="DA642" i="3"/>
  <c r="DB642" i="3"/>
  <c r="DC642" i="3"/>
  <c r="DH642" i="3"/>
  <c r="DI642" i="3"/>
  <c r="DJ642" i="3" s="1"/>
  <c r="A643" i="3"/>
  <c r="Y643" i="3"/>
  <c r="CX643" i="3" s="1"/>
  <c r="DG643" i="3" s="1"/>
  <c r="DJ643" i="3" s="1"/>
  <c r="CW643" i="3"/>
  <c r="CY643" i="3"/>
  <c r="CZ643" i="3"/>
  <c r="DB643" i="3" s="1"/>
  <c r="DA643" i="3"/>
  <c r="DC643" i="3"/>
  <c r="A644" i="3"/>
  <c r="Y644" i="3"/>
  <c r="CW644" i="3"/>
  <c r="CX644" i="3"/>
  <c r="DF644" i="3" s="1"/>
  <c r="CY644" i="3"/>
  <c r="CZ644" i="3"/>
  <c r="DA644" i="3"/>
  <c r="DB644" i="3"/>
  <c r="DC644" i="3"/>
  <c r="DH644" i="3"/>
  <c r="DI644" i="3"/>
  <c r="A645" i="3"/>
  <c r="Y645" i="3"/>
  <c r="CX645" i="3" s="1"/>
  <c r="CW645" i="3"/>
  <c r="CY645" i="3"/>
  <c r="CZ645" i="3"/>
  <c r="DB645" i="3" s="1"/>
  <c r="DA645" i="3"/>
  <c r="DC645" i="3"/>
  <c r="A646" i="3"/>
  <c r="Y646" i="3"/>
  <c r="CW646" i="3"/>
  <c r="CX646" i="3"/>
  <c r="DF646" i="3" s="1"/>
  <c r="CY646" i="3"/>
  <c r="CZ646" i="3"/>
  <c r="DA646" i="3"/>
  <c r="DB646" i="3"/>
  <c r="DC646" i="3"/>
  <c r="DH646" i="3"/>
  <c r="DI646" i="3"/>
  <c r="A647" i="3"/>
  <c r="Y647" i="3"/>
  <c r="CX647" i="3"/>
  <c r="CY647" i="3"/>
  <c r="CZ647" i="3"/>
  <c r="DA647" i="3"/>
  <c r="DB647" i="3"/>
  <c r="DC647" i="3"/>
  <c r="A648" i="3"/>
  <c r="Y648" i="3"/>
  <c r="CX648" i="3" s="1"/>
  <c r="CY648" i="3"/>
  <c r="CZ648" i="3"/>
  <c r="DB648" i="3" s="1"/>
  <c r="DA648" i="3"/>
  <c r="DC648" i="3"/>
  <c r="A649" i="3"/>
  <c r="Y649" i="3"/>
  <c r="CX649" i="3"/>
  <c r="DG649" i="3" s="1"/>
  <c r="CY649" i="3"/>
  <c r="CZ649" i="3"/>
  <c r="DB649" i="3" s="1"/>
  <c r="DA649" i="3"/>
  <c r="DC649" i="3"/>
  <c r="DF649" i="3"/>
  <c r="DH649" i="3"/>
  <c r="DI649" i="3"/>
  <c r="DJ649" i="3"/>
  <c r="A650" i="3"/>
  <c r="Y650" i="3"/>
  <c r="CX650" i="3"/>
  <c r="DF650" i="3" s="1"/>
  <c r="DJ650" i="3" s="1"/>
  <c r="CY650" i="3"/>
  <c r="CZ650" i="3"/>
  <c r="DA650" i="3"/>
  <c r="DB650" i="3"/>
  <c r="DC650" i="3"/>
  <c r="DH650" i="3"/>
  <c r="DI650" i="3"/>
  <c r="A651" i="3"/>
  <c r="Y651" i="3"/>
  <c r="CX651" i="3"/>
  <c r="DH651" i="3" s="1"/>
  <c r="CY651" i="3"/>
  <c r="CZ651" i="3"/>
  <c r="DA651" i="3"/>
  <c r="DB651" i="3"/>
  <c r="DC651" i="3"/>
  <c r="A652" i="3"/>
  <c r="Y652" i="3"/>
  <c r="CX652" i="3" s="1"/>
  <c r="CY652" i="3"/>
  <c r="CZ652" i="3"/>
  <c r="DB652" i="3" s="1"/>
  <c r="DA652" i="3"/>
  <c r="DC652" i="3"/>
  <c r="DG652" i="3"/>
  <c r="A653" i="3"/>
  <c r="Y653" i="3"/>
  <c r="CU653" i="3"/>
  <c r="CV653" i="3"/>
  <c r="CX653" i="3"/>
  <c r="CY653" i="3"/>
  <c r="CZ653" i="3"/>
  <c r="DA653" i="3"/>
  <c r="DB653" i="3"/>
  <c r="DC653" i="3"/>
  <c r="DH653" i="3"/>
  <c r="A654" i="3"/>
  <c r="Y654" i="3"/>
  <c r="CX654" i="3" s="1"/>
  <c r="CY654" i="3"/>
  <c r="CZ654" i="3"/>
  <c r="DB654" i="3" s="1"/>
  <c r="DA654" i="3"/>
  <c r="DC654" i="3"/>
  <c r="DG654" i="3"/>
  <c r="A655" i="3"/>
  <c r="Y655" i="3"/>
  <c r="CW655" i="3"/>
  <c r="CX655" i="3"/>
  <c r="DF655" i="3" s="1"/>
  <c r="CY655" i="3"/>
  <c r="CZ655" i="3"/>
  <c r="DA655" i="3"/>
  <c r="DB655" i="3"/>
  <c r="DC655" i="3"/>
  <c r="DH655" i="3"/>
  <c r="DI655" i="3"/>
  <c r="A656" i="3"/>
  <c r="Y656" i="3"/>
  <c r="CX656" i="3" s="1"/>
  <c r="DG656" i="3" s="1"/>
  <c r="DJ656" i="3" s="1"/>
  <c r="CW656" i="3"/>
  <c r="CY656" i="3"/>
  <c r="CZ656" i="3"/>
  <c r="DB656" i="3" s="1"/>
  <c r="DA656" i="3"/>
  <c r="DC656" i="3"/>
  <c r="A657" i="3"/>
  <c r="Y657" i="3"/>
  <c r="CW657" i="3"/>
  <c r="CX657" i="3"/>
  <c r="DF657" i="3" s="1"/>
  <c r="CY657" i="3"/>
  <c r="CZ657" i="3"/>
  <c r="DA657" i="3"/>
  <c r="DB657" i="3"/>
  <c r="DC657" i="3"/>
  <c r="DH657" i="3"/>
  <c r="DI657" i="3"/>
  <c r="A658" i="3"/>
  <c r="Y658" i="3"/>
  <c r="CX658" i="3" s="1"/>
  <c r="CW658" i="3"/>
  <c r="CY658" i="3"/>
  <c r="CZ658" i="3"/>
  <c r="DB658" i="3" s="1"/>
  <c r="DA658" i="3"/>
  <c r="DC658" i="3"/>
  <c r="A659" i="3"/>
  <c r="Y659" i="3"/>
  <c r="CX659" i="3"/>
  <c r="DG659" i="3" s="1"/>
  <c r="CY659" i="3"/>
  <c r="CZ659" i="3"/>
  <c r="DB659" i="3" s="1"/>
  <c r="DA659" i="3"/>
  <c r="DC659" i="3"/>
  <c r="DF659" i="3"/>
  <c r="DJ659" i="3" s="1"/>
  <c r="DH659" i="3"/>
  <c r="DI659" i="3"/>
  <c r="A660" i="3"/>
  <c r="Y660" i="3"/>
  <c r="CX660" i="3"/>
  <c r="DF660" i="3" s="1"/>
  <c r="DJ660" i="3" s="1"/>
  <c r="CY660" i="3"/>
  <c r="CZ660" i="3"/>
  <c r="DA660" i="3"/>
  <c r="DB660" i="3"/>
  <c r="DC660" i="3"/>
  <c r="DH660" i="3"/>
  <c r="DI660" i="3"/>
  <c r="A661" i="3"/>
  <c r="Y661" i="3"/>
  <c r="CX661" i="3"/>
  <c r="CY661" i="3"/>
  <c r="CZ661" i="3"/>
  <c r="DA661" i="3"/>
  <c r="DB661" i="3"/>
  <c r="DC661" i="3"/>
  <c r="DH661" i="3"/>
  <c r="A662" i="3"/>
  <c r="Y662" i="3"/>
  <c r="CX662" i="3" s="1"/>
  <c r="DG662" i="3" s="1"/>
  <c r="CY662" i="3"/>
  <c r="CZ662" i="3"/>
  <c r="DB662" i="3" s="1"/>
  <c r="DA662" i="3"/>
  <c r="DC662" i="3"/>
  <c r="A663" i="3"/>
  <c r="Y663" i="3"/>
  <c r="CX663" i="3"/>
  <c r="DG663" i="3" s="1"/>
  <c r="CY663" i="3"/>
  <c r="CZ663" i="3"/>
  <c r="DB663" i="3" s="1"/>
  <c r="DA663" i="3"/>
  <c r="DC663" i="3"/>
  <c r="DF663" i="3"/>
  <c r="DH663" i="3"/>
  <c r="DI663" i="3"/>
  <c r="DJ663" i="3"/>
  <c r="A664" i="3"/>
  <c r="Y664" i="3"/>
  <c r="CX664" i="3"/>
  <c r="DF664" i="3" s="1"/>
  <c r="DJ664" i="3" s="1"/>
  <c r="CY664" i="3"/>
  <c r="CZ664" i="3"/>
  <c r="DA664" i="3"/>
  <c r="DB664" i="3"/>
  <c r="DC664" i="3"/>
  <c r="DH664" i="3"/>
  <c r="DI664" i="3"/>
  <c r="A665" i="3"/>
  <c r="Y665" i="3"/>
  <c r="CV665" i="3" s="1"/>
  <c r="CU665" i="3"/>
  <c r="CY665" i="3"/>
  <c r="CZ665" i="3"/>
  <c r="DB665" i="3" s="1"/>
  <c r="DA665" i="3"/>
  <c r="DC665" i="3"/>
  <c r="A666" i="3"/>
  <c r="Y666" i="3"/>
  <c r="CX666" i="3"/>
  <c r="DF666" i="3" s="1"/>
  <c r="CY666" i="3"/>
  <c r="CZ666" i="3"/>
  <c r="DA666" i="3"/>
  <c r="DB666" i="3"/>
  <c r="DC666" i="3"/>
  <c r="DH666" i="3"/>
  <c r="DI666" i="3"/>
  <c r="DJ666" i="3" s="1"/>
  <c r="A667" i="3"/>
  <c r="Y667" i="3"/>
  <c r="CX667" i="3" s="1"/>
  <c r="DG667" i="3" s="1"/>
  <c r="DJ667" i="3" s="1"/>
  <c r="CW667" i="3"/>
  <c r="CY667" i="3"/>
  <c r="CZ667" i="3"/>
  <c r="DB667" i="3" s="1"/>
  <c r="DA667" i="3"/>
  <c r="DC667" i="3"/>
  <c r="A668" i="3"/>
  <c r="Y668" i="3"/>
  <c r="CW668" i="3"/>
  <c r="CX668" i="3"/>
  <c r="DF668" i="3" s="1"/>
  <c r="CY668" i="3"/>
  <c r="CZ668" i="3"/>
  <c r="DA668" i="3"/>
  <c r="DB668" i="3"/>
  <c r="DC668" i="3"/>
  <c r="DH668" i="3"/>
  <c r="DI668" i="3"/>
  <c r="A669" i="3"/>
  <c r="Y669" i="3"/>
  <c r="CX669" i="3" s="1"/>
  <c r="CW669" i="3"/>
  <c r="CY669" i="3"/>
  <c r="CZ669" i="3"/>
  <c r="DB669" i="3" s="1"/>
  <c r="DA669" i="3"/>
  <c r="DC669" i="3"/>
  <c r="A670" i="3"/>
  <c r="Y670" i="3"/>
  <c r="CW670" i="3"/>
  <c r="CX670" i="3"/>
  <c r="DF670" i="3" s="1"/>
  <c r="CY670" i="3"/>
  <c r="CZ670" i="3"/>
  <c r="DA670" i="3"/>
  <c r="DB670" i="3"/>
  <c r="DC670" i="3"/>
  <c r="DH670" i="3"/>
  <c r="DI670" i="3"/>
  <c r="A671" i="3"/>
  <c r="Y671" i="3"/>
  <c r="CX671" i="3"/>
  <c r="CY671" i="3"/>
  <c r="CZ671" i="3"/>
  <c r="DA671" i="3"/>
  <c r="DB671" i="3"/>
  <c r="DC671" i="3"/>
  <c r="A672" i="3"/>
  <c r="Y672" i="3"/>
  <c r="CX672" i="3" s="1"/>
  <c r="DG672" i="3" s="1"/>
  <c r="CY672" i="3"/>
  <c r="CZ672" i="3"/>
  <c r="DB672" i="3" s="1"/>
  <c r="DA672" i="3"/>
  <c r="DC672" i="3"/>
  <c r="DF672" i="3"/>
  <c r="DJ672" i="3"/>
  <c r="A673" i="3"/>
  <c r="Y673" i="3"/>
  <c r="CX673" i="3"/>
  <c r="DG673" i="3" s="1"/>
  <c r="CY673" i="3"/>
  <c r="CZ673" i="3"/>
  <c r="DB673" i="3" s="1"/>
  <c r="DA673" i="3"/>
  <c r="DC673" i="3"/>
  <c r="DF673" i="3"/>
  <c r="DJ673" i="3" s="1"/>
  <c r="DH673" i="3"/>
  <c r="DI673" i="3"/>
  <c r="A674" i="3"/>
  <c r="Y674" i="3"/>
  <c r="CX674" i="3"/>
  <c r="CY674" i="3"/>
  <c r="CZ674" i="3"/>
  <c r="DA674" i="3"/>
  <c r="DB674" i="3"/>
  <c r="DC674" i="3"/>
  <c r="DH674" i="3"/>
  <c r="A675" i="3"/>
  <c r="Y675" i="3"/>
  <c r="CX675" i="3"/>
  <c r="CY675" i="3"/>
  <c r="CZ675" i="3"/>
  <c r="DA675" i="3"/>
  <c r="DB675" i="3"/>
  <c r="DC675" i="3"/>
  <c r="A676" i="3"/>
  <c r="Y676" i="3"/>
  <c r="CX676" i="3" s="1"/>
  <c r="DG676" i="3" s="1"/>
  <c r="CY676" i="3"/>
  <c r="CZ676" i="3"/>
  <c r="DB676" i="3" s="1"/>
  <c r="DA676" i="3"/>
  <c r="DC676" i="3"/>
  <c r="DF676" i="3"/>
  <c r="DJ676" i="3"/>
  <c r="A677" i="3"/>
  <c r="Y677" i="3"/>
  <c r="CX677" i="3"/>
  <c r="DG677" i="3" s="1"/>
  <c r="CY677" i="3"/>
  <c r="CZ677" i="3"/>
  <c r="DB677" i="3" s="1"/>
  <c r="DA677" i="3"/>
  <c r="DC677" i="3"/>
  <c r="DF677" i="3"/>
  <c r="DJ677" i="3" s="1"/>
  <c r="DH677" i="3"/>
  <c r="DI677" i="3"/>
  <c r="A678" i="3"/>
  <c r="Y678" i="3"/>
  <c r="CX678" i="3"/>
  <c r="CY678" i="3"/>
  <c r="CZ678" i="3"/>
  <c r="DA678" i="3"/>
  <c r="DB678" i="3"/>
  <c r="DC678" i="3"/>
  <c r="DH678" i="3"/>
  <c r="A679" i="3"/>
  <c r="Y679" i="3"/>
  <c r="CX679" i="3"/>
  <c r="CY679" i="3"/>
  <c r="CZ679" i="3"/>
  <c r="DA679" i="3"/>
  <c r="DB679" i="3"/>
  <c r="DC679" i="3"/>
  <c r="A680" i="3"/>
  <c r="Y680" i="3"/>
  <c r="CV680" i="3" s="1"/>
  <c r="CU680" i="3"/>
  <c r="CY680" i="3"/>
  <c r="CZ680" i="3"/>
  <c r="DA680" i="3"/>
  <c r="DB680" i="3"/>
  <c r="DC680" i="3"/>
  <c r="A681" i="3"/>
  <c r="Y681" i="3"/>
  <c r="CX681" i="3" s="1"/>
  <c r="CY681" i="3"/>
  <c r="CZ681" i="3"/>
  <c r="DA681" i="3"/>
  <c r="DB681" i="3"/>
  <c r="DC681" i="3"/>
  <c r="A682" i="3"/>
  <c r="Y682" i="3"/>
  <c r="CY682" i="3"/>
  <c r="CZ682" i="3"/>
  <c r="DB682" i="3" s="1"/>
  <c r="DA682" i="3"/>
  <c r="DC682" i="3"/>
  <c r="A683" i="3"/>
  <c r="Y683" i="3"/>
  <c r="CW683" i="3"/>
  <c r="CX683" i="3"/>
  <c r="DG683" i="3" s="1"/>
  <c r="DJ683" i="3" s="1"/>
  <c r="CY683" i="3"/>
  <c r="CZ683" i="3"/>
  <c r="DA683" i="3"/>
  <c r="DB683" i="3"/>
  <c r="DC683" i="3"/>
  <c r="DH683" i="3"/>
  <c r="A684" i="3"/>
  <c r="Y684" i="3"/>
  <c r="CY684" i="3"/>
  <c r="CZ684" i="3"/>
  <c r="DB684" i="3" s="1"/>
  <c r="DA684" i="3"/>
  <c r="DC684" i="3"/>
  <c r="A685" i="3"/>
  <c r="Y685" i="3"/>
  <c r="CW685" i="3"/>
  <c r="CX685" i="3"/>
  <c r="DG685" i="3" s="1"/>
  <c r="DJ685" i="3" s="1"/>
  <c r="CY685" i="3"/>
  <c r="CZ685" i="3"/>
  <c r="DA685" i="3"/>
  <c r="DB685" i="3"/>
  <c r="DC685" i="3"/>
  <c r="DH685" i="3"/>
  <c r="A686" i="3"/>
  <c r="Y686" i="3"/>
  <c r="CX686" i="3" s="1"/>
  <c r="DF686" i="3" s="1"/>
  <c r="DJ686" i="3" s="1"/>
  <c r="CY686" i="3"/>
  <c r="CZ686" i="3"/>
  <c r="DB686" i="3" s="1"/>
  <c r="DA686" i="3"/>
  <c r="DC686" i="3"/>
  <c r="DG686" i="3"/>
  <c r="A687" i="3"/>
  <c r="Y687" i="3"/>
  <c r="CX687" i="3" s="1"/>
  <c r="CY687" i="3"/>
  <c r="CZ687" i="3"/>
  <c r="DB687" i="3" s="1"/>
  <c r="DA687" i="3"/>
  <c r="DC687" i="3"/>
  <c r="DF687" i="3"/>
  <c r="DJ687" i="3" s="1"/>
  <c r="DI687" i="3"/>
  <c r="A688" i="3"/>
  <c r="Y688" i="3"/>
  <c r="CX688" i="3"/>
  <c r="DH688" i="3" s="1"/>
  <c r="CY688" i="3"/>
  <c r="CZ688" i="3"/>
  <c r="DA688" i="3"/>
  <c r="DB688" i="3"/>
  <c r="DC688" i="3"/>
  <c r="DI688" i="3"/>
  <c r="A689" i="3"/>
  <c r="Y689" i="3"/>
  <c r="CX689" i="3" s="1"/>
  <c r="CY689" i="3"/>
  <c r="CZ689" i="3"/>
  <c r="DA689" i="3"/>
  <c r="DB689" i="3"/>
  <c r="DC689" i="3"/>
  <c r="A690" i="3"/>
  <c r="Y690" i="3"/>
  <c r="CX690" i="3" s="1"/>
  <c r="CY690" i="3"/>
  <c r="CZ690" i="3"/>
  <c r="DB690" i="3" s="1"/>
  <c r="DA690" i="3"/>
  <c r="DC690" i="3"/>
  <c r="A691" i="3"/>
  <c r="Y691" i="3"/>
  <c r="CX691" i="3" s="1"/>
  <c r="DI691" i="3" s="1"/>
  <c r="CY691" i="3"/>
  <c r="CZ691" i="3"/>
  <c r="DB691" i="3" s="1"/>
  <c r="DA691" i="3"/>
  <c r="DC691" i="3"/>
  <c r="DF691" i="3"/>
  <c r="DJ691" i="3"/>
  <c r="A692" i="3"/>
  <c r="Y692" i="3"/>
  <c r="CX692" i="3"/>
  <c r="CY692" i="3"/>
  <c r="CZ692" i="3"/>
  <c r="DA692" i="3"/>
  <c r="DB692" i="3"/>
  <c r="DC692" i="3"/>
  <c r="DH692" i="3"/>
  <c r="DI692" i="3"/>
  <c r="A693" i="3"/>
  <c r="Y693" i="3"/>
  <c r="CU693" i="3"/>
  <c r="CY693" i="3"/>
  <c r="CZ693" i="3"/>
  <c r="DB693" i="3" s="1"/>
  <c r="DA693" i="3"/>
  <c r="DC693" i="3"/>
  <c r="A694" i="3"/>
  <c r="Y694" i="3"/>
  <c r="CX694" i="3"/>
  <c r="CY694" i="3"/>
  <c r="CZ694" i="3"/>
  <c r="DA694" i="3"/>
  <c r="DB694" i="3"/>
  <c r="DC694" i="3"/>
  <c r="DH694" i="3"/>
  <c r="DI694" i="3"/>
  <c r="DJ694" i="3" s="1"/>
  <c r="A695" i="3"/>
  <c r="Y695" i="3"/>
  <c r="CX695" i="3" s="1"/>
  <c r="CY695" i="3"/>
  <c r="CZ695" i="3"/>
  <c r="DB695" i="3" s="1"/>
  <c r="DA695" i="3"/>
  <c r="DC695" i="3"/>
  <c r="A696" i="3"/>
  <c r="Y696" i="3"/>
  <c r="CX696" i="3" s="1"/>
  <c r="DF696" i="3" s="1"/>
  <c r="DJ696" i="3" s="1"/>
  <c r="CY696" i="3"/>
  <c r="CZ696" i="3"/>
  <c r="DB696" i="3" s="1"/>
  <c r="DA696" i="3"/>
  <c r="DC696" i="3"/>
  <c r="DI696" i="3"/>
  <c r="A697" i="3"/>
  <c r="Y697" i="3"/>
  <c r="CX697" i="3"/>
  <c r="CY697" i="3"/>
  <c r="CZ697" i="3"/>
  <c r="DA697" i="3"/>
  <c r="DB697" i="3"/>
  <c r="DC697" i="3"/>
  <c r="A698" i="3"/>
  <c r="Y698" i="3"/>
  <c r="CX698" i="3"/>
  <c r="CY698" i="3"/>
  <c r="CZ698" i="3"/>
  <c r="DA698" i="3"/>
  <c r="DB698" i="3"/>
  <c r="DC698" i="3"/>
  <c r="DG698" i="3"/>
  <c r="A699" i="3"/>
  <c r="Y699" i="3"/>
  <c r="CX699" i="3" s="1"/>
  <c r="CY699" i="3"/>
  <c r="CZ699" i="3"/>
  <c r="DB699" i="3" s="1"/>
  <c r="DA699" i="3"/>
  <c r="DC699" i="3"/>
  <c r="DF699" i="3"/>
  <c r="DJ699" i="3" s="1"/>
  <c r="DG699" i="3"/>
  <c r="A700" i="3"/>
  <c r="Y700" i="3"/>
  <c r="CU700" i="3"/>
  <c r="CV700" i="3"/>
  <c r="CX700" i="3"/>
  <c r="CY700" i="3"/>
  <c r="CZ700" i="3"/>
  <c r="DA700" i="3"/>
  <c r="DB700" i="3"/>
  <c r="DC700" i="3"/>
  <c r="DG700" i="3"/>
  <c r="DH700" i="3"/>
  <c r="A701" i="3"/>
  <c r="Y701" i="3"/>
  <c r="CX701" i="3" s="1"/>
  <c r="CY701" i="3"/>
  <c r="CZ701" i="3"/>
  <c r="DB701" i="3" s="1"/>
  <c r="DA701" i="3"/>
  <c r="DC701" i="3"/>
  <c r="A702" i="3"/>
  <c r="Y702" i="3"/>
  <c r="CW702" i="3"/>
  <c r="CX702" i="3"/>
  <c r="CY702" i="3"/>
  <c r="CZ702" i="3"/>
  <c r="DA702" i="3"/>
  <c r="DB702" i="3"/>
  <c r="DC702" i="3"/>
  <c r="DH702" i="3"/>
  <c r="DI702" i="3"/>
  <c r="A703" i="3"/>
  <c r="Y703" i="3"/>
  <c r="CX703" i="3" s="1"/>
  <c r="CY703" i="3"/>
  <c r="CZ703" i="3"/>
  <c r="DA703" i="3"/>
  <c r="DB703" i="3"/>
  <c r="DC703" i="3"/>
  <c r="A704" i="3"/>
  <c r="Y704" i="3"/>
  <c r="CX704" i="3" s="1"/>
  <c r="DF704" i="3" s="1"/>
  <c r="DJ704" i="3" s="1"/>
  <c r="CY704" i="3"/>
  <c r="CZ704" i="3"/>
  <c r="DB704" i="3" s="1"/>
  <c r="DA704" i="3"/>
  <c r="DC704" i="3"/>
  <c r="DG704" i="3"/>
  <c r="A705" i="3"/>
  <c r="Y705" i="3"/>
  <c r="CX705" i="3"/>
  <c r="DG705" i="3" s="1"/>
  <c r="CY705" i="3"/>
  <c r="CZ705" i="3"/>
  <c r="DB705" i="3" s="1"/>
  <c r="DA705" i="3"/>
  <c r="DC705" i="3"/>
  <c r="DF705" i="3"/>
  <c r="DH705" i="3"/>
  <c r="DI705" i="3"/>
  <c r="DJ705" i="3"/>
  <c r="A706" i="3"/>
  <c r="Y706" i="3"/>
  <c r="CX706" i="3"/>
  <c r="CY706" i="3"/>
  <c r="CZ706" i="3"/>
  <c r="DA706" i="3"/>
  <c r="DB706" i="3"/>
  <c r="DC706" i="3"/>
  <c r="DH706" i="3"/>
  <c r="DI706" i="3"/>
  <c r="A707" i="3"/>
  <c r="Y707" i="3"/>
  <c r="CU707" i="3"/>
  <c r="CY707" i="3"/>
  <c r="CZ707" i="3"/>
  <c r="DB707" i="3" s="1"/>
  <c r="DA707" i="3"/>
  <c r="DC707" i="3"/>
  <c r="A708" i="3"/>
  <c r="Y708" i="3"/>
  <c r="CX708" i="3"/>
  <c r="CY708" i="3"/>
  <c r="CZ708" i="3"/>
  <c r="DA708" i="3"/>
  <c r="DB708" i="3"/>
  <c r="DC708" i="3"/>
  <c r="DH708" i="3"/>
  <c r="DI708" i="3"/>
  <c r="DJ708" i="3" s="1"/>
  <c r="A709" i="3"/>
  <c r="Y709" i="3"/>
  <c r="CX709" i="3" s="1"/>
  <c r="CY709" i="3"/>
  <c r="CZ709" i="3"/>
  <c r="DB709" i="3" s="1"/>
  <c r="DA709" i="3"/>
  <c r="DC709" i="3"/>
  <c r="A710" i="3"/>
  <c r="Y710" i="3"/>
  <c r="CW710" i="3"/>
  <c r="CX710" i="3"/>
  <c r="CY710" i="3"/>
  <c r="CZ710" i="3"/>
  <c r="DA710" i="3"/>
  <c r="DB710" i="3"/>
  <c r="DC710" i="3"/>
  <c r="A711" i="3"/>
  <c r="Y711" i="3"/>
  <c r="CX711" i="3"/>
  <c r="CY711" i="3"/>
  <c r="CZ711" i="3"/>
  <c r="DA711" i="3"/>
  <c r="DB711" i="3"/>
  <c r="DC711" i="3"/>
  <c r="DG711" i="3"/>
  <c r="A712" i="3"/>
  <c r="Y712" i="3"/>
  <c r="CX712" i="3" s="1"/>
  <c r="CY712" i="3"/>
  <c r="CZ712" i="3"/>
  <c r="DB712" i="3" s="1"/>
  <c r="DA712" i="3"/>
  <c r="DC712" i="3"/>
  <c r="DF712" i="3"/>
  <c r="DJ712" i="3" s="1"/>
  <c r="DG712" i="3"/>
  <c r="A713" i="3"/>
  <c r="Y713" i="3"/>
  <c r="CX713" i="3"/>
  <c r="DG713" i="3" s="1"/>
  <c r="CY713" i="3"/>
  <c r="CZ713" i="3"/>
  <c r="DB713" i="3" s="1"/>
  <c r="DA713" i="3"/>
  <c r="DC713" i="3"/>
  <c r="DF713" i="3"/>
  <c r="DJ713" i="3" s="1"/>
  <c r="DH713" i="3"/>
  <c r="DI713" i="3"/>
  <c r="A714" i="3"/>
  <c r="Y714" i="3"/>
  <c r="CX714" i="3"/>
  <c r="CY714" i="3"/>
  <c r="CZ714" i="3"/>
  <c r="DA714" i="3"/>
  <c r="DB714" i="3"/>
  <c r="DC71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CQ28" i="1" s="1"/>
  <c r="P28" i="1" s="1"/>
  <c r="AE28" i="1"/>
  <c r="AD28" i="1" s="1"/>
  <c r="CR28" i="1" s="1"/>
  <c r="Q28" i="1" s="1"/>
  <c r="AF28" i="1"/>
  <c r="AG28" i="1"/>
  <c r="CU28" i="1" s="1"/>
  <c r="T28" i="1" s="1"/>
  <c r="AH28" i="1"/>
  <c r="AI28" i="1"/>
  <c r="CW28" i="1" s="1"/>
  <c r="V28" i="1" s="1"/>
  <c r="AJ28" i="1"/>
  <c r="CT28" i="1"/>
  <c r="S28" i="1" s="1"/>
  <c r="CV28" i="1"/>
  <c r="U28" i="1" s="1"/>
  <c r="CX28" i="1"/>
  <c r="W28" i="1" s="1"/>
  <c r="GL28" i="1"/>
  <c r="GO28" i="1"/>
  <c r="GP28" i="1"/>
  <c r="GV28" i="1"/>
  <c r="HC28" i="1" s="1"/>
  <c r="GX28" i="1" s="1"/>
  <c r="I29" i="1"/>
  <c r="AC29" i="1"/>
  <c r="CQ29" i="1" s="1"/>
  <c r="P29" i="1" s="1"/>
  <c r="AD29" i="1"/>
  <c r="AE29" i="1"/>
  <c r="CS29" i="1" s="1"/>
  <c r="R29" i="1" s="1"/>
  <c r="AF29" i="1"/>
  <c r="AG29" i="1"/>
  <c r="CU29" i="1" s="1"/>
  <c r="T29" i="1" s="1"/>
  <c r="AH29" i="1"/>
  <c r="AI29" i="1"/>
  <c r="CW29" i="1" s="1"/>
  <c r="V29" i="1" s="1"/>
  <c r="AJ29" i="1"/>
  <c r="CR29" i="1"/>
  <c r="Q29" i="1" s="1"/>
  <c r="CT29" i="1"/>
  <c r="S29" i="1" s="1"/>
  <c r="CV29" i="1"/>
  <c r="U29" i="1" s="1"/>
  <c r="CX29" i="1"/>
  <c r="W29" i="1" s="1"/>
  <c r="CY29" i="1"/>
  <c r="X29" i="1" s="1"/>
  <c r="CZ29" i="1"/>
  <c r="Y29" i="1" s="1"/>
  <c r="GL29" i="1"/>
  <c r="GN29" i="1"/>
  <c r="GO29" i="1"/>
  <c r="GP29" i="1"/>
  <c r="GV29" i="1"/>
  <c r="GX29" i="1"/>
  <c r="HC29" i="1"/>
  <c r="HH29" i="1"/>
  <c r="I30" i="1"/>
  <c r="AC30" i="1"/>
  <c r="AE30" i="1"/>
  <c r="CS30" i="1" s="1"/>
  <c r="R30" i="1" s="1"/>
  <c r="AF30" i="1"/>
  <c r="AG30" i="1"/>
  <c r="CU30" i="1" s="1"/>
  <c r="T30" i="1" s="1"/>
  <c r="AH30" i="1"/>
  <c r="AI30" i="1"/>
  <c r="CW30" i="1" s="1"/>
  <c r="V30" i="1" s="1"/>
  <c r="AJ30" i="1"/>
  <c r="CT30" i="1"/>
  <c r="S30" i="1" s="1"/>
  <c r="CV30" i="1"/>
  <c r="U30" i="1" s="1"/>
  <c r="CX30" i="1"/>
  <c r="W30" i="1" s="1"/>
  <c r="GL30" i="1"/>
  <c r="GO30" i="1"/>
  <c r="GP30" i="1"/>
  <c r="GV30" i="1"/>
  <c r="HC30" i="1"/>
  <c r="GX30" i="1" s="1"/>
  <c r="C31" i="1"/>
  <c r="D31" i="1"/>
  <c r="AC31" i="1"/>
  <c r="CQ31" i="1" s="1"/>
  <c r="P31" i="1" s="1"/>
  <c r="CP31" i="1" s="1"/>
  <c r="O31" i="1" s="1"/>
  <c r="AE31" i="1"/>
  <c r="AD31" i="1" s="1"/>
  <c r="CR31" i="1" s="1"/>
  <c r="Q31" i="1" s="1"/>
  <c r="AF31" i="1"/>
  <c r="AG31" i="1"/>
  <c r="CU31" i="1" s="1"/>
  <c r="T31" i="1" s="1"/>
  <c r="AH31" i="1"/>
  <c r="AI31" i="1"/>
  <c r="CW31" i="1" s="1"/>
  <c r="V31" i="1" s="1"/>
  <c r="AJ31" i="1"/>
  <c r="CT31" i="1"/>
  <c r="S31" i="1" s="1"/>
  <c r="CV31" i="1"/>
  <c r="U31" i="1" s="1"/>
  <c r="CX31" i="1"/>
  <c r="W31" i="1" s="1"/>
  <c r="GL31" i="1"/>
  <c r="GN31" i="1"/>
  <c r="GP31" i="1"/>
  <c r="GV31" i="1"/>
  <c r="HC31" i="1" s="1"/>
  <c r="GX31" i="1" s="1"/>
  <c r="I32" i="1"/>
  <c r="AC32" i="1"/>
  <c r="CQ32" i="1" s="1"/>
  <c r="P32" i="1" s="1"/>
  <c r="AE32" i="1"/>
  <c r="AD32" i="1" s="1"/>
  <c r="CR32" i="1" s="1"/>
  <c r="Q32" i="1" s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U32" i="1" s="1"/>
  <c r="CX32" i="1"/>
  <c r="W32" i="1" s="1"/>
  <c r="GL32" i="1"/>
  <c r="GO32" i="1"/>
  <c r="GP32" i="1"/>
  <c r="GV32" i="1"/>
  <c r="HC32" i="1" s="1"/>
  <c r="GX32" i="1" s="1"/>
  <c r="C33" i="1"/>
  <c r="D33" i="1"/>
  <c r="AC33" i="1"/>
  <c r="AE33" i="1"/>
  <c r="CS33" i="1" s="1"/>
  <c r="R33" i="1" s="1"/>
  <c r="AF33" i="1"/>
  <c r="AG33" i="1"/>
  <c r="CU33" i="1" s="1"/>
  <c r="T33" i="1" s="1"/>
  <c r="AH33" i="1"/>
  <c r="AI33" i="1"/>
  <c r="CW33" i="1" s="1"/>
  <c r="V33" i="1" s="1"/>
  <c r="AJ33" i="1"/>
  <c r="CT33" i="1"/>
  <c r="S33" i="1" s="1"/>
  <c r="CV33" i="1"/>
  <c r="U33" i="1" s="1"/>
  <c r="CX33" i="1"/>
  <c r="W33" i="1" s="1"/>
  <c r="GL33" i="1"/>
  <c r="GO33" i="1"/>
  <c r="GP33" i="1"/>
  <c r="GV33" i="1"/>
  <c r="HC33" i="1"/>
  <c r="GX33" i="1" s="1"/>
  <c r="I34" i="1"/>
  <c r="AC34" i="1"/>
  <c r="AB34" i="1" s="1"/>
  <c r="AD34" i="1"/>
  <c r="AE34" i="1"/>
  <c r="CS34" i="1" s="1"/>
  <c r="R34" i="1" s="1"/>
  <c r="AF34" i="1"/>
  <c r="AG34" i="1"/>
  <c r="CU34" i="1" s="1"/>
  <c r="T34" i="1" s="1"/>
  <c r="AH34" i="1"/>
  <c r="AI34" i="1"/>
  <c r="CW34" i="1" s="1"/>
  <c r="V34" i="1" s="1"/>
  <c r="AJ34" i="1"/>
  <c r="CR34" i="1"/>
  <c r="Q34" i="1" s="1"/>
  <c r="CT34" i="1"/>
  <c r="S34" i="1" s="1"/>
  <c r="CV34" i="1"/>
  <c r="U34" i="1" s="1"/>
  <c r="CX34" i="1"/>
  <c r="W34" i="1" s="1"/>
  <c r="CY34" i="1"/>
  <c r="X34" i="1" s="1"/>
  <c r="CZ34" i="1"/>
  <c r="Y34" i="1" s="1"/>
  <c r="GL34" i="1"/>
  <c r="GN34" i="1"/>
  <c r="GO34" i="1"/>
  <c r="GP34" i="1"/>
  <c r="GV34" i="1"/>
  <c r="GX34" i="1"/>
  <c r="HC34" i="1"/>
  <c r="HH34" i="1"/>
  <c r="C35" i="1"/>
  <c r="D35" i="1"/>
  <c r="AC35" i="1"/>
  <c r="AD35" i="1"/>
  <c r="CR35" i="1" s="1"/>
  <c r="Q35" i="1" s="1"/>
  <c r="AE35" i="1"/>
  <c r="AF35" i="1"/>
  <c r="CT35" i="1" s="1"/>
  <c r="S35" i="1" s="1"/>
  <c r="AG35" i="1"/>
  <c r="AH35" i="1"/>
  <c r="CV35" i="1" s="1"/>
  <c r="U35" i="1" s="1"/>
  <c r="AI35" i="1"/>
  <c r="AJ35" i="1"/>
  <c r="CX35" i="1" s="1"/>
  <c r="W35" i="1" s="1"/>
  <c r="CQ35" i="1"/>
  <c r="P35" i="1" s="1"/>
  <c r="CS35" i="1"/>
  <c r="R35" i="1" s="1"/>
  <c r="CU35" i="1"/>
  <c r="T35" i="1" s="1"/>
  <c r="CW35" i="1"/>
  <c r="V35" i="1" s="1"/>
  <c r="GL35" i="1"/>
  <c r="GO35" i="1"/>
  <c r="GP35" i="1"/>
  <c r="GV35" i="1"/>
  <c r="HC35" i="1" s="1"/>
  <c r="GX35" i="1" s="1"/>
  <c r="I36" i="1"/>
  <c r="V36" i="1"/>
  <c r="AC36" i="1"/>
  <c r="AD36" i="1"/>
  <c r="CR36" i="1" s="1"/>
  <c r="Q36" i="1" s="1"/>
  <c r="AE36" i="1"/>
  <c r="AF36" i="1"/>
  <c r="CT36" i="1" s="1"/>
  <c r="S36" i="1" s="1"/>
  <c r="AG36" i="1"/>
  <c r="AH36" i="1"/>
  <c r="CV36" i="1" s="1"/>
  <c r="U36" i="1" s="1"/>
  <c r="AI36" i="1"/>
  <c r="AJ36" i="1"/>
  <c r="CX36" i="1" s="1"/>
  <c r="W36" i="1" s="1"/>
  <c r="CQ36" i="1"/>
  <c r="P36" i="1" s="1"/>
  <c r="CP36" i="1" s="1"/>
  <c r="O36" i="1" s="1"/>
  <c r="CS36" i="1"/>
  <c r="R36" i="1" s="1"/>
  <c r="CU36" i="1"/>
  <c r="T36" i="1" s="1"/>
  <c r="CW36" i="1"/>
  <c r="GL36" i="1"/>
  <c r="GO36" i="1"/>
  <c r="GP36" i="1"/>
  <c r="GV36" i="1"/>
  <c r="HC36" i="1" s="1"/>
  <c r="GX36" i="1" s="1"/>
  <c r="I37" i="1"/>
  <c r="GX37" i="1" s="1"/>
  <c r="V37" i="1"/>
  <c r="AC37" i="1"/>
  <c r="AD37" i="1"/>
  <c r="CR37" i="1" s="1"/>
  <c r="AE37" i="1"/>
  <c r="AF37" i="1"/>
  <c r="CT37" i="1" s="1"/>
  <c r="AG37" i="1"/>
  <c r="AH37" i="1"/>
  <c r="CV37" i="1" s="1"/>
  <c r="AI37" i="1"/>
  <c r="AJ37" i="1"/>
  <c r="CX37" i="1" s="1"/>
  <c r="CQ37" i="1"/>
  <c r="P37" i="1" s="1"/>
  <c r="CS37" i="1"/>
  <c r="R37" i="1" s="1"/>
  <c r="CU37" i="1"/>
  <c r="T37" i="1" s="1"/>
  <c r="CW37" i="1"/>
  <c r="GL37" i="1"/>
  <c r="GO37" i="1"/>
  <c r="GP37" i="1"/>
  <c r="GV37" i="1"/>
  <c r="HC37" i="1"/>
  <c r="I38" i="1"/>
  <c r="AC38" i="1"/>
  <c r="AD38" i="1"/>
  <c r="CR38" i="1" s="1"/>
  <c r="Q38" i="1" s="1"/>
  <c r="AE38" i="1"/>
  <c r="AF38" i="1"/>
  <c r="CT38" i="1" s="1"/>
  <c r="S38" i="1" s="1"/>
  <c r="AG38" i="1"/>
  <c r="AH38" i="1"/>
  <c r="CV38" i="1" s="1"/>
  <c r="U38" i="1" s="1"/>
  <c r="AI38" i="1"/>
  <c r="AJ38" i="1"/>
  <c r="CX38" i="1" s="1"/>
  <c r="W38" i="1" s="1"/>
  <c r="CQ38" i="1"/>
  <c r="P38" i="1" s="1"/>
  <c r="CS38" i="1"/>
  <c r="R38" i="1" s="1"/>
  <c r="CU38" i="1"/>
  <c r="T38" i="1" s="1"/>
  <c r="CW38" i="1"/>
  <c r="V38" i="1" s="1"/>
  <c r="GL38" i="1"/>
  <c r="GO38" i="1"/>
  <c r="GP38" i="1"/>
  <c r="GV38" i="1"/>
  <c r="HC38" i="1" s="1"/>
  <c r="GX38" i="1" s="1"/>
  <c r="HG38" i="1"/>
  <c r="C39" i="1"/>
  <c r="D39" i="1"/>
  <c r="P39" i="1"/>
  <c r="AC39" i="1"/>
  <c r="AD39" i="1"/>
  <c r="AE39" i="1"/>
  <c r="AF39" i="1"/>
  <c r="CT39" i="1" s="1"/>
  <c r="S39" i="1" s="1"/>
  <c r="CY39" i="1" s="1"/>
  <c r="X39" i="1" s="1"/>
  <c r="AG39" i="1"/>
  <c r="AH39" i="1"/>
  <c r="CV39" i="1" s="1"/>
  <c r="U39" i="1" s="1"/>
  <c r="AI39" i="1"/>
  <c r="AJ39" i="1"/>
  <c r="CX39" i="1" s="1"/>
  <c r="W39" i="1" s="1"/>
  <c r="CQ39" i="1"/>
  <c r="CS39" i="1"/>
  <c r="R39" i="1" s="1"/>
  <c r="CU39" i="1"/>
  <c r="T39" i="1" s="1"/>
  <c r="CW39" i="1"/>
  <c r="V39" i="1" s="1"/>
  <c r="GL39" i="1"/>
  <c r="GO39" i="1"/>
  <c r="GP39" i="1"/>
  <c r="GV39" i="1"/>
  <c r="GX39" i="1"/>
  <c r="HC39" i="1"/>
  <c r="I40" i="1"/>
  <c r="P40" i="1"/>
  <c r="AC40" i="1"/>
  <c r="AD40" i="1"/>
  <c r="AE40" i="1"/>
  <c r="AF40" i="1"/>
  <c r="CT40" i="1" s="1"/>
  <c r="S40" i="1" s="1"/>
  <c r="CY40" i="1" s="1"/>
  <c r="X40" i="1" s="1"/>
  <c r="AG40" i="1"/>
  <c r="AH40" i="1"/>
  <c r="CV40" i="1" s="1"/>
  <c r="U40" i="1" s="1"/>
  <c r="AI40" i="1"/>
  <c r="AJ40" i="1"/>
  <c r="CX40" i="1" s="1"/>
  <c r="W40" i="1" s="1"/>
  <c r="CQ40" i="1"/>
  <c r="CS40" i="1"/>
  <c r="R40" i="1" s="1"/>
  <c r="CU40" i="1"/>
  <c r="T40" i="1" s="1"/>
  <c r="CW40" i="1"/>
  <c r="V40" i="1" s="1"/>
  <c r="GL40" i="1"/>
  <c r="GO40" i="1"/>
  <c r="GP40" i="1"/>
  <c r="GV40" i="1"/>
  <c r="HC40" i="1" s="1"/>
  <c r="GX40" i="1" s="1"/>
  <c r="C41" i="1"/>
  <c r="D41" i="1"/>
  <c r="S41" i="1"/>
  <c r="W41" i="1"/>
  <c r="AC41" i="1"/>
  <c r="AE41" i="1"/>
  <c r="AD41" i="1" s="1"/>
  <c r="CR41" i="1" s="1"/>
  <c r="Q41" i="1" s="1"/>
  <c r="AF41" i="1"/>
  <c r="AG41" i="1"/>
  <c r="CU41" i="1" s="1"/>
  <c r="T41" i="1" s="1"/>
  <c r="AH41" i="1"/>
  <c r="AI41" i="1"/>
  <c r="CW41" i="1" s="1"/>
  <c r="V41" i="1" s="1"/>
  <c r="AJ41" i="1"/>
  <c r="CT41" i="1"/>
  <c r="CV41" i="1"/>
  <c r="U41" i="1" s="1"/>
  <c r="CX41" i="1"/>
  <c r="GL41" i="1"/>
  <c r="GO41" i="1"/>
  <c r="GP41" i="1"/>
  <c r="GV41" i="1"/>
  <c r="HC41" i="1" s="1"/>
  <c r="GX41" i="1" s="1"/>
  <c r="I42" i="1"/>
  <c r="S42" i="1"/>
  <c r="W42" i="1"/>
  <c r="AC42" i="1"/>
  <c r="AE42" i="1"/>
  <c r="AD42" i="1" s="1"/>
  <c r="CR42" i="1" s="1"/>
  <c r="Q42" i="1" s="1"/>
  <c r="AF42" i="1"/>
  <c r="AG42" i="1"/>
  <c r="CU42" i="1" s="1"/>
  <c r="T42" i="1" s="1"/>
  <c r="AH42" i="1"/>
  <c r="AI42" i="1"/>
  <c r="CW42" i="1" s="1"/>
  <c r="V42" i="1" s="1"/>
  <c r="AJ42" i="1"/>
  <c r="CT42" i="1"/>
  <c r="CV42" i="1"/>
  <c r="U42" i="1" s="1"/>
  <c r="CX42" i="1"/>
  <c r="GL42" i="1"/>
  <c r="GO42" i="1"/>
  <c r="GP42" i="1"/>
  <c r="GV42" i="1"/>
  <c r="HC42" i="1" s="1"/>
  <c r="GX42" i="1" s="1"/>
  <c r="C43" i="1"/>
  <c r="D43" i="1"/>
  <c r="T43" i="1"/>
  <c r="AC43" i="1"/>
  <c r="AD43" i="1"/>
  <c r="CR43" i="1" s="1"/>
  <c r="Q43" i="1" s="1"/>
  <c r="AE43" i="1"/>
  <c r="AF43" i="1"/>
  <c r="CT43" i="1" s="1"/>
  <c r="S43" i="1" s="1"/>
  <c r="AG43" i="1"/>
  <c r="AH43" i="1"/>
  <c r="CV43" i="1" s="1"/>
  <c r="U43" i="1" s="1"/>
  <c r="AI43" i="1"/>
  <c r="AJ43" i="1"/>
  <c r="CX43" i="1" s="1"/>
  <c r="W43" i="1" s="1"/>
  <c r="CQ43" i="1"/>
  <c r="P43" i="1" s="1"/>
  <c r="CP43" i="1" s="1"/>
  <c r="O43" i="1" s="1"/>
  <c r="CS43" i="1"/>
  <c r="R43" i="1" s="1"/>
  <c r="CY43" i="1" s="1"/>
  <c r="X43" i="1" s="1"/>
  <c r="CU43" i="1"/>
  <c r="CW43" i="1"/>
  <c r="V43" i="1" s="1"/>
  <c r="GL43" i="1"/>
  <c r="GO43" i="1"/>
  <c r="GP43" i="1"/>
  <c r="GV43" i="1"/>
  <c r="GX43" i="1"/>
  <c r="HC43" i="1"/>
  <c r="I44" i="1"/>
  <c r="P44" i="1" s="1"/>
  <c r="V44" i="1"/>
  <c r="AC44" i="1"/>
  <c r="AD44" i="1"/>
  <c r="CR44" i="1" s="1"/>
  <c r="Q44" i="1" s="1"/>
  <c r="AE44" i="1"/>
  <c r="AF44" i="1"/>
  <c r="CT44" i="1" s="1"/>
  <c r="AG44" i="1"/>
  <c r="AH44" i="1"/>
  <c r="CV44" i="1" s="1"/>
  <c r="U44" i="1" s="1"/>
  <c r="AI44" i="1"/>
  <c r="AJ44" i="1"/>
  <c r="CX44" i="1" s="1"/>
  <c r="CQ44" i="1"/>
  <c r="CS44" i="1"/>
  <c r="R44" i="1" s="1"/>
  <c r="CU44" i="1"/>
  <c r="T44" i="1" s="1"/>
  <c r="CW44" i="1"/>
  <c r="GL44" i="1"/>
  <c r="GO44" i="1"/>
  <c r="GP44" i="1"/>
  <c r="GV44" i="1"/>
  <c r="HC44" i="1" s="1"/>
  <c r="GX44" i="1" s="1"/>
  <c r="I45" i="1"/>
  <c r="T45" i="1" s="1"/>
  <c r="R45" i="1"/>
  <c r="AC45" i="1"/>
  <c r="AD45" i="1"/>
  <c r="CR45" i="1" s="1"/>
  <c r="Q45" i="1" s="1"/>
  <c r="AE45" i="1"/>
  <c r="AF45" i="1"/>
  <c r="CT45" i="1" s="1"/>
  <c r="S45" i="1" s="1"/>
  <c r="CZ45" i="1" s="1"/>
  <c r="Y45" i="1" s="1"/>
  <c r="AG45" i="1"/>
  <c r="AH45" i="1"/>
  <c r="CV45" i="1" s="1"/>
  <c r="U45" i="1" s="1"/>
  <c r="AI45" i="1"/>
  <c r="AJ45" i="1"/>
  <c r="CX45" i="1" s="1"/>
  <c r="W45" i="1" s="1"/>
  <c r="CQ45" i="1"/>
  <c r="P45" i="1" s="1"/>
  <c r="CP45" i="1" s="1"/>
  <c r="O45" i="1" s="1"/>
  <c r="CS45" i="1"/>
  <c r="CU45" i="1"/>
  <c r="CW45" i="1"/>
  <c r="V45" i="1" s="1"/>
  <c r="GL45" i="1"/>
  <c r="GO45" i="1"/>
  <c r="GP45" i="1"/>
  <c r="GV45" i="1"/>
  <c r="HC45" i="1" s="1"/>
  <c r="GX45" i="1" s="1"/>
  <c r="I46" i="1"/>
  <c r="P46" i="1" s="1"/>
  <c r="V46" i="1"/>
  <c r="AC46" i="1"/>
  <c r="AD46" i="1"/>
  <c r="CR46" i="1" s="1"/>
  <c r="Q46" i="1" s="1"/>
  <c r="AE46" i="1"/>
  <c r="AF46" i="1"/>
  <c r="CT46" i="1" s="1"/>
  <c r="AG46" i="1"/>
  <c r="AH46" i="1"/>
  <c r="CV46" i="1" s="1"/>
  <c r="U46" i="1" s="1"/>
  <c r="AI46" i="1"/>
  <c r="AJ46" i="1"/>
  <c r="CX46" i="1" s="1"/>
  <c r="CQ46" i="1"/>
  <c r="CS46" i="1"/>
  <c r="R46" i="1" s="1"/>
  <c r="CU46" i="1"/>
  <c r="T46" i="1" s="1"/>
  <c r="CW46" i="1"/>
  <c r="GL46" i="1"/>
  <c r="GO46" i="1"/>
  <c r="GP46" i="1"/>
  <c r="GV46" i="1"/>
  <c r="HC46" i="1" s="1"/>
  <c r="GX46" i="1" s="1"/>
  <c r="HG46" i="1"/>
  <c r="C47" i="1"/>
  <c r="D47" i="1"/>
  <c r="AC47" i="1"/>
  <c r="AD47" i="1"/>
  <c r="CR47" i="1" s="1"/>
  <c r="Q47" i="1" s="1"/>
  <c r="AE47" i="1"/>
  <c r="AF47" i="1"/>
  <c r="CT47" i="1" s="1"/>
  <c r="S47" i="1" s="1"/>
  <c r="AG47" i="1"/>
  <c r="AH47" i="1"/>
  <c r="CV47" i="1" s="1"/>
  <c r="U47" i="1" s="1"/>
  <c r="AI47" i="1"/>
  <c r="AJ47" i="1"/>
  <c r="CX47" i="1" s="1"/>
  <c r="W47" i="1" s="1"/>
  <c r="CQ47" i="1"/>
  <c r="P47" i="1" s="1"/>
  <c r="CP47" i="1" s="1"/>
  <c r="O47" i="1" s="1"/>
  <c r="CS47" i="1"/>
  <c r="R47" i="1" s="1"/>
  <c r="CU47" i="1"/>
  <c r="T47" i="1" s="1"/>
  <c r="CW47" i="1"/>
  <c r="V47" i="1" s="1"/>
  <c r="GL47" i="1"/>
  <c r="GO47" i="1"/>
  <c r="GP47" i="1"/>
  <c r="GV47" i="1"/>
  <c r="GX47" i="1"/>
  <c r="HC47" i="1"/>
  <c r="I48" i="1"/>
  <c r="AC48" i="1"/>
  <c r="AD48" i="1"/>
  <c r="CR48" i="1" s="1"/>
  <c r="Q48" i="1" s="1"/>
  <c r="AE48" i="1"/>
  <c r="AF48" i="1"/>
  <c r="CT48" i="1" s="1"/>
  <c r="S48" i="1" s="1"/>
  <c r="AG48" i="1"/>
  <c r="AH48" i="1"/>
  <c r="CV48" i="1" s="1"/>
  <c r="U48" i="1" s="1"/>
  <c r="AI48" i="1"/>
  <c r="AJ48" i="1"/>
  <c r="CX48" i="1" s="1"/>
  <c r="W48" i="1" s="1"/>
  <c r="CQ48" i="1"/>
  <c r="P48" i="1" s="1"/>
  <c r="CS48" i="1"/>
  <c r="R48" i="1" s="1"/>
  <c r="CU48" i="1"/>
  <c r="T48" i="1" s="1"/>
  <c r="CW48" i="1"/>
  <c r="V48" i="1" s="1"/>
  <c r="GL48" i="1"/>
  <c r="GO48" i="1"/>
  <c r="GP48" i="1"/>
  <c r="GV48" i="1"/>
  <c r="GX48" i="1"/>
  <c r="HC48" i="1"/>
  <c r="I49" i="1"/>
  <c r="AC49" i="1"/>
  <c r="AD49" i="1"/>
  <c r="CR49" i="1" s="1"/>
  <c r="Q49" i="1" s="1"/>
  <c r="AE49" i="1"/>
  <c r="AF49" i="1"/>
  <c r="CT49" i="1" s="1"/>
  <c r="S49" i="1" s="1"/>
  <c r="AG49" i="1"/>
  <c r="AH49" i="1"/>
  <c r="CV49" i="1" s="1"/>
  <c r="U49" i="1" s="1"/>
  <c r="AI49" i="1"/>
  <c r="AJ49" i="1"/>
  <c r="CX49" i="1" s="1"/>
  <c r="W49" i="1" s="1"/>
  <c r="CQ49" i="1"/>
  <c r="P49" i="1" s="1"/>
  <c r="CP49" i="1" s="1"/>
  <c r="O49" i="1" s="1"/>
  <c r="CS49" i="1"/>
  <c r="R49" i="1" s="1"/>
  <c r="CU49" i="1"/>
  <c r="T49" i="1" s="1"/>
  <c r="CW49" i="1"/>
  <c r="V49" i="1" s="1"/>
  <c r="GL49" i="1"/>
  <c r="GO49" i="1"/>
  <c r="GP49" i="1"/>
  <c r="GV49" i="1"/>
  <c r="GX49" i="1"/>
  <c r="HC49" i="1"/>
  <c r="I50" i="1"/>
  <c r="AC50" i="1"/>
  <c r="AD50" i="1"/>
  <c r="CR50" i="1" s="1"/>
  <c r="Q50" i="1" s="1"/>
  <c r="AE50" i="1"/>
  <c r="AF50" i="1"/>
  <c r="CT50" i="1" s="1"/>
  <c r="S50" i="1" s="1"/>
  <c r="AG50" i="1"/>
  <c r="AH50" i="1"/>
  <c r="CV50" i="1" s="1"/>
  <c r="U50" i="1" s="1"/>
  <c r="AI50" i="1"/>
  <c r="AJ50" i="1"/>
  <c r="CX50" i="1" s="1"/>
  <c r="W50" i="1" s="1"/>
  <c r="CQ50" i="1"/>
  <c r="P50" i="1" s="1"/>
  <c r="CS50" i="1"/>
  <c r="R50" i="1" s="1"/>
  <c r="CU50" i="1"/>
  <c r="T50" i="1" s="1"/>
  <c r="CW50" i="1"/>
  <c r="V50" i="1" s="1"/>
  <c r="GL50" i="1"/>
  <c r="GO50" i="1"/>
  <c r="GP50" i="1"/>
  <c r="GV50" i="1"/>
  <c r="HC50" i="1" s="1"/>
  <c r="GX50" i="1" s="1"/>
  <c r="C51" i="1"/>
  <c r="D51" i="1"/>
  <c r="AC51" i="1"/>
  <c r="CQ51" i="1" s="1"/>
  <c r="P51" i="1" s="1"/>
  <c r="AE51" i="1"/>
  <c r="AD51" i="1" s="1"/>
  <c r="CR51" i="1" s="1"/>
  <c r="Q51" i="1" s="1"/>
  <c r="AF51" i="1"/>
  <c r="AG51" i="1"/>
  <c r="CU51" i="1" s="1"/>
  <c r="T51" i="1" s="1"/>
  <c r="AH51" i="1"/>
  <c r="AI51" i="1"/>
  <c r="CW51" i="1" s="1"/>
  <c r="V51" i="1" s="1"/>
  <c r="AJ51" i="1"/>
  <c r="CT51" i="1"/>
  <c r="S51" i="1" s="1"/>
  <c r="CV51" i="1"/>
  <c r="U51" i="1" s="1"/>
  <c r="CX51" i="1"/>
  <c r="W51" i="1" s="1"/>
  <c r="GL51" i="1"/>
  <c r="GO51" i="1"/>
  <c r="GP51" i="1"/>
  <c r="GV51" i="1"/>
  <c r="HC51" i="1" s="1"/>
  <c r="GX51" i="1" s="1"/>
  <c r="I52" i="1"/>
  <c r="AC52" i="1"/>
  <c r="CQ52" i="1" s="1"/>
  <c r="P52" i="1" s="1"/>
  <c r="CP52" i="1" s="1"/>
  <c r="O52" i="1" s="1"/>
  <c r="AE52" i="1"/>
  <c r="AD52" i="1" s="1"/>
  <c r="CR52" i="1" s="1"/>
  <c r="Q52" i="1" s="1"/>
  <c r="AF52" i="1"/>
  <c r="AG52" i="1"/>
  <c r="CU52" i="1" s="1"/>
  <c r="T52" i="1" s="1"/>
  <c r="AH52" i="1"/>
  <c r="AI52" i="1"/>
  <c r="CW52" i="1" s="1"/>
  <c r="V52" i="1" s="1"/>
  <c r="AJ52" i="1"/>
  <c r="CT52" i="1"/>
  <c r="S52" i="1" s="1"/>
  <c r="CV52" i="1"/>
  <c r="U52" i="1" s="1"/>
  <c r="CX52" i="1"/>
  <c r="W52" i="1" s="1"/>
  <c r="GL52" i="1"/>
  <c r="GO52" i="1"/>
  <c r="GP52" i="1"/>
  <c r="GV52" i="1"/>
  <c r="HC52" i="1" s="1"/>
  <c r="GX52" i="1" s="1"/>
  <c r="I53" i="1"/>
  <c r="AC53" i="1"/>
  <c r="CQ53" i="1" s="1"/>
  <c r="P53" i="1" s="1"/>
  <c r="AE53" i="1"/>
  <c r="AD53" i="1" s="1"/>
  <c r="CR53" i="1" s="1"/>
  <c r="Q53" i="1" s="1"/>
  <c r="AF53" i="1"/>
  <c r="AG53" i="1"/>
  <c r="CU53" i="1" s="1"/>
  <c r="T53" i="1" s="1"/>
  <c r="AH53" i="1"/>
  <c r="AI53" i="1"/>
  <c r="CW53" i="1" s="1"/>
  <c r="V53" i="1" s="1"/>
  <c r="AJ53" i="1"/>
  <c r="CT53" i="1"/>
  <c r="S53" i="1" s="1"/>
  <c r="CV53" i="1"/>
  <c r="U53" i="1" s="1"/>
  <c r="CX53" i="1"/>
  <c r="W53" i="1" s="1"/>
  <c r="GL53" i="1"/>
  <c r="GO53" i="1"/>
  <c r="GP53" i="1"/>
  <c r="GV53" i="1"/>
  <c r="HC53" i="1" s="1"/>
  <c r="GX53" i="1" s="1"/>
  <c r="I54" i="1"/>
  <c r="AC54" i="1"/>
  <c r="CQ54" i="1" s="1"/>
  <c r="P54" i="1" s="1"/>
  <c r="CP54" i="1" s="1"/>
  <c r="O54" i="1" s="1"/>
  <c r="AE54" i="1"/>
  <c r="AD54" i="1" s="1"/>
  <c r="CR54" i="1" s="1"/>
  <c r="Q54" i="1" s="1"/>
  <c r="AF54" i="1"/>
  <c r="AG54" i="1"/>
  <c r="CU54" i="1" s="1"/>
  <c r="T54" i="1" s="1"/>
  <c r="AH54" i="1"/>
  <c r="AI54" i="1"/>
  <c r="CW54" i="1" s="1"/>
  <c r="V54" i="1" s="1"/>
  <c r="AJ54" i="1"/>
  <c r="CT54" i="1"/>
  <c r="S54" i="1" s="1"/>
  <c r="CV54" i="1"/>
  <c r="U54" i="1" s="1"/>
  <c r="CX54" i="1"/>
  <c r="W54" i="1" s="1"/>
  <c r="GL54" i="1"/>
  <c r="GO54" i="1"/>
  <c r="GP54" i="1"/>
  <c r="GV54" i="1"/>
  <c r="HC54" i="1" s="1"/>
  <c r="GX54" i="1" s="1"/>
  <c r="B56" i="1"/>
  <c r="B26" i="1" s="1"/>
  <c r="C56" i="1"/>
  <c r="C26" i="1" s="1"/>
  <c r="D56" i="1"/>
  <c r="D26" i="1" s="1"/>
  <c r="F56" i="1"/>
  <c r="F26" i="1" s="1"/>
  <c r="G56" i="1"/>
  <c r="G26" i="1" s="1"/>
  <c r="BX56" i="1"/>
  <c r="BX26" i="1" s="1"/>
  <c r="BZ56" i="1"/>
  <c r="BZ26" i="1" s="1"/>
  <c r="CD56" i="1"/>
  <c r="CD26" i="1" s="1"/>
  <c r="CK56" i="1"/>
  <c r="CK26" i="1" s="1"/>
  <c r="CL56" i="1"/>
  <c r="CL26" i="1" s="1"/>
  <c r="CM56" i="1"/>
  <c r="CM26" i="1" s="1"/>
  <c r="D86" i="1"/>
  <c r="E88" i="1"/>
  <c r="Z88" i="1"/>
  <c r="AA88" i="1"/>
  <c r="AM88" i="1"/>
  <c r="AN88" i="1"/>
  <c r="BE88" i="1"/>
  <c r="BF88" i="1"/>
  <c r="BG88" i="1"/>
  <c r="BH88" i="1"/>
  <c r="BI88" i="1"/>
  <c r="BJ88" i="1"/>
  <c r="BK88" i="1"/>
  <c r="BL88" i="1"/>
  <c r="BM88" i="1"/>
  <c r="BN88" i="1"/>
  <c r="BO88" i="1"/>
  <c r="BP88" i="1"/>
  <c r="BQ88" i="1"/>
  <c r="BR88" i="1"/>
  <c r="BS88" i="1"/>
  <c r="BT88" i="1"/>
  <c r="BU88" i="1"/>
  <c r="BV88" i="1"/>
  <c r="BW88" i="1"/>
  <c r="CN88" i="1"/>
  <c r="CO88" i="1"/>
  <c r="CP88" i="1"/>
  <c r="CQ88" i="1"/>
  <c r="CR88" i="1"/>
  <c r="CS88" i="1"/>
  <c r="CT88" i="1"/>
  <c r="CU88" i="1"/>
  <c r="CV88" i="1"/>
  <c r="CW88" i="1"/>
  <c r="CX88" i="1"/>
  <c r="CY88" i="1"/>
  <c r="CZ88" i="1"/>
  <c r="DA88" i="1"/>
  <c r="DB88" i="1"/>
  <c r="DC88" i="1"/>
  <c r="DD88" i="1"/>
  <c r="DE88" i="1"/>
  <c r="DF88" i="1"/>
  <c r="DG88" i="1"/>
  <c r="DH88" i="1"/>
  <c r="DI88" i="1"/>
  <c r="DJ88" i="1"/>
  <c r="DK88" i="1"/>
  <c r="DL88" i="1"/>
  <c r="DM88" i="1"/>
  <c r="DN88" i="1"/>
  <c r="DO88" i="1"/>
  <c r="DP88" i="1"/>
  <c r="DQ88" i="1"/>
  <c r="DR88" i="1"/>
  <c r="DS88" i="1"/>
  <c r="DT88" i="1"/>
  <c r="DU88" i="1"/>
  <c r="DV88" i="1"/>
  <c r="DW88" i="1"/>
  <c r="DX88" i="1"/>
  <c r="DY88" i="1"/>
  <c r="DZ88" i="1"/>
  <c r="EA88" i="1"/>
  <c r="EB88" i="1"/>
  <c r="EC88" i="1"/>
  <c r="ED88" i="1"/>
  <c r="EE88" i="1"/>
  <c r="EF88" i="1"/>
  <c r="EG88" i="1"/>
  <c r="EH88" i="1"/>
  <c r="EI88" i="1"/>
  <c r="EJ88" i="1"/>
  <c r="EK88" i="1"/>
  <c r="EL88" i="1"/>
  <c r="EM88" i="1"/>
  <c r="EN88" i="1"/>
  <c r="EO88" i="1"/>
  <c r="EP88" i="1"/>
  <c r="EQ88" i="1"/>
  <c r="ER88" i="1"/>
  <c r="ES88" i="1"/>
  <c r="ET88" i="1"/>
  <c r="EU88" i="1"/>
  <c r="EV88" i="1"/>
  <c r="EW88" i="1"/>
  <c r="EX88" i="1"/>
  <c r="EY88" i="1"/>
  <c r="EZ88" i="1"/>
  <c r="FA88" i="1"/>
  <c r="FB88" i="1"/>
  <c r="FC88" i="1"/>
  <c r="FD88" i="1"/>
  <c r="FE88" i="1"/>
  <c r="FF88" i="1"/>
  <c r="FG88" i="1"/>
  <c r="FH88" i="1"/>
  <c r="FI88" i="1"/>
  <c r="FJ88" i="1"/>
  <c r="FK88" i="1"/>
  <c r="FL88" i="1"/>
  <c r="FM88" i="1"/>
  <c r="FN88" i="1"/>
  <c r="FO88" i="1"/>
  <c r="FP88" i="1"/>
  <c r="FQ88" i="1"/>
  <c r="FR88" i="1"/>
  <c r="FS88" i="1"/>
  <c r="FT88" i="1"/>
  <c r="FU88" i="1"/>
  <c r="FV88" i="1"/>
  <c r="FW88" i="1"/>
  <c r="FX88" i="1"/>
  <c r="FY88" i="1"/>
  <c r="FZ88" i="1"/>
  <c r="GA88" i="1"/>
  <c r="GB88" i="1"/>
  <c r="GC88" i="1"/>
  <c r="GD88" i="1"/>
  <c r="GE88" i="1"/>
  <c r="GF88" i="1"/>
  <c r="GG88" i="1"/>
  <c r="GH88" i="1"/>
  <c r="GI88" i="1"/>
  <c r="GJ88" i="1"/>
  <c r="GK88" i="1"/>
  <c r="GL88" i="1"/>
  <c r="GM88" i="1"/>
  <c r="GN88" i="1"/>
  <c r="GO88" i="1"/>
  <c r="GP88" i="1"/>
  <c r="GQ88" i="1"/>
  <c r="GR88" i="1"/>
  <c r="GS88" i="1"/>
  <c r="GT88" i="1"/>
  <c r="GU88" i="1"/>
  <c r="GV88" i="1"/>
  <c r="GW88" i="1"/>
  <c r="GX88" i="1"/>
  <c r="C90" i="1"/>
  <c r="D90" i="1"/>
  <c r="AC90" i="1"/>
  <c r="AE90" i="1"/>
  <c r="CS90" i="1" s="1"/>
  <c r="R90" i="1" s="1"/>
  <c r="AF90" i="1"/>
  <c r="AG90" i="1"/>
  <c r="CU90" i="1" s="1"/>
  <c r="T90" i="1" s="1"/>
  <c r="AH90" i="1"/>
  <c r="AI90" i="1"/>
  <c r="CW90" i="1" s="1"/>
  <c r="V90" i="1" s="1"/>
  <c r="AJ90" i="1"/>
  <c r="CT90" i="1"/>
  <c r="S90" i="1" s="1"/>
  <c r="CV90" i="1"/>
  <c r="U90" i="1" s="1"/>
  <c r="CX90" i="1"/>
  <c r="W90" i="1" s="1"/>
  <c r="GL90" i="1"/>
  <c r="GO90" i="1"/>
  <c r="GP90" i="1"/>
  <c r="GV90" i="1"/>
  <c r="HC90" i="1"/>
  <c r="GX90" i="1" s="1"/>
  <c r="I91" i="1"/>
  <c r="AC91" i="1"/>
  <c r="AB91" i="1" s="1"/>
  <c r="AD91" i="1"/>
  <c r="AE91" i="1"/>
  <c r="CS91" i="1" s="1"/>
  <c r="R91" i="1" s="1"/>
  <c r="AF91" i="1"/>
  <c r="AG91" i="1"/>
  <c r="CU91" i="1" s="1"/>
  <c r="T91" i="1" s="1"/>
  <c r="AH91" i="1"/>
  <c r="AI91" i="1"/>
  <c r="CW91" i="1" s="1"/>
  <c r="V91" i="1" s="1"/>
  <c r="AJ91" i="1"/>
  <c r="CR91" i="1"/>
  <c r="Q91" i="1" s="1"/>
  <c r="CT91" i="1"/>
  <c r="S91" i="1" s="1"/>
  <c r="CV91" i="1"/>
  <c r="U91" i="1" s="1"/>
  <c r="CX91" i="1"/>
  <c r="W91" i="1" s="1"/>
  <c r="CY91" i="1"/>
  <c r="X91" i="1" s="1"/>
  <c r="CZ91" i="1"/>
  <c r="Y91" i="1" s="1"/>
  <c r="GL91" i="1"/>
  <c r="GN91" i="1"/>
  <c r="GO91" i="1"/>
  <c r="GP91" i="1"/>
  <c r="GV91" i="1"/>
  <c r="GX91" i="1"/>
  <c r="HC91" i="1"/>
  <c r="HH91" i="1"/>
  <c r="I92" i="1"/>
  <c r="AC92" i="1"/>
  <c r="CQ92" i="1" s="1"/>
  <c r="P92" i="1" s="1"/>
  <c r="CP92" i="1" s="1"/>
  <c r="O92" i="1" s="1"/>
  <c r="AE92" i="1"/>
  <c r="AD92" i="1" s="1"/>
  <c r="CR92" i="1" s="1"/>
  <c r="Q92" i="1" s="1"/>
  <c r="AF92" i="1"/>
  <c r="AG92" i="1"/>
  <c r="CU92" i="1" s="1"/>
  <c r="T92" i="1" s="1"/>
  <c r="AH92" i="1"/>
  <c r="AI92" i="1"/>
  <c r="CW92" i="1" s="1"/>
  <c r="V92" i="1" s="1"/>
  <c r="AJ92" i="1"/>
  <c r="CT92" i="1"/>
  <c r="S92" i="1" s="1"/>
  <c r="CV92" i="1"/>
  <c r="U92" i="1" s="1"/>
  <c r="CX92" i="1"/>
  <c r="W92" i="1" s="1"/>
  <c r="GL92" i="1"/>
  <c r="GO92" i="1"/>
  <c r="GP92" i="1"/>
  <c r="GV92" i="1"/>
  <c r="HC92" i="1" s="1"/>
  <c r="GX92" i="1" s="1"/>
  <c r="C93" i="1"/>
  <c r="D93" i="1"/>
  <c r="AC93" i="1"/>
  <c r="AE93" i="1"/>
  <c r="AF93" i="1"/>
  <c r="AG93" i="1"/>
  <c r="CU93" i="1" s="1"/>
  <c r="T93" i="1" s="1"/>
  <c r="AH93" i="1"/>
  <c r="AI93" i="1"/>
  <c r="CW93" i="1" s="1"/>
  <c r="V93" i="1" s="1"/>
  <c r="AJ93" i="1"/>
  <c r="CT93" i="1"/>
  <c r="S93" i="1" s="1"/>
  <c r="CV93" i="1"/>
  <c r="U93" i="1" s="1"/>
  <c r="CX93" i="1"/>
  <c r="W93" i="1" s="1"/>
  <c r="GL93" i="1"/>
  <c r="GN93" i="1"/>
  <c r="GP93" i="1"/>
  <c r="GV93" i="1"/>
  <c r="HC93" i="1"/>
  <c r="GX93" i="1" s="1"/>
  <c r="I94" i="1"/>
  <c r="S94" i="1"/>
  <c r="W94" i="1"/>
  <c r="AC94" i="1"/>
  <c r="AE94" i="1"/>
  <c r="AF94" i="1"/>
  <c r="AG94" i="1"/>
  <c r="CU94" i="1" s="1"/>
  <c r="T94" i="1" s="1"/>
  <c r="AH94" i="1"/>
  <c r="AI94" i="1"/>
  <c r="CW94" i="1" s="1"/>
  <c r="V94" i="1" s="1"/>
  <c r="AJ94" i="1"/>
  <c r="CT94" i="1"/>
  <c r="CV94" i="1"/>
  <c r="U94" i="1" s="1"/>
  <c r="CX94" i="1"/>
  <c r="GL94" i="1"/>
  <c r="GO94" i="1"/>
  <c r="GP94" i="1"/>
  <c r="GV94" i="1"/>
  <c r="HC94" i="1"/>
  <c r="GX94" i="1" s="1"/>
  <c r="C95" i="1"/>
  <c r="D95" i="1"/>
  <c r="U95" i="1"/>
  <c r="AC95" i="1"/>
  <c r="AE95" i="1"/>
  <c r="AF95" i="1"/>
  <c r="AG95" i="1"/>
  <c r="CU95" i="1" s="1"/>
  <c r="T95" i="1" s="1"/>
  <c r="AH95" i="1"/>
  <c r="AI95" i="1"/>
  <c r="CW95" i="1" s="1"/>
  <c r="V95" i="1" s="1"/>
  <c r="AJ95" i="1"/>
  <c r="CT95" i="1"/>
  <c r="S95" i="1" s="1"/>
  <c r="CV95" i="1"/>
  <c r="CX95" i="1"/>
  <c r="W95" i="1" s="1"/>
  <c r="GL95" i="1"/>
  <c r="GO95" i="1"/>
  <c r="GP95" i="1"/>
  <c r="GV95" i="1"/>
  <c r="HC95" i="1" s="1"/>
  <c r="GX95" i="1" s="1"/>
  <c r="I96" i="1"/>
  <c r="U96" i="1"/>
  <c r="Y96" i="1"/>
  <c r="AC96" i="1"/>
  <c r="AD96" i="1"/>
  <c r="AE96" i="1"/>
  <c r="CS96" i="1" s="1"/>
  <c r="R96" i="1" s="1"/>
  <c r="AF96" i="1"/>
  <c r="AG96" i="1"/>
  <c r="CU96" i="1" s="1"/>
  <c r="T96" i="1" s="1"/>
  <c r="AH96" i="1"/>
  <c r="AI96" i="1"/>
  <c r="CW96" i="1" s="1"/>
  <c r="V96" i="1" s="1"/>
  <c r="AJ96" i="1"/>
  <c r="CR96" i="1"/>
  <c r="Q96" i="1" s="1"/>
  <c r="CT96" i="1"/>
  <c r="S96" i="1" s="1"/>
  <c r="CV96" i="1"/>
  <c r="CX96" i="1"/>
  <c r="W96" i="1" s="1"/>
  <c r="CY96" i="1"/>
  <c r="X96" i="1" s="1"/>
  <c r="CZ96" i="1"/>
  <c r="GL96" i="1"/>
  <c r="GN96" i="1"/>
  <c r="GO96" i="1"/>
  <c r="GP96" i="1"/>
  <c r="GV96" i="1"/>
  <c r="HC96" i="1" s="1"/>
  <c r="GX96" i="1" s="1"/>
  <c r="HH96" i="1"/>
  <c r="C97" i="1"/>
  <c r="D97" i="1"/>
  <c r="T97" i="1"/>
  <c r="AC97" i="1"/>
  <c r="AD97" i="1"/>
  <c r="CR97" i="1" s="1"/>
  <c r="Q97" i="1" s="1"/>
  <c r="AE97" i="1"/>
  <c r="AF97" i="1"/>
  <c r="CT97" i="1" s="1"/>
  <c r="S97" i="1" s="1"/>
  <c r="AG97" i="1"/>
  <c r="AH97" i="1"/>
  <c r="CV97" i="1" s="1"/>
  <c r="U97" i="1" s="1"/>
  <c r="AI97" i="1"/>
  <c r="AJ97" i="1"/>
  <c r="CX97" i="1" s="1"/>
  <c r="W97" i="1" s="1"/>
  <c r="CQ97" i="1"/>
  <c r="P97" i="1" s="1"/>
  <c r="CP97" i="1" s="1"/>
  <c r="O97" i="1" s="1"/>
  <c r="CS97" i="1"/>
  <c r="R97" i="1" s="1"/>
  <c r="CU97" i="1"/>
  <c r="CW97" i="1"/>
  <c r="V97" i="1" s="1"/>
  <c r="GL97" i="1"/>
  <c r="GO97" i="1"/>
  <c r="GP97" i="1"/>
  <c r="GV97" i="1"/>
  <c r="GX97" i="1"/>
  <c r="HC97" i="1"/>
  <c r="I98" i="1"/>
  <c r="T98" i="1"/>
  <c r="AC98" i="1"/>
  <c r="AD98" i="1"/>
  <c r="CR98" i="1" s="1"/>
  <c r="Q98" i="1" s="1"/>
  <c r="AE98" i="1"/>
  <c r="AF98" i="1"/>
  <c r="CT98" i="1" s="1"/>
  <c r="S98" i="1" s="1"/>
  <c r="AG98" i="1"/>
  <c r="AH98" i="1"/>
  <c r="CV98" i="1" s="1"/>
  <c r="U98" i="1" s="1"/>
  <c r="AI98" i="1"/>
  <c r="AJ98" i="1"/>
  <c r="CX98" i="1" s="1"/>
  <c r="W98" i="1" s="1"/>
  <c r="CQ98" i="1"/>
  <c r="P98" i="1" s="1"/>
  <c r="CP98" i="1" s="1"/>
  <c r="O98" i="1" s="1"/>
  <c r="CS98" i="1"/>
  <c r="R98" i="1" s="1"/>
  <c r="CU98" i="1"/>
  <c r="CW98" i="1"/>
  <c r="V98" i="1" s="1"/>
  <c r="GL98" i="1"/>
  <c r="GO98" i="1"/>
  <c r="GP98" i="1"/>
  <c r="GV98" i="1"/>
  <c r="HC98" i="1"/>
  <c r="GX98" i="1" s="1"/>
  <c r="I99" i="1"/>
  <c r="AC99" i="1"/>
  <c r="CQ99" i="1" s="1"/>
  <c r="P99" i="1" s="1"/>
  <c r="CP99" i="1" s="1"/>
  <c r="O99" i="1" s="1"/>
  <c r="AE99" i="1"/>
  <c r="AD99" i="1" s="1"/>
  <c r="CR99" i="1" s="1"/>
  <c r="Q99" i="1" s="1"/>
  <c r="AF99" i="1"/>
  <c r="AG99" i="1"/>
  <c r="CU99" i="1" s="1"/>
  <c r="T99" i="1" s="1"/>
  <c r="AH99" i="1"/>
  <c r="AI99" i="1"/>
  <c r="CW99" i="1" s="1"/>
  <c r="V99" i="1" s="1"/>
  <c r="AJ99" i="1"/>
  <c r="CT99" i="1"/>
  <c r="S99" i="1" s="1"/>
  <c r="CV99" i="1"/>
  <c r="U99" i="1" s="1"/>
  <c r="CX99" i="1"/>
  <c r="W99" i="1" s="1"/>
  <c r="GL99" i="1"/>
  <c r="GO99" i="1"/>
  <c r="GP99" i="1"/>
  <c r="GV99" i="1"/>
  <c r="HC99" i="1"/>
  <c r="GX99" i="1" s="1"/>
  <c r="I100" i="1"/>
  <c r="AC100" i="1"/>
  <c r="CQ100" i="1" s="1"/>
  <c r="P100" i="1" s="1"/>
  <c r="CP100" i="1" s="1"/>
  <c r="O100" i="1" s="1"/>
  <c r="AE100" i="1"/>
  <c r="AD100" i="1" s="1"/>
  <c r="CR100" i="1" s="1"/>
  <c r="Q100" i="1" s="1"/>
  <c r="AF100" i="1"/>
  <c r="AG100" i="1"/>
  <c r="CU100" i="1" s="1"/>
  <c r="T100" i="1" s="1"/>
  <c r="AH100" i="1"/>
  <c r="AI100" i="1"/>
  <c r="CW100" i="1" s="1"/>
  <c r="V100" i="1" s="1"/>
  <c r="AJ100" i="1"/>
  <c r="CT100" i="1"/>
  <c r="S100" i="1" s="1"/>
  <c r="CV100" i="1"/>
  <c r="U100" i="1" s="1"/>
  <c r="CX100" i="1"/>
  <c r="W100" i="1" s="1"/>
  <c r="GL100" i="1"/>
  <c r="GO100" i="1"/>
  <c r="GP100" i="1"/>
  <c r="GV100" i="1"/>
  <c r="HC100" i="1" s="1"/>
  <c r="GX100" i="1" s="1"/>
  <c r="C101" i="1"/>
  <c r="D101" i="1"/>
  <c r="AC101" i="1"/>
  <c r="AE101" i="1"/>
  <c r="CS101" i="1" s="1"/>
  <c r="R101" i="1" s="1"/>
  <c r="AF101" i="1"/>
  <c r="AG101" i="1"/>
  <c r="CU101" i="1" s="1"/>
  <c r="T101" i="1" s="1"/>
  <c r="AH101" i="1"/>
  <c r="AI101" i="1"/>
  <c r="CW101" i="1" s="1"/>
  <c r="V101" i="1" s="1"/>
  <c r="AJ101" i="1"/>
  <c r="CT101" i="1"/>
  <c r="S101" i="1" s="1"/>
  <c r="CV101" i="1"/>
  <c r="U101" i="1" s="1"/>
  <c r="CX101" i="1"/>
  <c r="W101" i="1" s="1"/>
  <c r="GL101" i="1"/>
  <c r="GO101" i="1"/>
  <c r="GP101" i="1"/>
  <c r="GV101" i="1"/>
  <c r="HC101" i="1"/>
  <c r="GX101" i="1" s="1"/>
  <c r="I102" i="1"/>
  <c r="AC102" i="1"/>
  <c r="AE102" i="1"/>
  <c r="CS102" i="1" s="1"/>
  <c r="R102" i="1" s="1"/>
  <c r="AF102" i="1"/>
  <c r="AG102" i="1"/>
  <c r="CU102" i="1" s="1"/>
  <c r="T102" i="1" s="1"/>
  <c r="AH102" i="1"/>
  <c r="AI102" i="1"/>
  <c r="CW102" i="1" s="1"/>
  <c r="V102" i="1" s="1"/>
  <c r="AJ102" i="1"/>
  <c r="CT102" i="1"/>
  <c r="S102" i="1" s="1"/>
  <c r="CV102" i="1"/>
  <c r="U102" i="1" s="1"/>
  <c r="CX102" i="1"/>
  <c r="W102" i="1" s="1"/>
  <c r="GL102" i="1"/>
  <c r="GO102" i="1"/>
  <c r="GP102" i="1"/>
  <c r="GV102" i="1"/>
  <c r="HC102" i="1"/>
  <c r="GX102" i="1" s="1"/>
  <c r="C103" i="1"/>
  <c r="D103" i="1"/>
  <c r="AC103" i="1"/>
  <c r="AD103" i="1"/>
  <c r="CR103" i="1" s="1"/>
  <c r="Q103" i="1" s="1"/>
  <c r="AE103" i="1"/>
  <c r="AF103" i="1"/>
  <c r="CT103" i="1" s="1"/>
  <c r="S103" i="1" s="1"/>
  <c r="AG103" i="1"/>
  <c r="AH103" i="1"/>
  <c r="CV103" i="1" s="1"/>
  <c r="U103" i="1" s="1"/>
  <c r="AI103" i="1"/>
  <c r="AJ103" i="1"/>
  <c r="CX103" i="1" s="1"/>
  <c r="W103" i="1" s="1"/>
  <c r="CQ103" i="1"/>
  <c r="P103" i="1" s="1"/>
  <c r="CS103" i="1"/>
  <c r="R103" i="1" s="1"/>
  <c r="CU103" i="1"/>
  <c r="T103" i="1" s="1"/>
  <c r="CW103" i="1"/>
  <c r="V103" i="1" s="1"/>
  <c r="GL103" i="1"/>
  <c r="BZ118" i="1" s="1"/>
  <c r="GO103" i="1"/>
  <c r="GP103" i="1"/>
  <c r="GV103" i="1"/>
  <c r="GX103" i="1"/>
  <c r="HC103" i="1"/>
  <c r="I104" i="1"/>
  <c r="AC104" i="1"/>
  <c r="AD104" i="1"/>
  <c r="CR104" i="1" s="1"/>
  <c r="Q104" i="1" s="1"/>
  <c r="AE104" i="1"/>
  <c r="AF104" i="1"/>
  <c r="CT104" i="1" s="1"/>
  <c r="S104" i="1" s="1"/>
  <c r="AG104" i="1"/>
  <c r="AH104" i="1"/>
  <c r="CV104" i="1" s="1"/>
  <c r="U104" i="1" s="1"/>
  <c r="AI104" i="1"/>
  <c r="AJ104" i="1"/>
  <c r="CX104" i="1" s="1"/>
  <c r="W104" i="1" s="1"/>
  <c r="CQ104" i="1"/>
  <c r="P104" i="1" s="1"/>
  <c r="CP104" i="1" s="1"/>
  <c r="O104" i="1" s="1"/>
  <c r="CS104" i="1"/>
  <c r="R104" i="1" s="1"/>
  <c r="CU104" i="1"/>
  <c r="T104" i="1" s="1"/>
  <c r="CW104" i="1"/>
  <c r="V104" i="1" s="1"/>
  <c r="GL104" i="1"/>
  <c r="GO104" i="1"/>
  <c r="GP104" i="1"/>
  <c r="CD118" i="1" s="1"/>
  <c r="GV104" i="1"/>
  <c r="GX104" i="1"/>
  <c r="HC104" i="1"/>
  <c r="C105" i="1"/>
  <c r="D105" i="1"/>
  <c r="AC105" i="1"/>
  <c r="CQ105" i="1" s="1"/>
  <c r="P105" i="1" s="1"/>
  <c r="CP105" i="1" s="1"/>
  <c r="O105" i="1" s="1"/>
  <c r="AE105" i="1"/>
  <c r="AD105" i="1" s="1"/>
  <c r="CR105" i="1" s="1"/>
  <c r="Q105" i="1" s="1"/>
  <c r="AF105" i="1"/>
  <c r="AG105" i="1"/>
  <c r="CU105" i="1" s="1"/>
  <c r="T105" i="1" s="1"/>
  <c r="AH105" i="1"/>
  <c r="AI105" i="1"/>
  <c r="CW105" i="1" s="1"/>
  <c r="V105" i="1" s="1"/>
  <c r="AJ105" i="1"/>
  <c r="CT105" i="1"/>
  <c r="S105" i="1" s="1"/>
  <c r="CV105" i="1"/>
  <c r="U105" i="1" s="1"/>
  <c r="CX105" i="1"/>
  <c r="W105" i="1" s="1"/>
  <c r="GL105" i="1"/>
  <c r="GO105" i="1"/>
  <c r="GP105" i="1"/>
  <c r="GV105" i="1"/>
  <c r="HC105" i="1"/>
  <c r="GX105" i="1" s="1"/>
  <c r="I106" i="1"/>
  <c r="AC106" i="1"/>
  <c r="CQ106" i="1" s="1"/>
  <c r="P106" i="1" s="1"/>
  <c r="CP106" i="1" s="1"/>
  <c r="O106" i="1" s="1"/>
  <c r="AE106" i="1"/>
  <c r="AD106" i="1" s="1"/>
  <c r="CR106" i="1" s="1"/>
  <c r="Q106" i="1" s="1"/>
  <c r="AF106" i="1"/>
  <c r="AG106" i="1"/>
  <c r="CU106" i="1" s="1"/>
  <c r="T106" i="1" s="1"/>
  <c r="AH106" i="1"/>
  <c r="AI106" i="1"/>
  <c r="CW106" i="1" s="1"/>
  <c r="V106" i="1" s="1"/>
  <c r="AJ106" i="1"/>
  <c r="CT106" i="1"/>
  <c r="S106" i="1" s="1"/>
  <c r="CV106" i="1"/>
  <c r="U106" i="1" s="1"/>
  <c r="CX106" i="1"/>
  <c r="W106" i="1" s="1"/>
  <c r="GL106" i="1"/>
  <c r="GO106" i="1"/>
  <c r="GP106" i="1"/>
  <c r="GV106" i="1"/>
  <c r="HC106" i="1"/>
  <c r="GX106" i="1" s="1"/>
  <c r="I107" i="1"/>
  <c r="AC107" i="1"/>
  <c r="CQ107" i="1" s="1"/>
  <c r="P107" i="1" s="1"/>
  <c r="CP107" i="1" s="1"/>
  <c r="O107" i="1" s="1"/>
  <c r="AE107" i="1"/>
  <c r="AD107" i="1" s="1"/>
  <c r="CR107" i="1" s="1"/>
  <c r="Q107" i="1" s="1"/>
  <c r="AF107" i="1"/>
  <c r="AG107" i="1"/>
  <c r="CU107" i="1" s="1"/>
  <c r="T107" i="1" s="1"/>
  <c r="AH107" i="1"/>
  <c r="AI107" i="1"/>
  <c r="CW107" i="1" s="1"/>
  <c r="V107" i="1" s="1"/>
  <c r="AJ107" i="1"/>
  <c r="CT107" i="1"/>
  <c r="S107" i="1" s="1"/>
  <c r="CV107" i="1"/>
  <c r="U107" i="1" s="1"/>
  <c r="CX107" i="1"/>
  <c r="W107" i="1" s="1"/>
  <c r="GL107" i="1"/>
  <c r="GO107" i="1"/>
  <c r="GP107" i="1"/>
  <c r="GV107" i="1"/>
  <c r="HC107" i="1" s="1"/>
  <c r="GX107" i="1" s="1"/>
  <c r="I108" i="1"/>
  <c r="AC108" i="1"/>
  <c r="CQ108" i="1" s="1"/>
  <c r="P108" i="1" s="1"/>
  <c r="AE108" i="1"/>
  <c r="AD108" i="1" s="1"/>
  <c r="CR108" i="1" s="1"/>
  <c r="Q108" i="1" s="1"/>
  <c r="AF108" i="1"/>
  <c r="AG108" i="1"/>
  <c r="CU108" i="1" s="1"/>
  <c r="T108" i="1" s="1"/>
  <c r="AH108" i="1"/>
  <c r="AI108" i="1"/>
  <c r="CW108" i="1" s="1"/>
  <c r="V108" i="1" s="1"/>
  <c r="AJ108" i="1"/>
  <c r="CT108" i="1"/>
  <c r="S108" i="1" s="1"/>
  <c r="CV108" i="1"/>
  <c r="U108" i="1" s="1"/>
  <c r="CX108" i="1"/>
  <c r="W108" i="1" s="1"/>
  <c r="GL108" i="1"/>
  <c r="GO108" i="1"/>
  <c r="GP108" i="1"/>
  <c r="GV108" i="1"/>
  <c r="HC108" i="1"/>
  <c r="GX108" i="1" s="1"/>
  <c r="C109" i="1"/>
  <c r="D109" i="1"/>
  <c r="AC109" i="1"/>
  <c r="AE109" i="1"/>
  <c r="CS109" i="1" s="1"/>
  <c r="R109" i="1" s="1"/>
  <c r="AF109" i="1"/>
  <c r="AG109" i="1"/>
  <c r="CU109" i="1" s="1"/>
  <c r="T109" i="1" s="1"/>
  <c r="AH109" i="1"/>
  <c r="AI109" i="1"/>
  <c r="CW109" i="1" s="1"/>
  <c r="V109" i="1" s="1"/>
  <c r="AJ109" i="1"/>
  <c r="CT109" i="1"/>
  <c r="S109" i="1" s="1"/>
  <c r="CV109" i="1"/>
  <c r="U109" i="1" s="1"/>
  <c r="CX109" i="1"/>
  <c r="W109" i="1" s="1"/>
  <c r="GL109" i="1"/>
  <c r="GO109" i="1"/>
  <c r="GP109" i="1"/>
  <c r="GV109" i="1"/>
  <c r="HC109" i="1" s="1"/>
  <c r="GX109" i="1" s="1"/>
  <c r="I110" i="1"/>
  <c r="AC110" i="1"/>
  <c r="AE110" i="1"/>
  <c r="CS110" i="1" s="1"/>
  <c r="R110" i="1" s="1"/>
  <c r="AF110" i="1"/>
  <c r="AG110" i="1"/>
  <c r="CU110" i="1" s="1"/>
  <c r="T110" i="1" s="1"/>
  <c r="AH110" i="1"/>
  <c r="AI110" i="1"/>
  <c r="CW110" i="1" s="1"/>
  <c r="V110" i="1" s="1"/>
  <c r="AJ110" i="1"/>
  <c r="CT110" i="1"/>
  <c r="S110" i="1" s="1"/>
  <c r="CV110" i="1"/>
  <c r="U110" i="1" s="1"/>
  <c r="CX110" i="1"/>
  <c r="W110" i="1" s="1"/>
  <c r="GL110" i="1"/>
  <c r="GO110" i="1"/>
  <c r="GP110" i="1"/>
  <c r="GV110" i="1"/>
  <c r="HC110" i="1" s="1"/>
  <c r="GX110" i="1" s="1"/>
  <c r="I111" i="1"/>
  <c r="AC111" i="1"/>
  <c r="AE111" i="1"/>
  <c r="CS111" i="1" s="1"/>
  <c r="R111" i="1" s="1"/>
  <c r="AF111" i="1"/>
  <c r="AG111" i="1"/>
  <c r="CU111" i="1" s="1"/>
  <c r="T111" i="1" s="1"/>
  <c r="AH111" i="1"/>
  <c r="AI111" i="1"/>
  <c r="CW111" i="1" s="1"/>
  <c r="V111" i="1" s="1"/>
  <c r="AJ111" i="1"/>
  <c r="CT111" i="1"/>
  <c r="S111" i="1" s="1"/>
  <c r="CV111" i="1"/>
  <c r="U111" i="1" s="1"/>
  <c r="CX111" i="1"/>
  <c r="W111" i="1" s="1"/>
  <c r="GL111" i="1"/>
  <c r="GO111" i="1"/>
  <c r="GP111" i="1"/>
  <c r="GV111" i="1"/>
  <c r="HC111" i="1" s="1"/>
  <c r="GX111" i="1" s="1"/>
  <c r="I112" i="1"/>
  <c r="AC112" i="1"/>
  <c r="AE112" i="1"/>
  <c r="CS112" i="1" s="1"/>
  <c r="R112" i="1" s="1"/>
  <c r="AF112" i="1"/>
  <c r="AG112" i="1"/>
  <c r="CU112" i="1" s="1"/>
  <c r="T112" i="1" s="1"/>
  <c r="AH112" i="1"/>
  <c r="AI112" i="1"/>
  <c r="CW112" i="1" s="1"/>
  <c r="V112" i="1" s="1"/>
  <c r="AJ112" i="1"/>
  <c r="CT112" i="1"/>
  <c r="S112" i="1" s="1"/>
  <c r="CV112" i="1"/>
  <c r="U112" i="1" s="1"/>
  <c r="CX112" i="1"/>
  <c r="W112" i="1" s="1"/>
  <c r="GL112" i="1"/>
  <c r="GO112" i="1"/>
  <c r="GP112" i="1"/>
  <c r="GV112" i="1"/>
  <c r="HC112" i="1" s="1"/>
  <c r="GX112" i="1" s="1"/>
  <c r="C113" i="1"/>
  <c r="D113" i="1"/>
  <c r="AC113" i="1"/>
  <c r="AD113" i="1"/>
  <c r="CR113" i="1" s="1"/>
  <c r="Q113" i="1" s="1"/>
  <c r="AE113" i="1"/>
  <c r="AF113" i="1"/>
  <c r="AB113" i="1" s="1"/>
  <c r="AG113" i="1"/>
  <c r="AH113" i="1"/>
  <c r="CV113" i="1" s="1"/>
  <c r="U113" i="1" s="1"/>
  <c r="AI113" i="1"/>
  <c r="AJ113" i="1"/>
  <c r="CX113" i="1" s="1"/>
  <c r="W113" i="1" s="1"/>
  <c r="CQ113" i="1"/>
  <c r="P113" i="1" s="1"/>
  <c r="CS113" i="1"/>
  <c r="R113" i="1" s="1"/>
  <c r="CU113" i="1"/>
  <c r="T113" i="1" s="1"/>
  <c r="CW113" i="1"/>
  <c r="V113" i="1" s="1"/>
  <c r="GL113" i="1"/>
  <c r="GO113" i="1"/>
  <c r="GP113" i="1"/>
  <c r="GV113" i="1"/>
  <c r="GX113" i="1"/>
  <c r="HC113" i="1"/>
  <c r="I114" i="1"/>
  <c r="AC114" i="1"/>
  <c r="AD114" i="1"/>
  <c r="CR114" i="1" s="1"/>
  <c r="Q114" i="1" s="1"/>
  <c r="AE114" i="1"/>
  <c r="AF114" i="1"/>
  <c r="AB114" i="1" s="1"/>
  <c r="AG114" i="1"/>
  <c r="AH114" i="1"/>
  <c r="CV114" i="1" s="1"/>
  <c r="U114" i="1" s="1"/>
  <c r="AI114" i="1"/>
  <c r="AJ114" i="1"/>
  <c r="CX114" i="1" s="1"/>
  <c r="W114" i="1" s="1"/>
  <c r="CQ114" i="1"/>
  <c r="P114" i="1" s="1"/>
  <c r="CS114" i="1"/>
  <c r="R114" i="1" s="1"/>
  <c r="CU114" i="1"/>
  <c r="T114" i="1" s="1"/>
  <c r="CW114" i="1"/>
  <c r="V114" i="1" s="1"/>
  <c r="GL114" i="1"/>
  <c r="GO114" i="1"/>
  <c r="GP114" i="1"/>
  <c r="GV114" i="1"/>
  <c r="HC114" i="1" s="1"/>
  <c r="GX114" i="1" s="1"/>
  <c r="I115" i="1"/>
  <c r="AC115" i="1"/>
  <c r="AD115" i="1"/>
  <c r="CR115" i="1" s="1"/>
  <c r="Q115" i="1" s="1"/>
  <c r="AE115" i="1"/>
  <c r="AF115" i="1"/>
  <c r="AB115" i="1" s="1"/>
  <c r="AG115" i="1"/>
  <c r="AH115" i="1"/>
  <c r="CV115" i="1" s="1"/>
  <c r="U115" i="1" s="1"/>
  <c r="AI115" i="1"/>
  <c r="AJ115" i="1"/>
  <c r="CX115" i="1" s="1"/>
  <c r="W115" i="1" s="1"/>
  <c r="CQ115" i="1"/>
  <c r="P115" i="1" s="1"/>
  <c r="CS115" i="1"/>
  <c r="R115" i="1" s="1"/>
  <c r="CU115" i="1"/>
  <c r="T115" i="1" s="1"/>
  <c r="CW115" i="1"/>
  <c r="V115" i="1" s="1"/>
  <c r="GL115" i="1"/>
  <c r="GO115" i="1"/>
  <c r="GP115" i="1"/>
  <c r="GV115" i="1"/>
  <c r="HC115" i="1" s="1"/>
  <c r="GX115" i="1" s="1"/>
  <c r="I116" i="1"/>
  <c r="AC116" i="1"/>
  <c r="AD116" i="1"/>
  <c r="CR116" i="1" s="1"/>
  <c r="Q116" i="1" s="1"/>
  <c r="AE116" i="1"/>
  <c r="AF116" i="1"/>
  <c r="AB116" i="1" s="1"/>
  <c r="AG116" i="1"/>
  <c r="AH116" i="1"/>
  <c r="CV116" i="1" s="1"/>
  <c r="U116" i="1" s="1"/>
  <c r="AI116" i="1"/>
  <c r="AJ116" i="1"/>
  <c r="CX116" i="1" s="1"/>
  <c r="W116" i="1" s="1"/>
  <c r="CQ116" i="1"/>
  <c r="P116" i="1" s="1"/>
  <c r="CS116" i="1"/>
  <c r="R116" i="1" s="1"/>
  <c r="CU116" i="1"/>
  <c r="T116" i="1" s="1"/>
  <c r="CW116" i="1"/>
  <c r="V116" i="1" s="1"/>
  <c r="GL116" i="1"/>
  <c r="GO116" i="1"/>
  <c r="GP116" i="1"/>
  <c r="GV116" i="1"/>
  <c r="HC116" i="1" s="1"/>
  <c r="GX116" i="1" s="1"/>
  <c r="B118" i="1"/>
  <c r="B88" i="1" s="1"/>
  <c r="C118" i="1"/>
  <c r="C88" i="1" s="1"/>
  <c r="D118" i="1"/>
  <c r="D88" i="1" s="1"/>
  <c r="F118" i="1"/>
  <c r="F88" i="1" s="1"/>
  <c r="G118" i="1"/>
  <c r="G88" i="1" s="1"/>
  <c r="BX118" i="1"/>
  <c r="BX88" i="1" s="1"/>
  <c r="CK118" i="1"/>
  <c r="CK88" i="1" s="1"/>
  <c r="CL118" i="1"/>
  <c r="CL88" i="1" s="1"/>
  <c r="CM118" i="1"/>
  <c r="CM88" i="1" s="1"/>
  <c r="D148" i="1"/>
  <c r="E150" i="1"/>
  <c r="Z150" i="1"/>
  <c r="AA150" i="1"/>
  <c r="AM150" i="1"/>
  <c r="AN150" i="1"/>
  <c r="BE150" i="1"/>
  <c r="BF150" i="1"/>
  <c r="BG150" i="1"/>
  <c r="BH150" i="1"/>
  <c r="BI150" i="1"/>
  <c r="BJ150" i="1"/>
  <c r="BK150" i="1"/>
  <c r="BL150" i="1"/>
  <c r="BM150" i="1"/>
  <c r="BN150" i="1"/>
  <c r="BO150" i="1"/>
  <c r="BP150" i="1"/>
  <c r="BQ150" i="1"/>
  <c r="BR150" i="1"/>
  <c r="BS150" i="1"/>
  <c r="BT150" i="1"/>
  <c r="BU150" i="1"/>
  <c r="BV150" i="1"/>
  <c r="BW150" i="1"/>
  <c r="CN150" i="1"/>
  <c r="CO150" i="1"/>
  <c r="CP150" i="1"/>
  <c r="CQ150" i="1"/>
  <c r="CR150" i="1"/>
  <c r="CS150" i="1"/>
  <c r="CT150" i="1"/>
  <c r="CU150" i="1"/>
  <c r="CV150" i="1"/>
  <c r="CW150" i="1"/>
  <c r="CX150" i="1"/>
  <c r="CY150" i="1"/>
  <c r="CZ150" i="1"/>
  <c r="DA150" i="1"/>
  <c r="DB150" i="1"/>
  <c r="DC150" i="1"/>
  <c r="DD150" i="1"/>
  <c r="DE150" i="1"/>
  <c r="DF150" i="1"/>
  <c r="DG150" i="1"/>
  <c r="DH150" i="1"/>
  <c r="DI150" i="1"/>
  <c r="DJ150" i="1"/>
  <c r="DK150" i="1"/>
  <c r="DL150" i="1"/>
  <c r="DM150" i="1"/>
  <c r="DN150" i="1"/>
  <c r="DO150" i="1"/>
  <c r="DP150" i="1"/>
  <c r="DQ150" i="1"/>
  <c r="DR150" i="1"/>
  <c r="DS150" i="1"/>
  <c r="DT150" i="1"/>
  <c r="DU150" i="1"/>
  <c r="DV150" i="1"/>
  <c r="DW150" i="1"/>
  <c r="DX150" i="1"/>
  <c r="DY150" i="1"/>
  <c r="DZ150" i="1"/>
  <c r="EA150" i="1"/>
  <c r="EB150" i="1"/>
  <c r="EC150" i="1"/>
  <c r="ED150" i="1"/>
  <c r="EE150" i="1"/>
  <c r="EF150" i="1"/>
  <c r="EG150" i="1"/>
  <c r="EH150" i="1"/>
  <c r="EI150" i="1"/>
  <c r="EJ150" i="1"/>
  <c r="EK150" i="1"/>
  <c r="EL150" i="1"/>
  <c r="EM150" i="1"/>
  <c r="EN150" i="1"/>
  <c r="EO150" i="1"/>
  <c r="EP150" i="1"/>
  <c r="EQ150" i="1"/>
  <c r="ER150" i="1"/>
  <c r="ES150" i="1"/>
  <c r="ET150" i="1"/>
  <c r="EU150" i="1"/>
  <c r="EV150" i="1"/>
  <c r="EW150" i="1"/>
  <c r="EX150" i="1"/>
  <c r="EY150" i="1"/>
  <c r="EZ150" i="1"/>
  <c r="FA150" i="1"/>
  <c r="FB150" i="1"/>
  <c r="FC150" i="1"/>
  <c r="FD150" i="1"/>
  <c r="FE150" i="1"/>
  <c r="FF150" i="1"/>
  <c r="FG150" i="1"/>
  <c r="FH150" i="1"/>
  <c r="FI150" i="1"/>
  <c r="FJ150" i="1"/>
  <c r="FK150" i="1"/>
  <c r="FL150" i="1"/>
  <c r="FM150" i="1"/>
  <c r="FN150" i="1"/>
  <c r="FO150" i="1"/>
  <c r="FP150" i="1"/>
  <c r="FQ150" i="1"/>
  <c r="FR150" i="1"/>
  <c r="FS150" i="1"/>
  <c r="FT150" i="1"/>
  <c r="FU150" i="1"/>
  <c r="FV150" i="1"/>
  <c r="FW150" i="1"/>
  <c r="FX150" i="1"/>
  <c r="FY150" i="1"/>
  <c r="FZ150" i="1"/>
  <c r="GA150" i="1"/>
  <c r="GB150" i="1"/>
  <c r="GC150" i="1"/>
  <c r="GD150" i="1"/>
  <c r="GE150" i="1"/>
  <c r="GF150" i="1"/>
  <c r="GG150" i="1"/>
  <c r="GH150" i="1"/>
  <c r="GI150" i="1"/>
  <c r="GJ150" i="1"/>
  <c r="GK150" i="1"/>
  <c r="GL150" i="1"/>
  <c r="GM150" i="1"/>
  <c r="GN150" i="1"/>
  <c r="GO150" i="1"/>
  <c r="GP150" i="1"/>
  <c r="GQ150" i="1"/>
  <c r="GR150" i="1"/>
  <c r="GS150" i="1"/>
  <c r="GT150" i="1"/>
  <c r="GU150" i="1"/>
  <c r="GV150" i="1"/>
  <c r="GW150" i="1"/>
  <c r="GX150" i="1"/>
  <c r="C152" i="1"/>
  <c r="D152" i="1"/>
  <c r="AC152" i="1"/>
  <c r="AD152" i="1"/>
  <c r="AB152" i="1" s="1"/>
  <c r="AE152" i="1"/>
  <c r="AF152" i="1"/>
  <c r="CT152" i="1" s="1"/>
  <c r="S152" i="1" s="1"/>
  <c r="AG152" i="1"/>
  <c r="AH152" i="1"/>
  <c r="CV152" i="1" s="1"/>
  <c r="U152" i="1" s="1"/>
  <c r="AI152" i="1"/>
  <c r="AJ152" i="1"/>
  <c r="CX152" i="1" s="1"/>
  <c r="W152" i="1" s="1"/>
  <c r="CQ152" i="1"/>
  <c r="P152" i="1" s="1"/>
  <c r="CS152" i="1"/>
  <c r="R152" i="1" s="1"/>
  <c r="CU152" i="1"/>
  <c r="T152" i="1" s="1"/>
  <c r="CW152" i="1"/>
  <c r="V152" i="1" s="1"/>
  <c r="GL152" i="1"/>
  <c r="GO152" i="1"/>
  <c r="GP152" i="1"/>
  <c r="GV152" i="1"/>
  <c r="GX152" i="1"/>
  <c r="HC152" i="1"/>
  <c r="I153" i="1"/>
  <c r="HH153" i="1" s="1"/>
  <c r="AC153" i="1"/>
  <c r="AD153" i="1"/>
  <c r="AB153" i="1" s="1"/>
  <c r="AE153" i="1"/>
  <c r="AF153" i="1"/>
  <c r="CT153" i="1" s="1"/>
  <c r="S153" i="1" s="1"/>
  <c r="AG153" i="1"/>
  <c r="AH153" i="1"/>
  <c r="CV153" i="1" s="1"/>
  <c r="U153" i="1" s="1"/>
  <c r="AI153" i="1"/>
  <c r="AJ153" i="1"/>
  <c r="CX153" i="1" s="1"/>
  <c r="W153" i="1" s="1"/>
  <c r="CQ153" i="1"/>
  <c r="P153" i="1" s="1"/>
  <c r="CS153" i="1"/>
  <c r="R153" i="1" s="1"/>
  <c r="CU153" i="1"/>
  <c r="T153" i="1" s="1"/>
  <c r="CW153" i="1"/>
  <c r="V153" i="1" s="1"/>
  <c r="CY153" i="1"/>
  <c r="X153" i="1" s="1"/>
  <c r="CZ153" i="1"/>
  <c r="Y153" i="1" s="1"/>
  <c r="GL153" i="1"/>
  <c r="GN153" i="1"/>
  <c r="GO153" i="1"/>
  <c r="GP153" i="1"/>
  <c r="GV153" i="1"/>
  <c r="HC153" i="1" s="1"/>
  <c r="GX153" i="1" s="1"/>
  <c r="I154" i="1"/>
  <c r="AC154" i="1"/>
  <c r="AD154" i="1"/>
  <c r="CR154" i="1" s="1"/>
  <c r="Q154" i="1" s="1"/>
  <c r="AE154" i="1"/>
  <c r="AF154" i="1"/>
  <c r="AB154" i="1" s="1"/>
  <c r="AG154" i="1"/>
  <c r="AH154" i="1"/>
  <c r="CV154" i="1" s="1"/>
  <c r="U154" i="1" s="1"/>
  <c r="AI154" i="1"/>
  <c r="AJ154" i="1"/>
  <c r="CX154" i="1" s="1"/>
  <c r="W154" i="1" s="1"/>
  <c r="CQ154" i="1"/>
  <c r="P154" i="1" s="1"/>
  <c r="CS154" i="1"/>
  <c r="R154" i="1" s="1"/>
  <c r="CU154" i="1"/>
  <c r="T154" i="1" s="1"/>
  <c r="CW154" i="1"/>
  <c r="V154" i="1" s="1"/>
  <c r="GL154" i="1"/>
  <c r="GO154" i="1"/>
  <c r="GP154" i="1"/>
  <c r="GV154" i="1"/>
  <c r="HC154" i="1" s="1"/>
  <c r="GX154" i="1" s="1"/>
  <c r="HG154" i="1"/>
  <c r="C155" i="1"/>
  <c r="D155" i="1"/>
  <c r="AC155" i="1"/>
  <c r="AD155" i="1"/>
  <c r="AB155" i="1" s="1"/>
  <c r="AE155" i="1"/>
  <c r="AF155" i="1"/>
  <c r="CT155" i="1" s="1"/>
  <c r="S155" i="1" s="1"/>
  <c r="AG155" i="1"/>
  <c r="AH155" i="1"/>
  <c r="CV155" i="1" s="1"/>
  <c r="U155" i="1" s="1"/>
  <c r="AI155" i="1"/>
  <c r="AJ155" i="1"/>
  <c r="CX155" i="1" s="1"/>
  <c r="W155" i="1" s="1"/>
  <c r="CQ155" i="1"/>
  <c r="P155" i="1" s="1"/>
  <c r="CS155" i="1"/>
  <c r="R155" i="1" s="1"/>
  <c r="CU155" i="1"/>
  <c r="T155" i="1" s="1"/>
  <c r="CW155" i="1"/>
  <c r="V155" i="1" s="1"/>
  <c r="GL155" i="1"/>
  <c r="GN155" i="1"/>
  <c r="GP155" i="1"/>
  <c r="GV155" i="1"/>
  <c r="GX155" i="1"/>
  <c r="HC155" i="1"/>
  <c r="I156" i="1"/>
  <c r="AC156" i="1"/>
  <c r="AD156" i="1"/>
  <c r="AB156" i="1" s="1"/>
  <c r="AE156" i="1"/>
  <c r="AF156" i="1"/>
  <c r="CT156" i="1" s="1"/>
  <c r="S156" i="1" s="1"/>
  <c r="AG156" i="1"/>
  <c r="AH156" i="1"/>
  <c r="CV156" i="1" s="1"/>
  <c r="U156" i="1" s="1"/>
  <c r="AI156" i="1"/>
  <c r="AJ156" i="1"/>
  <c r="CX156" i="1" s="1"/>
  <c r="W156" i="1" s="1"/>
  <c r="CQ156" i="1"/>
  <c r="P156" i="1" s="1"/>
  <c r="CS156" i="1"/>
  <c r="R156" i="1" s="1"/>
  <c r="CU156" i="1"/>
  <c r="T156" i="1" s="1"/>
  <c r="CW156" i="1"/>
  <c r="V156" i="1" s="1"/>
  <c r="GL156" i="1"/>
  <c r="GO156" i="1"/>
  <c r="GP156" i="1"/>
  <c r="GV156" i="1"/>
  <c r="GX156" i="1"/>
  <c r="HC156" i="1"/>
  <c r="HG156" i="1"/>
  <c r="C157" i="1"/>
  <c r="D157" i="1"/>
  <c r="AC157" i="1"/>
  <c r="AD157" i="1"/>
  <c r="CR157" i="1" s="1"/>
  <c r="Q157" i="1" s="1"/>
  <c r="AE157" i="1"/>
  <c r="AF157" i="1"/>
  <c r="AB157" i="1" s="1"/>
  <c r="AG157" i="1"/>
  <c r="AH157" i="1"/>
  <c r="CV157" i="1" s="1"/>
  <c r="U157" i="1" s="1"/>
  <c r="AI157" i="1"/>
  <c r="AJ157" i="1"/>
  <c r="CX157" i="1" s="1"/>
  <c r="W157" i="1" s="1"/>
  <c r="CQ157" i="1"/>
  <c r="P157" i="1" s="1"/>
  <c r="CS157" i="1"/>
  <c r="R157" i="1" s="1"/>
  <c r="CU157" i="1"/>
  <c r="T157" i="1" s="1"/>
  <c r="CW157" i="1"/>
  <c r="V157" i="1" s="1"/>
  <c r="GL157" i="1"/>
  <c r="GO157" i="1"/>
  <c r="GP157" i="1"/>
  <c r="GV157" i="1"/>
  <c r="GX157" i="1"/>
  <c r="HC157" i="1"/>
  <c r="I158" i="1"/>
  <c r="HH158" i="1" s="1"/>
  <c r="AC158" i="1"/>
  <c r="AD158" i="1"/>
  <c r="CR158" i="1" s="1"/>
  <c r="Q158" i="1" s="1"/>
  <c r="AE158" i="1"/>
  <c r="AF158" i="1"/>
  <c r="AB158" i="1" s="1"/>
  <c r="AG158" i="1"/>
  <c r="AH158" i="1"/>
  <c r="CV158" i="1" s="1"/>
  <c r="U158" i="1" s="1"/>
  <c r="AI158" i="1"/>
  <c r="AJ158" i="1"/>
  <c r="CX158" i="1" s="1"/>
  <c r="W158" i="1" s="1"/>
  <c r="CQ158" i="1"/>
  <c r="P158" i="1" s="1"/>
  <c r="CS158" i="1"/>
  <c r="R158" i="1" s="1"/>
  <c r="CU158" i="1"/>
  <c r="T158" i="1" s="1"/>
  <c r="CW158" i="1"/>
  <c r="V158" i="1" s="1"/>
  <c r="CY158" i="1"/>
  <c r="X158" i="1" s="1"/>
  <c r="CZ158" i="1"/>
  <c r="Y158" i="1" s="1"/>
  <c r="GL158" i="1"/>
  <c r="GN158" i="1"/>
  <c r="GO158" i="1"/>
  <c r="GP158" i="1"/>
  <c r="GV158" i="1"/>
  <c r="HC158" i="1"/>
  <c r="GX158" i="1" s="1"/>
  <c r="C159" i="1"/>
  <c r="D159" i="1"/>
  <c r="AC159" i="1"/>
  <c r="AE159" i="1"/>
  <c r="CS159" i="1" s="1"/>
  <c r="R159" i="1" s="1"/>
  <c r="AF159" i="1"/>
  <c r="AG159" i="1"/>
  <c r="CU159" i="1" s="1"/>
  <c r="T159" i="1" s="1"/>
  <c r="AH159" i="1"/>
  <c r="AI159" i="1"/>
  <c r="CW159" i="1" s="1"/>
  <c r="V159" i="1" s="1"/>
  <c r="AJ159" i="1"/>
  <c r="CT159" i="1"/>
  <c r="S159" i="1" s="1"/>
  <c r="CV159" i="1"/>
  <c r="U159" i="1" s="1"/>
  <c r="CX159" i="1"/>
  <c r="W159" i="1" s="1"/>
  <c r="GL159" i="1"/>
  <c r="GO159" i="1"/>
  <c r="GP159" i="1"/>
  <c r="GV159" i="1"/>
  <c r="HC159" i="1" s="1"/>
  <c r="GX159" i="1" s="1"/>
  <c r="I160" i="1"/>
  <c r="W160" i="1"/>
  <c r="AC160" i="1"/>
  <c r="AE160" i="1"/>
  <c r="CS160" i="1" s="1"/>
  <c r="R160" i="1" s="1"/>
  <c r="AF160" i="1"/>
  <c r="AG160" i="1"/>
  <c r="CU160" i="1" s="1"/>
  <c r="T160" i="1" s="1"/>
  <c r="AH160" i="1"/>
  <c r="AI160" i="1"/>
  <c r="CW160" i="1" s="1"/>
  <c r="V160" i="1" s="1"/>
  <c r="AJ160" i="1"/>
  <c r="CT160" i="1"/>
  <c r="S160" i="1" s="1"/>
  <c r="CV160" i="1"/>
  <c r="U160" i="1" s="1"/>
  <c r="CX160" i="1"/>
  <c r="GL160" i="1"/>
  <c r="GO160" i="1"/>
  <c r="GP160" i="1"/>
  <c r="GV160" i="1"/>
  <c r="HC160" i="1" s="1"/>
  <c r="GX160" i="1" s="1"/>
  <c r="I161" i="1"/>
  <c r="AC161" i="1"/>
  <c r="AE161" i="1"/>
  <c r="AF161" i="1"/>
  <c r="AG161" i="1"/>
  <c r="CU161" i="1" s="1"/>
  <c r="T161" i="1" s="1"/>
  <c r="AH161" i="1"/>
  <c r="AI161" i="1"/>
  <c r="CW161" i="1" s="1"/>
  <c r="V161" i="1" s="1"/>
  <c r="AJ161" i="1"/>
  <c r="CT161" i="1"/>
  <c r="S161" i="1" s="1"/>
  <c r="CV161" i="1"/>
  <c r="U161" i="1" s="1"/>
  <c r="CX161" i="1"/>
  <c r="W161" i="1" s="1"/>
  <c r="GL161" i="1"/>
  <c r="GO161" i="1"/>
  <c r="GP161" i="1"/>
  <c r="GV161" i="1"/>
  <c r="HC161" i="1" s="1"/>
  <c r="GX161" i="1" s="1"/>
  <c r="I162" i="1"/>
  <c r="U162" i="1"/>
  <c r="AC162" i="1"/>
  <c r="AE162" i="1"/>
  <c r="AF162" i="1"/>
  <c r="AG162" i="1"/>
  <c r="CU162" i="1" s="1"/>
  <c r="T162" i="1" s="1"/>
  <c r="AH162" i="1"/>
  <c r="AI162" i="1"/>
  <c r="CW162" i="1" s="1"/>
  <c r="V162" i="1" s="1"/>
  <c r="AJ162" i="1"/>
  <c r="CT162" i="1"/>
  <c r="S162" i="1" s="1"/>
  <c r="CV162" i="1"/>
  <c r="CX162" i="1"/>
  <c r="W162" i="1" s="1"/>
  <c r="GL162" i="1"/>
  <c r="GO162" i="1"/>
  <c r="GP162" i="1"/>
  <c r="GV162" i="1"/>
  <c r="HC162" i="1" s="1"/>
  <c r="GX162" i="1" s="1"/>
  <c r="C163" i="1"/>
  <c r="D163" i="1"/>
  <c r="S163" i="1"/>
  <c r="W163" i="1"/>
  <c r="AC163" i="1"/>
  <c r="AE163" i="1"/>
  <c r="AF163" i="1"/>
  <c r="AG163" i="1"/>
  <c r="CU163" i="1" s="1"/>
  <c r="T163" i="1" s="1"/>
  <c r="AH163" i="1"/>
  <c r="AI163" i="1"/>
  <c r="CW163" i="1" s="1"/>
  <c r="V163" i="1" s="1"/>
  <c r="AJ163" i="1"/>
  <c r="CT163" i="1"/>
  <c r="CV163" i="1"/>
  <c r="U163" i="1" s="1"/>
  <c r="CX163" i="1"/>
  <c r="GL163" i="1"/>
  <c r="GO163" i="1"/>
  <c r="GP163" i="1"/>
  <c r="GV163" i="1"/>
  <c r="HC163" i="1"/>
  <c r="GX163" i="1" s="1"/>
  <c r="I164" i="1"/>
  <c r="S164" i="1"/>
  <c r="W164" i="1"/>
  <c r="AC164" i="1"/>
  <c r="AE164" i="1"/>
  <c r="AF164" i="1"/>
  <c r="AG164" i="1"/>
  <c r="CU164" i="1" s="1"/>
  <c r="T164" i="1" s="1"/>
  <c r="AH164" i="1"/>
  <c r="AI164" i="1"/>
  <c r="CW164" i="1" s="1"/>
  <c r="V164" i="1" s="1"/>
  <c r="AJ164" i="1"/>
  <c r="CT164" i="1"/>
  <c r="CV164" i="1"/>
  <c r="U164" i="1" s="1"/>
  <c r="CX164" i="1"/>
  <c r="GL164" i="1"/>
  <c r="GO164" i="1"/>
  <c r="GP164" i="1"/>
  <c r="GV164" i="1"/>
  <c r="HC164" i="1"/>
  <c r="GX164" i="1" s="1"/>
  <c r="C165" i="1"/>
  <c r="D165" i="1"/>
  <c r="P165" i="1"/>
  <c r="AC165" i="1"/>
  <c r="AD165" i="1"/>
  <c r="CR165" i="1" s="1"/>
  <c r="Q165" i="1" s="1"/>
  <c r="AE165" i="1"/>
  <c r="AF165" i="1"/>
  <c r="CT165" i="1" s="1"/>
  <c r="S165" i="1" s="1"/>
  <c r="CY165" i="1" s="1"/>
  <c r="X165" i="1" s="1"/>
  <c r="AG165" i="1"/>
  <c r="AH165" i="1"/>
  <c r="CV165" i="1" s="1"/>
  <c r="U165" i="1" s="1"/>
  <c r="AI165" i="1"/>
  <c r="AJ165" i="1"/>
  <c r="CX165" i="1" s="1"/>
  <c r="W165" i="1" s="1"/>
  <c r="CQ165" i="1"/>
  <c r="CS165" i="1"/>
  <c r="R165" i="1" s="1"/>
  <c r="CU165" i="1"/>
  <c r="T165" i="1" s="1"/>
  <c r="CW165" i="1"/>
  <c r="V165" i="1" s="1"/>
  <c r="GL165" i="1"/>
  <c r="BZ180" i="1" s="1"/>
  <c r="GO165" i="1"/>
  <c r="GP165" i="1"/>
  <c r="GV165" i="1"/>
  <c r="GX165" i="1"/>
  <c r="HC165" i="1"/>
  <c r="I166" i="1"/>
  <c r="P166" i="1"/>
  <c r="CP166" i="1" s="1"/>
  <c r="O166" i="1" s="1"/>
  <c r="R166" i="1"/>
  <c r="X166" i="1"/>
  <c r="AC166" i="1"/>
  <c r="AD166" i="1"/>
  <c r="CR166" i="1" s="1"/>
  <c r="Q166" i="1" s="1"/>
  <c r="AE166" i="1"/>
  <c r="AF166" i="1"/>
  <c r="CT166" i="1" s="1"/>
  <c r="S166" i="1" s="1"/>
  <c r="CZ166" i="1" s="1"/>
  <c r="Y166" i="1" s="1"/>
  <c r="AG166" i="1"/>
  <c r="AH166" i="1"/>
  <c r="CV166" i="1" s="1"/>
  <c r="U166" i="1" s="1"/>
  <c r="AI166" i="1"/>
  <c r="AJ166" i="1"/>
  <c r="CX166" i="1" s="1"/>
  <c r="W166" i="1" s="1"/>
  <c r="CQ166" i="1"/>
  <c r="CS166" i="1"/>
  <c r="CU166" i="1"/>
  <c r="T166" i="1" s="1"/>
  <c r="CW166" i="1"/>
  <c r="V166" i="1" s="1"/>
  <c r="CY166" i="1"/>
  <c r="GL166" i="1"/>
  <c r="GO166" i="1"/>
  <c r="GP166" i="1"/>
  <c r="GV166" i="1"/>
  <c r="GX166" i="1"/>
  <c r="HC166" i="1"/>
  <c r="C167" i="1"/>
  <c r="D167" i="1"/>
  <c r="S167" i="1"/>
  <c r="W167" i="1"/>
  <c r="AC167" i="1"/>
  <c r="AE167" i="1"/>
  <c r="AF167" i="1"/>
  <c r="AG167" i="1"/>
  <c r="CU167" i="1" s="1"/>
  <c r="T167" i="1" s="1"/>
  <c r="AH167" i="1"/>
  <c r="AI167" i="1"/>
  <c r="CW167" i="1" s="1"/>
  <c r="V167" i="1" s="1"/>
  <c r="AJ167" i="1"/>
  <c r="CT167" i="1"/>
  <c r="CV167" i="1"/>
  <c r="U167" i="1" s="1"/>
  <c r="CX167" i="1"/>
  <c r="GL167" i="1"/>
  <c r="GO167" i="1"/>
  <c r="GP167" i="1"/>
  <c r="GV167" i="1"/>
  <c r="HC167" i="1"/>
  <c r="GX167" i="1" s="1"/>
  <c r="I168" i="1"/>
  <c r="S168" i="1"/>
  <c r="W168" i="1"/>
  <c r="AC168" i="1"/>
  <c r="AE168" i="1"/>
  <c r="AF168" i="1"/>
  <c r="AG168" i="1"/>
  <c r="CU168" i="1" s="1"/>
  <c r="T168" i="1" s="1"/>
  <c r="AH168" i="1"/>
  <c r="AI168" i="1"/>
  <c r="CW168" i="1" s="1"/>
  <c r="V168" i="1" s="1"/>
  <c r="AJ168" i="1"/>
  <c r="CT168" i="1"/>
  <c r="CV168" i="1"/>
  <c r="U168" i="1" s="1"/>
  <c r="CX168" i="1"/>
  <c r="GL168" i="1"/>
  <c r="GO168" i="1"/>
  <c r="GP168" i="1"/>
  <c r="GV168" i="1"/>
  <c r="HC168" i="1"/>
  <c r="GX168" i="1" s="1"/>
  <c r="I169" i="1"/>
  <c r="S169" i="1"/>
  <c r="W169" i="1"/>
  <c r="AC169" i="1"/>
  <c r="AE169" i="1"/>
  <c r="AF169" i="1"/>
  <c r="AG169" i="1"/>
  <c r="CU169" i="1" s="1"/>
  <c r="T169" i="1" s="1"/>
  <c r="AH169" i="1"/>
  <c r="AI169" i="1"/>
  <c r="CW169" i="1" s="1"/>
  <c r="V169" i="1" s="1"/>
  <c r="AJ169" i="1"/>
  <c r="CT169" i="1"/>
  <c r="CV169" i="1"/>
  <c r="U169" i="1" s="1"/>
  <c r="CX169" i="1"/>
  <c r="GL169" i="1"/>
  <c r="GO169" i="1"/>
  <c r="GP169" i="1"/>
  <c r="GV169" i="1"/>
  <c r="HC169" i="1"/>
  <c r="GX169" i="1" s="1"/>
  <c r="I170" i="1"/>
  <c r="S170" i="1"/>
  <c r="W170" i="1"/>
  <c r="AC170" i="1"/>
  <c r="AE170" i="1"/>
  <c r="AF170" i="1"/>
  <c r="AG170" i="1"/>
  <c r="CU170" i="1" s="1"/>
  <c r="T170" i="1" s="1"/>
  <c r="AH170" i="1"/>
  <c r="AI170" i="1"/>
  <c r="CW170" i="1" s="1"/>
  <c r="V170" i="1" s="1"/>
  <c r="AJ170" i="1"/>
  <c r="CT170" i="1"/>
  <c r="CV170" i="1"/>
  <c r="U170" i="1" s="1"/>
  <c r="CX170" i="1"/>
  <c r="GL170" i="1"/>
  <c r="GO170" i="1"/>
  <c r="GP170" i="1"/>
  <c r="GV170" i="1"/>
  <c r="HC170" i="1"/>
  <c r="GX170" i="1" s="1"/>
  <c r="C171" i="1"/>
  <c r="D171" i="1"/>
  <c r="U171" i="1"/>
  <c r="AC171" i="1"/>
  <c r="AE171" i="1"/>
  <c r="AF171" i="1"/>
  <c r="AG171" i="1"/>
  <c r="CU171" i="1" s="1"/>
  <c r="T171" i="1" s="1"/>
  <c r="AH171" i="1"/>
  <c r="AI171" i="1"/>
  <c r="CW171" i="1" s="1"/>
  <c r="V171" i="1" s="1"/>
  <c r="AJ171" i="1"/>
  <c r="CT171" i="1"/>
  <c r="S171" i="1" s="1"/>
  <c r="CV171" i="1"/>
  <c r="CX171" i="1"/>
  <c r="W171" i="1" s="1"/>
  <c r="GL171" i="1"/>
  <c r="GO171" i="1"/>
  <c r="GP171" i="1"/>
  <c r="GV171" i="1"/>
  <c r="HC171" i="1" s="1"/>
  <c r="GX171" i="1" s="1"/>
  <c r="I172" i="1"/>
  <c r="U172" i="1"/>
  <c r="AC172" i="1"/>
  <c r="AE172" i="1"/>
  <c r="AF172" i="1"/>
  <c r="AG172" i="1"/>
  <c r="CU172" i="1" s="1"/>
  <c r="T172" i="1" s="1"/>
  <c r="AH172" i="1"/>
  <c r="AI172" i="1"/>
  <c r="CW172" i="1" s="1"/>
  <c r="V172" i="1" s="1"/>
  <c r="AJ172" i="1"/>
  <c r="CT172" i="1"/>
  <c r="S172" i="1" s="1"/>
  <c r="CV172" i="1"/>
  <c r="CX172" i="1"/>
  <c r="W172" i="1" s="1"/>
  <c r="GL172" i="1"/>
  <c r="GO172" i="1"/>
  <c r="GP172" i="1"/>
  <c r="GV172" i="1"/>
  <c r="HC172" i="1" s="1"/>
  <c r="GX172" i="1" s="1"/>
  <c r="I173" i="1"/>
  <c r="U173" i="1"/>
  <c r="AC173" i="1"/>
  <c r="AE173" i="1"/>
  <c r="AF173" i="1"/>
  <c r="AG173" i="1"/>
  <c r="CU173" i="1" s="1"/>
  <c r="T173" i="1" s="1"/>
  <c r="AH173" i="1"/>
  <c r="AI173" i="1"/>
  <c r="CW173" i="1" s="1"/>
  <c r="V173" i="1" s="1"/>
  <c r="AJ173" i="1"/>
  <c r="CT173" i="1"/>
  <c r="S173" i="1" s="1"/>
  <c r="CV173" i="1"/>
  <c r="CX173" i="1"/>
  <c r="W173" i="1" s="1"/>
  <c r="GL173" i="1"/>
  <c r="GO173" i="1"/>
  <c r="GP173" i="1"/>
  <c r="GV173" i="1"/>
  <c r="HC173" i="1" s="1"/>
  <c r="GX173" i="1" s="1"/>
  <c r="I174" i="1"/>
  <c r="T174" i="1"/>
  <c r="W174" i="1"/>
  <c r="AC174" i="1"/>
  <c r="AD174" i="1"/>
  <c r="CR174" i="1" s="1"/>
  <c r="Q174" i="1" s="1"/>
  <c r="AE174" i="1"/>
  <c r="CS174" i="1" s="1"/>
  <c r="R174" i="1" s="1"/>
  <c r="AF174" i="1"/>
  <c r="AG174" i="1"/>
  <c r="AH174" i="1"/>
  <c r="AI174" i="1"/>
  <c r="AJ174" i="1"/>
  <c r="CQ174" i="1"/>
  <c r="P174" i="1" s="1"/>
  <c r="CT174" i="1"/>
  <c r="S174" i="1" s="1"/>
  <c r="CU174" i="1"/>
  <c r="CV174" i="1"/>
  <c r="U174" i="1" s="1"/>
  <c r="CW174" i="1"/>
  <c r="V174" i="1" s="1"/>
  <c r="CX174" i="1"/>
  <c r="GL174" i="1"/>
  <c r="GO174" i="1"/>
  <c r="GP174" i="1"/>
  <c r="GV174" i="1"/>
  <c r="HC174" i="1"/>
  <c r="GX174" i="1" s="1"/>
  <c r="C175" i="1"/>
  <c r="D175" i="1"/>
  <c r="AC175" i="1"/>
  <c r="AD175" i="1"/>
  <c r="CR175" i="1" s="1"/>
  <c r="Q175" i="1" s="1"/>
  <c r="AE175" i="1"/>
  <c r="AF175" i="1"/>
  <c r="CT175" i="1" s="1"/>
  <c r="S175" i="1" s="1"/>
  <c r="AG175" i="1"/>
  <c r="AH175" i="1"/>
  <c r="CV175" i="1" s="1"/>
  <c r="U175" i="1" s="1"/>
  <c r="AI175" i="1"/>
  <c r="AJ175" i="1"/>
  <c r="CX175" i="1" s="1"/>
  <c r="W175" i="1" s="1"/>
  <c r="CQ175" i="1"/>
  <c r="P175" i="1" s="1"/>
  <c r="CP175" i="1" s="1"/>
  <c r="O175" i="1" s="1"/>
  <c r="CS175" i="1"/>
  <c r="R175" i="1" s="1"/>
  <c r="CU175" i="1"/>
  <c r="T175" i="1" s="1"/>
  <c r="CW175" i="1"/>
  <c r="V175" i="1" s="1"/>
  <c r="GL175" i="1"/>
  <c r="GO175" i="1"/>
  <c r="GP175" i="1"/>
  <c r="CD180" i="1" s="1"/>
  <c r="GV175" i="1"/>
  <c r="GX175" i="1"/>
  <c r="HC175" i="1"/>
  <c r="I176" i="1"/>
  <c r="AC176" i="1"/>
  <c r="AD176" i="1"/>
  <c r="CR176" i="1" s="1"/>
  <c r="Q176" i="1" s="1"/>
  <c r="AE176" i="1"/>
  <c r="AF176" i="1"/>
  <c r="CT176" i="1" s="1"/>
  <c r="S176" i="1" s="1"/>
  <c r="AG176" i="1"/>
  <c r="AH176" i="1"/>
  <c r="CV176" i="1" s="1"/>
  <c r="U176" i="1" s="1"/>
  <c r="AI176" i="1"/>
  <c r="AJ176" i="1"/>
  <c r="CX176" i="1" s="1"/>
  <c r="W176" i="1" s="1"/>
  <c r="CQ176" i="1"/>
  <c r="P176" i="1" s="1"/>
  <c r="CS176" i="1"/>
  <c r="R176" i="1" s="1"/>
  <c r="CU176" i="1"/>
  <c r="T176" i="1" s="1"/>
  <c r="CW176" i="1"/>
  <c r="V176" i="1" s="1"/>
  <c r="GL176" i="1"/>
  <c r="GO176" i="1"/>
  <c r="GP176" i="1"/>
  <c r="GV176" i="1"/>
  <c r="GX176" i="1"/>
  <c r="HC176" i="1"/>
  <c r="I177" i="1"/>
  <c r="AC177" i="1"/>
  <c r="AD177" i="1"/>
  <c r="CR177" i="1" s="1"/>
  <c r="Q177" i="1" s="1"/>
  <c r="AE177" i="1"/>
  <c r="AF177" i="1"/>
  <c r="CT177" i="1" s="1"/>
  <c r="S177" i="1" s="1"/>
  <c r="AG177" i="1"/>
  <c r="AH177" i="1"/>
  <c r="CV177" i="1" s="1"/>
  <c r="U177" i="1" s="1"/>
  <c r="AI177" i="1"/>
  <c r="AJ177" i="1"/>
  <c r="CX177" i="1" s="1"/>
  <c r="W177" i="1" s="1"/>
  <c r="CQ177" i="1"/>
  <c r="P177" i="1" s="1"/>
  <c r="CP177" i="1" s="1"/>
  <c r="O177" i="1" s="1"/>
  <c r="CS177" i="1"/>
  <c r="R177" i="1" s="1"/>
  <c r="CU177" i="1"/>
  <c r="T177" i="1" s="1"/>
  <c r="CW177" i="1"/>
  <c r="V177" i="1" s="1"/>
  <c r="GL177" i="1"/>
  <c r="GO177" i="1"/>
  <c r="GP177" i="1"/>
  <c r="GV177" i="1"/>
  <c r="GX177" i="1"/>
  <c r="HC177" i="1"/>
  <c r="I178" i="1"/>
  <c r="AC178" i="1"/>
  <c r="AD178" i="1"/>
  <c r="CR178" i="1" s="1"/>
  <c r="Q178" i="1" s="1"/>
  <c r="AE178" i="1"/>
  <c r="AF178" i="1"/>
  <c r="CT178" i="1" s="1"/>
  <c r="S178" i="1" s="1"/>
  <c r="AG178" i="1"/>
  <c r="AH178" i="1"/>
  <c r="CV178" i="1" s="1"/>
  <c r="U178" i="1" s="1"/>
  <c r="AI178" i="1"/>
  <c r="AJ178" i="1"/>
  <c r="CX178" i="1" s="1"/>
  <c r="W178" i="1" s="1"/>
  <c r="CQ178" i="1"/>
  <c r="P178" i="1" s="1"/>
  <c r="CS178" i="1"/>
  <c r="R178" i="1" s="1"/>
  <c r="CU178" i="1"/>
  <c r="T178" i="1" s="1"/>
  <c r="CW178" i="1"/>
  <c r="V178" i="1" s="1"/>
  <c r="GL178" i="1"/>
  <c r="GO178" i="1"/>
  <c r="GP178" i="1"/>
  <c r="GV178" i="1"/>
  <c r="HC178" i="1" s="1"/>
  <c r="GX178" i="1" s="1"/>
  <c r="B180" i="1"/>
  <c r="B150" i="1" s="1"/>
  <c r="C180" i="1"/>
  <c r="C150" i="1" s="1"/>
  <c r="D180" i="1"/>
  <c r="D150" i="1" s="1"/>
  <c r="F180" i="1"/>
  <c r="F150" i="1" s="1"/>
  <c r="G180" i="1"/>
  <c r="G150" i="1" s="1"/>
  <c r="BX180" i="1"/>
  <c r="BX150" i="1" s="1"/>
  <c r="CK180" i="1"/>
  <c r="CK150" i="1" s="1"/>
  <c r="CL180" i="1"/>
  <c r="CL150" i="1" s="1"/>
  <c r="CM180" i="1"/>
  <c r="CM150" i="1" s="1"/>
  <c r="D210" i="1"/>
  <c r="E212" i="1"/>
  <c r="Z212" i="1"/>
  <c r="AA212" i="1"/>
  <c r="AM212" i="1"/>
  <c r="AN212" i="1"/>
  <c r="BE212" i="1"/>
  <c r="BF212" i="1"/>
  <c r="BG212" i="1"/>
  <c r="BH212" i="1"/>
  <c r="BI212" i="1"/>
  <c r="BJ212" i="1"/>
  <c r="BK212" i="1"/>
  <c r="BL212" i="1"/>
  <c r="BM212" i="1"/>
  <c r="BN212" i="1"/>
  <c r="BO212" i="1"/>
  <c r="BP212" i="1"/>
  <c r="BQ212" i="1"/>
  <c r="BR212" i="1"/>
  <c r="BS212" i="1"/>
  <c r="BT212" i="1"/>
  <c r="BU212" i="1"/>
  <c r="BV212" i="1"/>
  <c r="BW212" i="1"/>
  <c r="CN212" i="1"/>
  <c r="CO212" i="1"/>
  <c r="CP212" i="1"/>
  <c r="CQ212" i="1"/>
  <c r="CR212" i="1"/>
  <c r="CS212" i="1"/>
  <c r="CT212" i="1"/>
  <c r="CU212" i="1"/>
  <c r="CV212" i="1"/>
  <c r="CW212" i="1"/>
  <c r="CX212" i="1"/>
  <c r="CY212" i="1"/>
  <c r="CZ212" i="1"/>
  <c r="DA212" i="1"/>
  <c r="DB212" i="1"/>
  <c r="DC212" i="1"/>
  <c r="DD212" i="1"/>
  <c r="DE212" i="1"/>
  <c r="DF212" i="1"/>
  <c r="DG212" i="1"/>
  <c r="DH212" i="1"/>
  <c r="DI212" i="1"/>
  <c r="DJ212" i="1"/>
  <c r="DK212" i="1"/>
  <c r="DL212" i="1"/>
  <c r="DM212" i="1"/>
  <c r="DN212" i="1"/>
  <c r="DO212" i="1"/>
  <c r="DP212" i="1"/>
  <c r="DQ212" i="1"/>
  <c r="DR212" i="1"/>
  <c r="DS212" i="1"/>
  <c r="DT212" i="1"/>
  <c r="DU212" i="1"/>
  <c r="DV212" i="1"/>
  <c r="DW212" i="1"/>
  <c r="DX212" i="1"/>
  <c r="DY212" i="1"/>
  <c r="DZ212" i="1"/>
  <c r="EA212" i="1"/>
  <c r="EB212" i="1"/>
  <c r="EC212" i="1"/>
  <c r="ED212" i="1"/>
  <c r="EE212" i="1"/>
  <c r="EF212" i="1"/>
  <c r="EG212" i="1"/>
  <c r="EH212" i="1"/>
  <c r="EI212" i="1"/>
  <c r="EJ212" i="1"/>
  <c r="EK212" i="1"/>
  <c r="EL212" i="1"/>
  <c r="EM212" i="1"/>
  <c r="EN212" i="1"/>
  <c r="EO212" i="1"/>
  <c r="EP212" i="1"/>
  <c r="EQ212" i="1"/>
  <c r="ER212" i="1"/>
  <c r="ES212" i="1"/>
  <c r="ET212" i="1"/>
  <c r="EU212" i="1"/>
  <c r="EV212" i="1"/>
  <c r="EW212" i="1"/>
  <c r="EX212" i="1"/>
  <c r="EY212" i="1"/>
  <c r="EZ212" i="1"/>
  <c r="FA212" i="1"/>
  <c r="FB212" i="1"/>
  <c r="FC212" i="1"/>
  <c r="FD212" i="1"/>
  <c r="FE212" i="1"/>
  <c r="FF212" i="1"/>
  <c r="FG212" i="1"/>
  <c r="FH212" i="1"/>
  <c r="FI212" i="1"/>
  <c r="FJ212" i="1"/>
  <c r="FK212" i="1"/>
  <c r="FL212" i="1"/>
  <c r="FM212" i="1"/>
  <c r="FN212" i="1"/>
  <c r="FO212" i="1"/>
  <c r="FP212" i="1"/>
  <c r="FQ212" i="1"/>
  <c r="FR212" i="1"/>
  <c r="FS212" i="1"/>
  <c r="FT212" i="1"/>
  <c r="FU212" i="1"/>
  <c r="FV212" i="1"/>
  <c r="FW212" i="1"/>
  <c r="FX212" i="1"/>
  <c r="FY212" i="1"/>
  <c r="FZ212" i="1"/>
  <c r="GA212" i="1"/>
  <c r="GB212" i="1"/>
  <c r="GC212" i="1"/>
  <c r="GD212" i="1"/>
  <c r="GE212" i="1"/>
  <c r="GF212" i="1"/>
  <c r="GG212" i="1"/>
  <c r="GH212" i="1"/>
  <c r="GI212" i="1"/>
  <c r="GJ212" i="1"/>
  <c r="GK212" i="1"/>
  <c r="GL212" i="1"/>
  <c r="GM212" i="1"/>
  <c r="GN212" i="1"/>
  <c r="GO212" i="1"/>
  <c r="GP212" i="1"/>
  <c r="GQ212" i="1"/>
  <c r="GR212" i="1"/>
  <c r="GS212" i="1"/>
  <c r="GT212" i="1"/>
  <c r="GU212" i="1"/>
  <c r="GV212" i="1"/>
  <c r="GW212" i="1"/>
  <c r="GX212" i="1"/>
  <c r="C214" i="1"/>
  <c r="D214" i="1"/>
  <c r="AC214" i="1"/>
  <c r="AD214" i="1"/>
  <c r="AB214" i="1" s="1"/>
  <c r="AE214" i="1"/>
  <c r="AF214" i="1"/>
  <c r="CT214" i="1" s="1"/>
  <c r="S214" i="1" s="1"/>
  <c r="AG214" i="1"/>
  <c r="AH214" i="1"/>
  <c r="CV214" i="1" s="1"/>
  <c r="U214" i="1" s="1"/>
  <c r="AI214" i="1"/>
  <c r="AJ214" i="1"/>
  <c r="CX214" i="1" s="1"/>
  <c r="W214" i="1" s="1"/>
  <c r="CQ214" i="1"/>
  <c r="P214" i="1" s="1"/>
  <c r="CS214" i="1"/>
  <c r="R214" i="1" s="1"/>
  <c r="CU214" i="1"/>
  <c r="T214" i="1" s="1"/>
  <c r="CW214" i="1"/>
  <c r="V214" i="1" s="1"/>
  <c r="GL214" i="1"/>
  <c r="GO214" i="1"/>
  <c r="GP214" i="1"/>
  <c r="GV214" i="1"/>
  <c r="GX214" i="1"/>
  <c r="HC214" i="1"/>
  <c r="I215" i="1"/>
  <c r="HH215" i="1" s="1"/>
  <c r="AC215" i="1"/>
  <c r="AD215" i="1"/>
  <c r="AB215" i="1" s="1"/>
  <c r="AE215" i="1"/>
  <c r="AF215" i="1"/>
  <c r="CT215" i="1" s="1"/>
  <c r="S215" i="1" s="1"/>
  <c r="AG215" i="1"/>
  <c r="AH215" i="1"/>
  <c r="CV215" i="1" s="1"/>
  <c r="U215" i="1" s="1"/>
  <c r="AI215" i="1"/>
  <c r="AJ215" i="1"/>
  <c r="CX215" i="1" s="1"/>
  <c r="W215" i="1" s="1"/>
  <c r="CQ215" i="1"/>
  <c r="P215" i="1" s="1"/>
  <c r="CS215" i="1"/>
  <c r="R215" i="1" s="1"/>
  <c r="CU215" i="1"/>
  <c r="T215" i="1" s="1"/>
  <c r="CW215" i="1"/>
  <c r="V215" i="1" s="1"/>
  <c r="CY215" i="1"/>
  <c r="X215" i="1" s="1"/>
  <c r="CZ215" i="1"/>
  <c r="Y215" i="1" s="1"/>
  <c r="GL215" i="1"/>
  <c r="GN215" i="1"/>
  <c r="GO215" i="1"/>
  <c r="GP215" i="1"/>
  <c r="GV215" i="1"/>
  <c r="HC215" i="1" s="1"/>
  <c r="GX215" i="1" s="1"/>
  <c r="I216" i="1"/>
  <c r="AC216" i="1"/>
  <c r="AD216" i="1"/>
  <c r="CR216" i="1" s="1"/>
  <c r="Q216" i="1" s="1"/>
  <c r="AE216" i="1"/>
  <c r="AF216" i="1"/>
  <c r="AB216" i="1" s="1"/>
  <c r="AG216" i="1"/>
  <c r="AH216" i="1"/>
  <c r="CV216" i="1" s="1"/>
  <c r="U216" i="1" s="1"/>
  <c r="AI216" i="1"/>
  <c r="AJ216" i="1"/>
  <c r="CX216" i="1" s="1"/>
  <c r="W216" i="1" s="1"/>
  <c r="CQ216" i="1"/>
  <c r="P216" i="1" s="1"/>
  <c r="CS216" i="1"/>
  <c r="R216" i="1" s="1"/>
  <c r="CU216" i="1"/>
  <c r="T216" i="1" s="1"/>
  <c r="CW216" i="1"/>
  <c r="V216" i="1" s="1"/>
  <c r="GL216" i="1"/>
  <c r="GO216" i="1"/>
  <c r="GP216" i="1"/>
  <c r="GV216" i="1"/>
  <c r="HC216" i="1" s="1"/>
  <c r="GX216" i="1" s="1"/>
  <c r="HG216" i="1"/>
  <c r="C217" i="1"/>
  <c r="D217" i="1"/>
  <c r="AC217" i="1"/>
  <c r="AD217" i="1"/>
  <c r="AB217" i="1" s="1"/>
  <c r="AE217" i="1"/>
  <c r="AF217" i="1"/>
  <c r="CT217" i="1" s="1"/>
  <c r="S217" i="1" s="1"/>
  <c r="AG217" i="1"/>
  <c r="AH217" i="1"/>
  <c r="CV217" i="1" s="1"/>
  <c r="U217" i="1" s="1"/>
  <c r="AI217" i="1"/>
  <c r="AJ217" i="1"/>
  <c r="CX217" i="1" s="1"/>
  <c r="W217" i="1" s="1"/>
  <c r="CQ217" i="1"/>
  <c r="P217" i="1" s="1"/>
  <c r="CS217" i="1"/>
  <c r="R217" i="1" s="1"/>
  <c r="CU217" i="1"/>
  <c r="T217" i="1" s="1"/>
  <c r="CW217" i="1"/>
  <c r="V217" i="1" s="1"/>
  <c r="GL217" i="1"/>
  <c r="GN217" i="1"/>
  <c r="GP217" i="1"/>
  <c r="GV217" i="1"/>
  <c r="GX217" i="1"/>
  <c r="HC217" i="1"/>
  <c r="I218" i="1"/>
  <c r="AC218" i="1"/>
  <c r="AD218" i="1"/>
  <c r="AB218" i="1" s="1"/>
  <c r="AE218" i="1"/>
  <c r="AF218" i="1"/>
  <c r="CT218" i="1" s="1"/>
  <c r="S218" i="1" s="1"/>
  <c r="AG218" i="1"/>
  <c r="AH218" i="1"/>
  <c r="CV218" i="1" s="1"/>
  <c r="U218" i="1" s="1"/>
  <c r="AI218" i="1"/>
  <c r="AJ218" i="1"/>
  <c r="CX218" i="1" s="1"/>
  <c r="W218" i="1" s="1"/>
  <c r="CQ218" i="1"/>
  <c r="P218" i="1" s="1"/>
  <c r="CS218" i="1"/>
  <c r="R218" i="1" s="1"/>
  <c r="CU218" i="1"/>
  <c r="T218" i="1" s="1"/>
  <c r="CW218" i="1"/>
  <c r="V218" i="1" s="1"/>
  <c r="GL218" i="1"/>
  <c r="GO218" i="1"/>
  <c r="GP218" i="1"/>
  <c r="GV218" i="1"/>
  <c r="GX218" i="1"/>
  <c r="HC218" i="1"/>
  <c r="HG218" i="1"/>
  <c r="C219" i="1"/>
  <c r="D219" i="1"/>
  <c r="AC219" i="1"/>
  <c r="AD219" i="1"/>
  <c r="CR219" i="1" s="1"/>
  <c r="Q219" i="1" s="1"/>
  <c r="AE219" i="1"/>
  <c r="AF219" i="1"/>
  <c r="CT219" i="1" s="1"/>
  <c r="S219" i="1" s="1"/>
  <c r="AG219" i="1"/>
  <c r="AH219" i="1"/>
  <c r="CV219" i="1" s="1"/>
  <c r="U219" i="1" s="1"/>
  <c r="AI219" i="1"/>
  <c r="AJ219" i="1"/>
  <c r="CX219" i="1" s="1"/>
  <c r="W219" i="1" s="1"/>
  <c r="CQ219" i="1"/>
  <c r="P219" i="1" s="1"/>
  <c r="CP219" i="1" s="1"/>
  <c r="O219" i="1" s="1"/>
  <c r="CS219" i="1"/>
  <c r="R219" i="1" s="1"/>
  <c r="CU219" i="1"/>
  <c r="T219" i="1" s="1"/>
  <c r="CW219" i="1"/>
  <c r="V219" i="1" s="1"/>
  <c r="GL219" i="1"/>
  <c r="GO219" i="1"/>
  <c r="GP219" i="1"/>
  <c r="GV219" i="1"/>
  <c r="GX219" i="1"/>
  <c r="HC219" i="1"/>
  <c r="I220" i="1"/>
  <c r="AC220" i="1"/>
  <c r="AD220" i="1"/>
  <c r="CR220" i="1" s="1"/>
  <c r="Q220" i="1" s="1"/>
  <c r="AE220" i="1"/>
  <c r="AF220" i="1"/>
  <c r="AB220" i="1" s="1"/>
  <c r="AG220" i="1"/>
  <c r="AH220" i="1"/>
  <c r="CV220" i="1" s="1"/>
  <c r="U220" i="1" s="1"/>
  <c r="AI220" i="1"/>
  <c r="AJ220" i="1"/>
  <c r="CX220" i="1" s="1"/>
  <c r="W220" i="1" s="1"/>
  <c r="CQ220" i="1"/>
  <c r="P220" i="1" s="1"/>
  <c r="CS220" i="1"/>
  <c r="R220" i="1" s="1"/>
  <c r="CU220" i="1"/>
  <c r="T220" i="1" s="1"/>
  <c r="CW220" i="1"/>
  <c r="V220" i="1" s="1"/>
  <c r="GL220" i="1"/>
  <c r="GO220" i="1"/>
  <c r="GP220" i="1"/>
  <c r="GV220" i="1"/>
  <c r="HC220" i="1" s="1"/>
  <c r="GX220" i="1" s="1"/>
  <c r="HG220" i="1"/>
  <c r="C221" i="1"/>
  <c r="D221" i="1"/>
  <c r="AC221" i="1"/>
  <c r="AD221" i="1"/>
  <c r="AB221" i="1" s="1"/>
  <c r="AE221" i="1"/>
  <c r="AF221" i="1"/>
  <c r="CT221" i="1" s="1"/>
  <c r="S221" i="1" s="1"/>
  <c r="AG221" i="1"/>
  <c r="AH221" i="1"/>
  <c r="CV221" i="1" s="1"/>
  <c r="U221" i="1" s="1"/>
  <c r="AI221" i="1"/>
  <c r="AJ221" i="1"/>
  <c r="CX221" i="1" s="1"/>
  <c r="W221" i="1" s="1"/>
  <c r="CQ221" i="1"/>
  <c r="P221" i="1" s="1"/>
  <c r="CS221" i="1"/>
  <c r="R221" i="1" s="1"/>
  <c r="CU221" i="1"/>
  <c r="T221" i="1" s="1"/>
  <c r="CW221" i="1"/>
  <c r="V221" i="1" s="1"/>
  <c r="GL221" i="1"/>
  <c r="GO221" i="1"/>
  <c r="GP221" i="1"/>
  <c r="GV221" i="1"/>
  <c r="GX221" i="1"/>
  <c r="HC221" i="1"/>
  <c r="I222" i="1"/>
  <c r="AC222" i="1"/>
  <c r="AD222" i="1"/>
  <c r="AB222" i="1" s="1"/>
  <c r="AE222" i="1"/>
  <c r="AF222" i="1"/>
  <c r="CT222" i="1" s="1"/>
  <c r="S222" i="1" s="1"/>
  <c r="AG222" i="1"/>
  <c r="AH222" i="1"/>
  <c r="CV222" i="1" s="1"/>
  <c r="U222" i="1" s="1"/>
  <c r="AI222" i="1"/>
  <c r="AJ222" i="1"/>
  <c r="CX222" i="1" s="1"/>
  <c r="W222" i="1" s="1"/>
  <c r="CQ222" i="1"/>
  <c r="P222" i="1" s="1"/>
  <c r="CS222" i="1"/>
  <c r="R222" i="1" s="1"/>
  <c r="CU222" i="1"/>
  <c r="T222" i="1" s="1"/>
  <c r="CW222" i="1"/>
  <c r="V222" i="1" s="1"/>
  <c r="GL222" i="1"/>
  <c r="GO222" i="1"/>
  <c r="GP222" i="1"/>
  <c r="GV222" i="1"/>
  <c r="GX222" i="1"/>
  <c r="HC222" i="1"/>
  <c r="I223" i="1"/>
  <c r="AC223" i="1"/>
  <c r="AD223" i="1"/>
  <c r="AB223" i="1" s="1"/>
  <c r="AE223" i="1"/>
  <c r="AF223" i="1"/>
  <c r="CT223" i="1" s="1"/>
  <c r="S223" i="1" s="1"/>
  <c r="AG223" i="1"/>
  <c r="AH223" i="1"/>
  <c r="CV223" i="1" s="1"/>
  <c r="U223" i="1" s="1"/>
  <c r="AI223" i="1"/>
  <c r="AJ223" i="1"/>
  <c r="CX223" i="1" s="1"/>
  <c r="W223" i="1" s="1"/>
  <c r="CQ223" i="1"/>
  <c r="P223" i="1" s="1"/>
  <c r="CS223" i="1"/>
  <c r="R223" i="1" s="1"/>
  <c r="CU223" i="1"/>
  <c r="T223" i="1" s="1"/>
  <c r="CW223" i="1"/>
  <c r="V223" i="1" s="1"/>
  <c r="GL223" i="1"/>
  <c r="GO223" i="1"/>
  <c r="GP223" i="1"/>
  <c r="GV223" i="1"/>
  <c r="GX223" i="1"/>
  <c r="HC223" i="1"/>
  <c r="I224" i="1"/>
  <c r="AC224" i="1"/>
  <c r="AD224" i="1"/>
  <c r="AB224" i="1" s="1"/>
  <c r="AE224" i="1"/>
  <c r="AF224" i="1"/>
  <c r="CT224" i="1" s="1"/>
  <c r="S224" i="1" s="1"/>
  <c r="AG224" i="1"/>
  <c r="AH224" i="1"/>
  <c r="CV224" i="1" s="1"/>
  <c r="U224" i="1" s="1"/>
  <c r="AI224" i="1"/>
  <c r="AJ224" i="1"/>
  <c r="CX224" i="1" s="1"/>
  <c r="W224" i="1" s="1"/>
  <c r="CQ224" i="1"/>
  <c r="P224" i="1" s="1"/>
  <c r="CS224" i="1"/>
  <c r="R224" i="1" s="1"/>
  <c r="CU224" i="1"/>
  <c r="T224" i="1" s="1"/>
  <c r="CW224" i="1"/>
  <c r="V224" i="1" s="1"/>
  <c r="GL224" i="1"/>
  <c r="GO224" i="1"/>
  <c r="GP224" i="1"/>
  <c r="GV224" i="1"/>
  <c r="HC224" i="1" s="1"/>
  <c r="GX224" i="1" s="1"/>
  <c r="HG224" i="1"/>
  <c r="I225" i="1"/>
  <c r="AC225" i="1"/>
  <c r="AE225" i="1"/>
  <c r="CS225" i="1" s="1"/>
  <c r="R225" i="1" s="1"/>
  <c r="AF225" i="1"/>
  <c r="AG225" i="1"/>
  <c r="CU225" i="1" s="1"/>
  <c r="T225" i="1" s="1"/>
  <c r="AH225" i="1"/>
  <c r="AI225" i="1"/>
  <c r="CW225" i="1" s="1"/>
  <c r="V225" i="1" s="1"/>
  <c r="AJ225" i="1"/>
  <c r="CT225" i="1"/>
  <c r="S225" i="1" s="1"/>
  <c r="CV225" i="1"/>
  <c r="U225" i="1" s="1"/>
  <c r="CX225" i="1"/>
  <c r="W225" i="1" s="1"/>
  <c r="GL225" i="1"/>
  <c r="GO225" i="1"/>
  <c r="GP225" i="1"/>
  <c r="GV225" i="1"/>
  <c r="HC225" i="1" s="1"/>
  <c r="GX225" i="1" s="1"/>
  <c r="C226" i="1"/>
  <c r="D226" i="1"/>
  <c r="AC226" i="1"/>
  <c r="CQ226" i="1" s="1"/>
  <c r="P226" i="1" s="1"/>
  <c r="AE226" i="1"/>
  <c r="AD226" i="1" s="1"/>
  <c r="CR226" i="1" s="1"/>
  <c r="Q226" i="1" s="1"/>
  <c r="AF226" i="1"/>
  <c r="AG226" i="1"/>
  <c r="CU226" i="1" s="1"/>
  <c r="T226" i="1" s="1"/>
  <c r="AH226" i="1"/>
  <c r="AI226" i="1"/>
  <c r="CW226" i="1" s="1"/>
  <c r="V226" i="1" s="1"/>
  <c r="AJ226" i="1"/>
  <c r="CT226" i="1"/>
  <c r="S226" i="1" s="1"/>
  <c r="CV226" i="1"/>
  <c r="U226" i="1" s="1"/>
  <c r="CX226" i="1"/>
  <c r="W226" i="1" s="1"/>
  <c r="GL226" i="1"/>
  <c r="GO226" i="1"/>
  <c r="GP226" i="1"/>
  <c r="GV226" i="1"/>
  <c r="HC226" i="1"/>
  <c r="GX226" i="1" s="1"/>
  <c r="I227" i="1"/>
  <c r="AC227" i="1"/>
  <c r="CQ227" i="1" s="1"/>
  <c r="P227" i="1" s="1"/>
  <c r="AE227" i="1"/>
  <c r="AD227" i="1" s="1"/>
  <c r="CR227" i="1" s="1"/>
  <c r="Q227" i="1" s="1"/>
  <c r="AF227" i="1"/>
  <c r="AG227" i="1"/>
  <c r="CU227" i="1" s="1"/>
  <c r="T227" i="1" s="1"/>
  <c r="AH227" i="1"/>
  <c r="AI227" i="1"/>
  <c r="CW227" i="1" s="1"/>
  <c r="V227" i="1" s="1"/>
  <c r="AJ227" i="1"/>
  <c r="CT227" i="1"/>
  <c r="S227" i="1" s="1"/>
  <c r="CV227" i="1"/>
  <c r="U227" i="1" s="1"/>
  <c r="CX227" i="1"/>
  <c r="W227" i="1" s="1"/>
  <c r="GL227" i="1"/>
  <c r="GO227" i="1"/>
  <c r="GP227" i="1"/>
  <c r="GV227" i="1"/>
  <c r="HC227" i="1"/>
  <c r="GX227" i="1" s="1"/>
  <c r="I228" i="1"/>
  <c r="AC228" i="1"/>
  <c r="CQ228" i="1" s="1"/>
  <c r="P228" i="1" s="1"/>
  <c r="AE228" i="1"/>
  <c r="AD228" i="1" s="1"/>
  <c r="CR228" i="1" s="1"/>
  <c r="Q228" i="1" s="1"/>
  <c r="AF228" i="1"/>
  <c r="AG228" i="1"/>
  <c r="CU228" i="1" s="1"/>
  <c r="T228" i="1" s="1"/>
  <c r="AH228" i="1"/>
  <c r="AI228" i="1"/>
  <c r="CW228" i="1" s="1"/>
  <c r="V228" i="1" s="1"/>
  <c r="AJ228" i="1"/>
  <c r="CT228" i="1"/>
  <c r="S228" i="1" s="1"/>
  <c r="CV228" i="1"/>
  <c r="U228" i="1" s="1"/>
  <c r="CX228" i="1"/>
  <c r="W228" i="1" s="1"/>
  <c r="GL228" i="1"/>
  <c r="GO228" i="1"/>
  <c r="GP228" i="1"/>
  <c r="GV228" i="1"/>
  <c r="HC228" i="1"/>
  <c r="GX228" i="1" s="1"/>
  <c r="I229" i="1"/>
  <c r="AC229" i="1"/>
  <c r="CQ229" i="1" s="1"/>
  <c r="P229" i="1" s="1"/>
  <c r="AE229" i="1"/>
  <c r="AD229" i="1" s="1"/>
  <c r="CR229" i="1" s="1"/>
  <c r="Q229" i="1" s="1"/>
  <c r="AF229" i="1"/>
  <c r="AG229" i="1"/>
  <c r="CU229" i="1" s="1"/>
  <c r="T229" i="1" s="1"/>
  <c r="AH229" i="1"/>
  <c r="AI229" i="1"/>
  <c r="CW229" i="1" s="1"/>
  <c r="V229" i="1" s="1"/>
  <c r="AJ229" i="1"/>
  <c r="CT229" i="1"/>
  <c r="S229" i="1" s="1"/>
  <c r="CV229" i="1"/>
  <c r="U229" i="1" s="1"/>
  <c r="CX229" i="1"/>
  <c r="W229" i="1" s="1"/>
  <c r="GL229" i="1"/>
  <c r="GO229" i="1"/>
  <c r="GP229" i="1"/>
  <c r="GV229" i="1"/>
  <c r="HC229" i="1" s="1"/>
  <c r="GX229" i="1" s="1"/>
  <c r="C230" i="1"/>
  <c r="D230" i="1"/>
  <c r="AC230" i="1"/>
  <c r="AE230" i="1"/>
  <c r="CS230" i="1" s="1"/>
  <c r="R230" i="1" s="1"/>
  <c r="AF230" i="1"/>
  <c r="AG230" i="1"/>
  <c r="CU230" i="1" s="1"/>
  <c r="T230" i="1" s="1"/>
  <c r="AH230" i="1"/>
  <c r="AI230" i="1"/>
  <c r="CW230" i="1" s="1"/>
  <c r="V230" i="1" s="1"/>
  <c r="AJ230" i="1"/>
  <c r="CT230" i="1"/>
  <c r="S230" i="1" s="1"/>
  <c r="CV230" i="1"/>
  <c r="U230" i="1" s="1"/>
  <c r="CX230" i="1"/>
  <c r="W230" i="1" s="1"/>
  <c r="GL230" i="1"/>
  <c r="GO230" i="1"/>
  <c r="GP230" i="1"/>
  <c r="GV230" i="1"/>
  <c r="HC230" i="1"/>
  <c r="GX230" i="1" s="1"/>
  <c r="I231" i="1"/>
  <c r="AC231" i="1"/>
  <c r="AE231" i="1"/>
  <c r="CS231" i="1" s="1"/>
  <c r="R231" i="1" s="1"/>
  <c r="AF231" i="1"/>
  <c r="AG231" i="1"/>
  <c r="CU231" i="1" s="1"/>
  <c r="T231" i="1" s="1"/>
  <c r="AH231" i="1"/>
  <c r="AI231" i="1"/>
  <c r="CW231" i="1" s="1"/>
  <c r="V231" i="1" s="1"/>
  <c r="AJ231" i="1"/>
  <c r="CT231" i="1"/>
  <c r="S231" i="1" s="1"/>
  <c r="CV231" i="1"/>
  <c r="U231" i="1" s="1"/>
  <c r="CX231" i="1"/>
  <c r="W231" i="1" s="1"/>
  <c r="GL231" i="1"/>
  <c r="GO231" i="1"/>
  <c r="GP231" i="1"/>
  <c r="GV231" i="1"/>
  <c r="HC231" i="1"/>
  <c r="GX231" i="1" s="1"/>
  <c r="C232" i="1"/>
  <c r="D232" i="1"/>
  <c r="AC232" i="1"/>
  <c r="AD232" i="1"/>
  <c r="CR232" i="1" s="1"/>
  <c r="Q232" i="1" s="1"/>
  <c r="AE232" i="1"/>
  <c r="AF232" i="1"/>
  <c r="CT232" i="1" s="1"/>
  <c r="S232" i="1" s="1"/>
  <c r="AG232" i="1"/>
  <c r="AH232" i="1"/>
  <c r="CV232" i="1" s="1"/>
  <c r="U232" i="1" s="1"/>
  <c r="AI232" i="1"/>
  <c r="AJ232" i="1"/>
  <c r="CX232" i="1" s="1"/>
  <c r="W232" i="1" s="1"/>
  <c r="CQ232" i="1"/>
  <c r="P232" i="1" s="1"/>
  <c r="CP232" i="1" s="1"/>
  <c r="O232" i="1" s="1"/>
  <c r="CS232" i="1"/>
  <c r="R232" i="1" s="1"/>
  <c r="CU232" i="1"/>
  <c r="T232" i="1" s="1"/>
  <c r="CW232" i="1"/>
  <c r="V232" i="1" s="1"/>
  <c r="GL232" i="1"/>
  <c r="GO232" i="1"/>
  <c r="GP232" i="1"/>
  <c r="GV232" i="1"/>
  <c r="GX232" i="1"/>
  <c r="HC232" i="1"/>
  <c r="I233" i="1"/>
  <c r="AC233" i="1"/>
  <c r="AD233" i="1"/>
  <c r="CR233" i="1" s="1"/>
  <c r="Q233" i="1" s="1"/>
  <c r="AE233" i="1"/>
  <c r="AF233" i="1"/>
  <c r="CT233" i="1" s="1"/>
  <c r="S233" i="1" s="1"/>
  <c r="AG233" i="1"/>
  <c r="AH233" i="1"/>
  <c r="CV233" i="1" s="1"/>
  <c r="U233" i="1" s="1"/>
  <c r="AI233" i="1"/>
  <c r="AJ233" i="1"/>
  <c r="CX233" i="1" s="1"/>
  <c r="W233" i="1" s="1"/>
  <c r="CQ233" i="1"/>
  <c r="P233" i="1" s="1"/>
  <c r="CS233" i="1"/>
  <c r="R233" i="1" s="1"/>
  <c r="CU233" i="1"/>
  <c r="T233" i="1" s="1"/>
  <c r="CW233" i="1"/>
  <c r="V233" i="1" s="1"/>
  <c r="GL233" i="1"/>
  <c r="GO233" i="1"/>
  <c r="GP233" i="1"/>
  <c r="GV233" i="1"/>
  <c r="HC233" i="1" s="1"/>
  <c r="GX233" i="1" s="1"/>
  <c r="I234" i="1"/>
  <c r="AC234" i="1"/>
  <c r="AD234" i="1"/>
  <c r="CR234" i="1" s="1"/>
  <c r="Q234" i="1" s="1"/>
  <c r="AE234" i="1"/>
  <c r="AF234" i="1"/>
  <c r="AB234" i="1" s="1"/>
  <c r="AG234" i="1"/>
  <c r="AH234" i="1"/>
  <c r="CV234" i="1" s="1"/>
  <c r="U234" i="1" s="1"/>
  <c r="AI234" i="1"/>
  <c r="AJ234" i="1"/>
  <c r="CX234" i="1" s="1"/>
  <c r="W234" i="1" s="1"/>
  <c r="CQ234" i="1"/>
  <c r="P234" i="1" s="1"/>
  <c r="CS234" i="1"/>
  <c r="R234" i="1" s="1"/>
  <c r="CU234" i="1"/>
  <c r="T234" i="1" s="1"/>
  <c r="CW234" i="1"/>
  <c r="V234" i="1" s="1"/>
  <c r="GL234" i="1"/>
  <c r="GO234" i="1"/>
  <c r="GP234" i="1"/>
  <c r="GV234" i="1"/>
  <c r="HC234" i="1" s="1"/>
  <c r="GX234" i="1" s="1"/>
  <c r="I235" i="1"/>
  <c r="AC235" i="1"/>
  <c r="AD235" i="1"/>
  <c r="CR235" i="1" s="1"/>
  <c r="Q235" i="1" s="1"/>
  <c r="AE235" i="1"/>
  <c r="AF235" i="1"/>
  <c r="AB235" i="1" s="1"/>
  <c r="AG235" i="1"/>
  <c r="AH235" i="1"/>
  <c r="CV235" i="1" s="1"/>
  <c r="U235" i="1" s="1"/>
  <c r="AI235" i="1"/>
  <c r="AJ235" i="1"/>
  <c r="CX235" i="1" s="1"/>
  <c r="W235" i="1" s="1"/>
  <c r="CQ235" i="1"/>
  <c r="P235" i="1" s="1"/>
  <c r="CS235" i="1"/>
  <c r="R235" i="1" s="1"/>
  <c r="CU235" i="1"/>
  <c r="T235" i="1" s="1"/>
  <c r="CW235" i="1"/>
  <c r="V235" i="1" s="1"/>
  <c r="GL235" i="1"/>
  <c r="GO235" i="1"/>
  <c r="GP235" i="1"/>
  <c r="GV235" i="1"/>
  <c r="HC235" i="1" s="1"/>
  <c r="GX235" i="1" s="1"/>
  <c r="C236" i="1"/>
  <c r="D236" i="1"/>
  <c r="AC236" i="1"/>
  <c r="CQ236" i="1" s="1"/>
  <c r="P236" i="1" s="1"/>
  <c r="AE236" i="1"/>
  <c r="AD236" i="1" s="1"/>
  <c r="CR236" i="1" s="1"/>
  <c r="Q236" i="1" s="1"/>
  <c r="AF236" i="1"/>
  <c r="AG236" i="1"/>
  <c r="CU236" i="1" s="1"/>
  <c r="T236" i="1" s="1"/>
  <c r="AH236" i="1"/>
  <c r="AI236" i="1"/>
  <c r="CW236" i="1" s="1"/>
  <c r="V236" i="1" s="1"/>
  <c r="AJ236" i="1"/>
  <c r="CT236" i="1"/>
  <c r="S236" i="1" s="1"/>
  <c r="CV236" i="1"/>
  <c r="U236" i="1" s="1"/>
  <c r="CX236" i="1"/>
  <c r="W236" i="1" s="1"/>
  <c r="GL236" i="1"/>
  <c r="GO236" i="1"/>
  <c r="GP236" i="1"/>
  <c r="GV236" i="1"/>
  <c r="HC236" i="1"/>
  <c r="GX236" i="1" s="1"/>
  <c r="I237" i="1"/>
  <c r="AC237" i="1"/>
  <c r="CQ237" i="1" s="1"/>
  <c r="P237" i="1" s="1"/>
  <c r="AE237" i="1"/>
  <c r="AD237" i="1" s="1"/>
  <c r="CR237" i="1" s="1"/>
  <c r="Q237" i="1" s="1"/>
  <c r="AF237" i="1"/>
  <c r="AG237" i="1"/>
  <c r="CU237" i="1" s="1"/>
  <c r="T237" i="1" s="1"/>
  <c r="AH237" i="1"/>
  <c r="AI237" i="1"/>
  <c r="CW237" i="1" s="1"/>
  <c r="V237" i="1" s="1"/>
  <c r="AJ237" i="1"/>
  <c r="CT237" i="1"/>
  <c r="S237" i="1" s="1"/>
  <c r="CV237" i="1"/>
  <c r="U237" i="1" s="1"/>
  <c r="CX237" i="1"/>
  <c r="W237" i="1" s="1"/>
  <c r="GL237" i="1"/>
  <c r="GO237" i="1"/>
  <c r="GP237" i="1"/>
  <c r="GV237" i="1"/>
  <c r="HC237" i="1"/>
  <c r="GX237" i="1" s="1"/>
  <c r="I238" i="1"/>
  <c r="AC238" i="1"/>
  <c r="CQ238" i="1" s="1"/>
  <c r="P238" i="1" s="1"/>
  <c r="AE238" i="1"/>
  <c r="AD238" i="1" s="1"/>
  <c r="CR238" i="1" s="1"/>
  <c r="Q238" i="1" s="1"/>
  <c r="AF238" i="1"/>
  <c r="AG238" i="1"/>
  <c r="CU238" i="1" s="1"/>
  <c r="T238" i="1" s="1"/>
  <c r="AH238" i="1"/>
  <c r="AI238" i="1"/>
  <c r="CW238" i="1" s="1"/>
  <c r="V238" i="1" s="1"/>
  <c r="AJ238" i="1"/>
  <c r="CT238" i="1"/>
  <c r="S238" i="1" s="1"/>
  <c r="CV238" i="1"/>
  <c r="U238" i="1" s="1"/>
  <c r="CX238" i="1"/>
  <c r="W238" i="1" s="1"/>
  <c r="GL238" i="1"/>
  <c r="GO238" i="1"/>
  <c r="GP238" i="1"/>
  <c r="GV238" i="1"/>
  <c r="HC238" i="1"/>
  <c r="GX238" i="1" s="1"/>
  <c r="I239" i="1"/>
  <c r="AC239" i="1"/>
  <c r="CQ239" i="1" s="1"/>
  <c r="P239" i="1" s="1"/>
  <c r="AE239" i="1"/>
  <c r="AD239" i="1" s="1"/>
  <c r="CR239" i="1" s="1"/>
  <c r="Q239" i="1" s="1"/>
  <c r="AF239" i="1"/>
  <c r="AG239" i="1"/>
  <c r="CU239" i="1" s="1"/>
  <c r="T239" i="1" s="1"/>
  <c r="AH239" i="1"/>
  <c r="AI239" i="1"/>
  <c r="CW239" i="1" s="1"/>
  <c r="V239" i="1" s="1"/>
  <c r="AJ239" i="1"/>
  <c r="CT239" i="1"/>
  <c r="S239" i="1" s="1"/>
  <c r="CV239" i="1"/>
  <c r="U239" i="1" s="1"/>
  <c r="CX239" i="1"/>
  <c r="W239" i="1" s="1"/>
  <c r="GL239" i="1"/>
  <c r="GO239" i="1"/>
  <c r="GP239" i="1"/>
  <c r="GV239" i="1"/>
  <c r="HC239" i="1" s="1"/>
  <c r="GX239" i="1" s="1"/>
  <c r="B241" i="1"/>
  <c r="B212" i="1" s="1"/>
  <c r="C241" i="1"/>
  <c r="C212" i="1" s="1"/>
  <c r="D241" i="1"/>
  <c r="D212" i="1" s="1"/>
  <c r="F241" i="1"/>
  <c r="F212" i="1" s="1"/>
  <c r="G241" i="1"/>
  <c r="G212" i="1" s="1"/>
  <c r="BX241" i="1"/>
  <c r="BX212" i="1" s="1"/>
  <c r="BZ241" i="1"/>
  <c r="AQ241" i="1" s="1"/>
  <c r="CD241" i="1"/>
  <c r="AU241" i="1" s="1"/>
  <c r="CK241" i="1"/>
  <c r="CK212" i="1" s="1"/>
  <c r="CL241" i="1"/>
  <c r="BC241" i="1" s="1"/>
  <c r="CM241" i="1"/>
  <c r="BD241" i="1" s="1"/>
  <c r="D271" i="1"/>
  <c r="E273" i="1"/>
  <c r="Z273" i="1"/>
  <c r="AA273" i="1"/>
  <c r="AM273" i="1"/>
  <c r="AN273" i="1"/>
  <c r="BE273" i="1"/>
  <c r="BF273" i="1"/>
  <c r="BG273" i="1"/>
  <c r="BH273" i="1"/>
  <c r="BI273" i="1"/>
  <c r="BJ273" i="1"/>
  <c r="BK273" i="1"/>
  <c r="BL273" i="1"/>
  <c r="BM273" i="1"/>
  <c r="BN273" i="1"/>
  <c r="BO273" i="1"/>
  <c r="BP273" i="1"/>
  <c r="BQ273" i="1"/>
  <c r="BR273" i="1"/>
  <c r="BS273" i="1"/>
  <c r="BT273" i="1"/>
  <c r="BU273" i="1"/>
  <c r="BV273" i="1"/>
  <c r="BW273" i="1"/>
  <c r="CN273" i="1"/>
  <c r="CO273" i="1"/>
  <c r="CP273" i="1"/>
  <c r="CQ273" i="1"/>
  <c r="CR273" i="1"/>
  <c r="CS273" i="1"/>
  <c r="CT273" i="1"/>
  <c r="CU273" i="1"/>
  <c r="CV273" i="1"/>
  <c r="CW273" i="1"/>
  <c r="CX273" i="1"/>
  <c r="CY273" i="1"/>
  <c r="CZ273" i="1"/>
  <c r="DA273" i="1"/>
  <c r="DB273" i="1"/>
  <c r="DC273" i="1"/>
  <c r="DD273" i="1"/>
  <c r="DE273" i="1"/>
  <c r="DF273" i="1"/>
  <c r="DG273" i="1"/>
  <c r="DH273" i="1"/>
  <c r="DI273" i="1"/>
  <c r="DJ273" i="1"/>
  <c r="DK273" i="1"/>
  <c r="DL273" i="1"/>
  <c r="DM273" i="1"/>
  <c r="DN273" i="1"/>
  <c r="DO273" i="1"/>
  <c r="DP273" i="1"/>
  <c r="DQ273" i="1"/>
  <c r="DR273" i="1"/>
  <c r="DS273" i="1"/>
  <c r="DT273" i="1"/>
  <c r="DU273" i="1"/>
  <c r="DV273" i="1"/>
  <c r="DW273" i="1"/>
  <c r="DX273" i="1"/>
  <c r="DY273" i="1"/>
  <c r="DZ273" i="1"/>
  <c r="EA273" i="1"/>
  <c r="EB273" i="1"/>
  <c r="EC273" i="1"/>
  <c r="ED273" i="1"/>
  <c r="EE273" i="1"/>
  <c r="EF273" i="1"/>
  <c r="EG273" i="1"/>
  <c r="EH273" i="1"/>
  <c r="EI273" i="1"/>
  <c r="EJ273" i="1"/>
  <c r="EK273" i="1"/>
  <c r="EL273" i="1"/>
  <c r="EM273" i="1"/>
  <c r="EN273" i="1"/>
  <c r="EO273" i="1"/>
  <c r="EP273" i="1"/>
  <c r="EQ273" i="1"/>
  <c r="ER273" i="1"/>
  <c r="ES273" i="1"/>
  <c r="ET273" i="1"/>
  <c r="EU273" i="1"/>
  <c r="EV273" i="1"/>
  <c r="EW273" i="1"/>
  <c r="EX273" i="1"/>
  <c r="EY273" i="1"/>
  <c r="EZ273" i="1"/>
  <c r="FA273" i="1"/>
  <c r="FB273" i="1"/>
  <c r="FC273" i="1"/>
  <c r="FD273" i="1"/>
  <c r="FE273" i="1"/>
  <c r="FF273" i="1"/>
  <c r="FG273" i="1"/>
  <c r="FH273" i="1"/>
  <c r="FI273" i="1"/>
  <c r="FJ273" i="1"/>
  <c r="FK273" i="1"/>
  <c r="FL273" i="1"/>
  <c r="FM273" i="1"/>
  <c r="FN273" i="1"/>
  <c r="FO273" i="1"/>
  <c r="FP273" i="1"/>
  <c r="FQ273" i="1"/>
  <c r="FR273" i="1"/>
  <c r="FS273" i="1"/>
  <c r="FT273" i="1"/>
  <c r="FU273" i="1"/>
  <c r="FV273" i="1"/>
  <c r="FW273" i="1"/>
  <c r="FX273" i="1"/>
  <c r="FY273" i="1"/>
  <c r="FZ273" i="1"/>
  <c r="GA273" i="1"/>
  <c r="GB273" i="1"/>
  <c r="GC273" i="1"/>
  <c r="GD273" i="1"/>
  <c r="GE273" i="1"/>
  <c r="GF273" i="1"/>
  <c r="GG273" i="1"/>
  <c r="GH273" i="1"/>
  <c r="GI273" i="1"/>
  <c r="GJ273" i="1"/>
  <c r="GK273" i="1"/>
  <c r="GL273" i="1"/>
  <c r="GM273" i="1"/>
  <c r="GN273" i="1"/>
  <c r="GO273" i="1"/>
  <c r="GP273" i="1"/>
  <c r="GQ273" i="1"/>
  <c r="GR273" i="1"/>
  <c r="GS273" i="1"/>
  <c r="GT273" i="1"/>
  <c r="GU273" i="1"/>
  <c r="GV273" i="1"/>
  <c r="GW273" i="1"/>
  <c r="GX273" i="1"/>
  <c r="C275" i="1"/>
  <c r="D275" i="1"/>
  <c r="AC275" i="1"/>
  <c r="AE275" i="1"/>
  <c r="CS275" i="1" s="1"/>
  <c r="R275" i="1" s="1"/>
  <c r="AF275" i="1"/>
  <c r="AG275" i="1"/>
  <c r="CU275" i="1" s="1"/>
  <c r="T275" i="1" s="1"/>
  <c r="AH275" i="1"/>
  <c r="AI275" i="1"/>
  <c r="CW275" i="1" s="1"/>
  <c r="V275" i="1" s="1"/>
  <c r="AJ275" i="1"/>
  <c r="CT275" i="1"/>
  <c r="S275" i="1" s="1"/>
  <c r="CV275" i="1"/>
  <c r="U275" i="1" s="1"/>
  <c r="CX275" i="1"/>
  <c r="W275" i="1" s="1"/>
  <c r="GL275" i="1"/>
  <c r="GO275" i="1"/>
  <c r="GP275" i="1"/>
  <c r="GV275" i="1"/>
  <c r="HC275" i="1"/>
  <c r="GX275" i="1" s="1"/>
  <c r="I276" i="1"/>
  <c r="AC276" i="1"/>
  <c r="AB276" i="1" s="1"/>
  <c r="AD276" i="1"/>
  <c r="AE276" i="1"/>
  <c r="CS276" i="1" s="1"/>
  <c r="R276" i="1" s="1"/>
  <c r="AF276" i="1"/>
  <c r="AG276" i="1"/>
  <c r="CU276" i="1" s="1"/>
  <c r="T276" i="1" s="1"/>
  <c r="AH276" i="1"/>
  <c r="AI276" i="1"/>
  <c r="CW276" i="1" s="1"/>
  <c r="V276" i="1" s="1"/>
  <c r="AJ276" i="1"/>
  <c r="CR276" i="1"/>
  <c r="Q276" i="1" s="1"/>
  <c r="CT276" i="1"/>
  <c r="S276" i="1" s="1"/>
  <c r="CV276" i="1"/>
  <c r="U276" i="1" s="1"/>
  <c r="CX276" i="1"/>
  <c r="W276" i="1" s="1"/>
  <c r="CY276" i="1"/>
  <c r="X276" i="1" s="1"/>
  <c r="CZ276" i="1"/>
  <c r="Y276" i="1" s="1"/>
  <c r="GL276" i="1"/>
  <c r="GN276" i="1"/>
  <c r="GO276" i="1"/>
  <c r="GP276" i="1"/>
  <c r="GV276" i="1"/>
  <c r="HC276" i="1" s="1"/>
  <c r="GX276" i="1" s="1"/>
  <c r="HH276" i="1"/>
  <c r="I277" i="1"/>
  <c r="AC277" i="1"/>
  <c r="CQ277" i="1" s="1"/>
  <c r="P277" i="1" s="1"/>
  <c r="AE277" i="1"/>
  <c r="AD277" i="1" s="1"/>
  <c r="CR277" i="1" s="1"/>
  <c r="Q277" i="1" s="1"/>
  <c r="AF277" i="1"/>
  <c r="AG277" i="1"/>
  <c r="CU277" i="1" s="1"/>
  <c r="T277" i="1" s="1"/>
  <c r="AH277" i="1"/>
  <c r="AI277" i="1"/>
  <c r="CW277" i="1" s="1"/>
  <c r="V277" i="1" s="1"/>
  <c r="AJ277" i="1"/>
  <c r="CT277" i="1"/>
  <c r="S277" i="1" s="1"/>
  <c r="CV277" i="1"/>
  <c r="U277" i="1" s="1"/>
  <c r="CX277" i="1"/>
  <c r="W277" i="1" s="1"/>
  <c r="GL277" i="1"/>
  <c r="GO277" i="1"/>
  <c r="GP277" i="1"/>
  <c r="GV277" i="1"/>
  <c r="HC277" i="1" s="1"/>
  <c r="GX277" i="1" s="1"/>
  <c r="C278" i="1"/>
  <c r="D278" i="1"/>
  <c r="AC278" i="1"/>
  <c r="AE278" i="1"/>
  <c r="CS278" i="1" s="1"/>
  <c r="R278" i="1" s="1"/>
  <c r="AF278" i="1"/>
  <c r="AG278" i="1"/>
  <c r="CU278" i="1" s="1"/>
  <c r="T278" i="1" s="1"/>
  <c r="AH278" i="1"/>
  <c r="AI278" i="1"/>
  <c r="CW278" i="1" s="1"/>
  <c r="V278" i="1" s="1"/>
  <c r="AJ278" i="1"/>
  <c r="CT278" i="1"/>
  <c r="S278" i="1" s="1"/>
  <c r="CV278" i="1"/>
  <c r="U278" i="1" s="1"/>
  <c r="CX278" i="1"/>
  <c r="W278" i="1" s="1"/>
  <c r="GL278" i="1"/>
  <c r="GN278" i="1"/>
  <c r="GP278" i="1"/>
  <c r="GV278" i="1"/>
  <c r="HC278" i="1" s="1"/>
  <c r="GX278" i="1" s="1"/>
  <c r="I279" i="1"/>
  <c r="AC279" i="1"/>
  <c r="AE279" i="1"/>
  <c r="CS279" i="1" s="1"/>
  <c r="R279" i="1" s="1"/>
  <c r="AF279" i="1"/>
  <c r="AG279" i="1"/>
  <c r="CU279" i="1" s="1"/>
  <c r="T279" i="1" s="1"/>
  <c r="AH279" i="1"/>
  <c r="AI279" i="1"/>
  <c r="CW279" i="1" s="1"/>
  <c r="V279" i="1" s="1"/>
  <c r="AJ279" i="1"/>
  <c r="CT279" i="1"/>
  <c r="S279" i="1" s="1"/>
  <c r="CV279" i="1"/>
  <c r="U279" i="1" s="1"/>
  <c r="CX279" i="1"/>
  <c r="W279" i="1" s="1"/>
  <c r="GL279" i="1"/>
  <c r="GO279" i="1"/>
  <c r="GP279" i="1"/>
  <c r="GV279" i="1"/>
  <c r="HC279" i="1" s="1"/>
  <c r="GX279" i="1" s="1"/>
  <c r="C280" i="1"/>
  <c r="D280" i="1"/>
  <c r="AC280" i="1"/>
  <c r="CQ280" i="1" s="1"/>
  <c r="P280" i="1" s="1"/>
  <c r="CP280" i="1" s="1"/>
  <c r="O280" i="1" s="1"/>
  <c r="AE280" i="1"/>
  <c r="AD280" i="1" s="1"/>
  <c r="CR280" i="1" s="1"/>
  <c r="Q280" i="1" s="1"/>
  <c r="AF280" i="1"/>
  <c r="AG280" i="1"/>
  <c r="CU280" i="1" s="1"/>
  <c r="T280" i="1" s="1"/>
  <c r="AH280" i="1"/>
  <c r="AI280" i="1"/>
  <c r="CW280" i="1" s="1"/>
  <c r="V280" i="1" s="1"/>
  <c r="AJ280" i="1"/>
  <c r="CT280" i="1"/>
  <c r="S280" i="1" s="1"/>
  <c r="CV280" i="1"/>
  <c r="U280" i="1" s="1"/>
  <c r="CX280" i="1"/>
  <c r="W280" i="1" s="1"/>
  <c r="GL280" i="1"/>
  <c r="GO280" i="1"/>
  <c r="GP280" i="1"/>
  <c r="GV280" i="1"/>
  <c r="HC280" i="1"/>
  <c r="GX280" i="1" s="1"/>
  <c r="I281" i="1"/>
  <c r="AC281" i="1"/>
  <c r="CQ281" i="1" s="1"/>
  <c r="P281" i="1" s="1"/>
  <c r="CP281" i="1" s="1"/>
  <c r="O281" i="1" s="1"/>
  <c r="AE281" i="1"/>
  <c r="AD281" i="1" s="1"/>
  <c r="CR281" i="1" s="1"/>
  <c r="Q281" i="1" s="1"/>
  <c r="AF281" i="1"/>
  <c r="AG281" i="1"/>
  <c r="CU281" i="1" s="1"/>
  <c r="T281" i="1" s="1"/>
  <c r="AH281" i="1"/>
  <c r="AI281" i="1"/>
  <c r="CW281" i="1" s="1"/>
  <c r="V281" i="1" s="1"/>
  <c r="AJ281" i="1"/>
  <c r="CT281" i="1"/>
  <c r="S281" i="1" s="1"/>
  <c r="CV281" i="1"/>
  <c r="U281" i="1" s="1"/>
  <c r="CX281" i="1"/>
  <c r="W281" i="1" s="1"/>
  <c r="GL281" i="1"/>
  <c r="GO281" i="1"/>
  <c r="GP281" i="1"/>
  <c r="GV281" i="1"/>
  <c r="HC281" i="1"/>
  <c r="GX281" i="1" s="1"/>
  <c r="C282" i="1"/>
  <c r="D282" i="1"/>
  <c r="AC282" i="1"/>
  <c r="AE282" i="1"/>
  <c r="CS282" i="1" s="1"/>
  <c r="R282" i="1" s="1"/>
  <c r="AF282" i="1"/>
  <c r="AG282" i="1"/>
  <c r="CU282" i="1" s="1"/>
  <c r="T282" i="1" s="1"/>
  <c r="AH282" i="1"/>
  <c r="AI282" i="1"/>
  <c r="CW282" i="1" s="1"/>
  <c r="V282" i="1" s="1"/>
  <c r="AJ282" i="1"/>
  <c r="CT282" i="1"/>
  <c r="S282" i="1" s="1"/>
  <c r="CV282" i="1"/>
  <c r="U282" i="1" s="1"/>
  <c r="CX282" i="1"/>
  <c r="W282" i="1" s="1"/>
  <c r="GL282" i="1"/>
  <c r="GO282" i="1"/>
  <c r="GP282" i="1"/>
  <c r="GV282" i="1"/>
  <c r="HC282" i="1" s="1"/>
  <c r="GX282" i="1" s="1"/>
  <c r="I283" i="1"/>
  <c r="AC283" i="1"/>
  <c r="AB283" i="1" s="1"/>
  <c r="AD283" i="1"/>
  <c r="AE283" i="1"/>
  <c r="CS283" i="1" s="1"/>
  <c r="R283" i="1" s="1"/>
  <c r="AF283" i="1"/>
  <c r="AG283" i="1"/>
  <c r="CU283" i="1" s="1"/>
  <c r="T283" i="1" s="1"/>
  <c r="AH283" i="1"/>
  <c r="AI283" i="1"/>
  <c r="CW283" i="1" s="1"/>
  <c r="V283" i="1" s="1"/>
  <c r="AJ283" i="1"/>
  <c r="CR283" i="1"/>
  <c r="Q283" i="1" s="1"/>
  <c r="CT283" i="1"/>
  <c r="S283" i="1" s="1"/>
  <c r="CV283" i="1"/>
  <c r="U283" i="1" s="1"/>
  <c r="CX283" i="1"/>
  <c r="W283" i="1" s="1"/>
  <c r="CY283" i="1"/>
  <c r="X283" i="1" s="1"/>
  <c r="CZ283" i="1"/>
  <c r="Y283" i="1" s="1"/>
  <c r="GL283" i="1"/>
  <c r="GN283" i="1"/>
  <c r="GO283" i="1"/>
  <c r="GP283" i="1"/>
  <c r="GV283" i="1"/>
  <c r="GX283" i="1"/>
  <c r="HC283" i="1"/>
  <c r="HH283" i="1"/>
  <c r="C284" i="1"/>
  <c r="D284" i="1"/>
  <c r="AC284" i="1"/>
  <c r="AD284" i="1"/>
  <c r="AB284" i="1" s="1"/>
  <c r="AE284" i="1"/>
  <c r="AF284" i="1"/>
  <c r="CT284" i="1" s="1"/>
  <c r="S284" i="1" s="1"/>
  <c r="AG284" i="1"/>
  <c r="AH284" i="1"/>
  <c r="CV284" i="1" s="1"/>
  <c r="U284" i="1" s="1"/>
  <c r="AI284" i="1"/>
  <c r="AJ284" i="1"/>
  <c r="CX284" i="1" s="1"/>
  <c r="W284" i="1" s="1"/>
  <c r="CQ284" i="1"/>
  <c r="P284" i="1" s="1"/>
  <c r="CS284" i="1"/>
  <c r="R284" i="1" s="1"/>
  <c r="CU284" i="1"/>
  <c r="T284" i="1" s="1"/>
  <c r="CW284" i="1"/>
  <c r="V284" i="1" s="1"/>
  <c r="GL284" i="1"/>
  <c r="GO284" i="1"/>
  <c r="GP284" i="1"/>
  <c r="GV284" i="1"/>
  <c r="GX284" i="1"/>
  <c r="HC284" i="1"/>
  <c r="I285" i="1"/>
  <c r="AC285" i="1"/>
  <c r="AD285" i="1"/>
  <c r="AB285" i="1" s="1"/>
  <c r="AE285" i="1"/>
  <c r="AF285" i="1"/>
  <c r="CT285" i="1" s="1"/>
  <c r="S285" i="1" s="1"/>
  <c r="AG285" i="1"/>
  <c r="AH285" i="1"/>
  <c r="CV285" i="1" s="1"/>
  <c r="U285" i="1" s="1"/>
  <c r="AI285" i="1"/>
  <c r="AJ285" i="1"/>
  <c r="CX285" i="1" s="1"/>
  <c r="W285" i="1" s="1"/>
  <c r="CQ285" i="1"/>
  <c r="P285" i="1" s="1"/>
  <c r="CS285" i="1"/>
  <c r="R285" i="1" s="1"/>
  <c r="CU285" i="1"/>
  <c r="T285" i="1" s="1"/>
  <c r="CW285" i="1"/>
  <c r="V285" i="1" s="1"/>
  <c r="GL285" i="1"/>
  <c r="GO285" i="1"/>
  <c r="GP285" i="1"/>
  <c r="GV285" i="1"/>
  <c r="GX285" i="1"/>
  <c r="HC285" i="1"/>
  <c r="I286" i="1"/>
  <c r="AC286" i="1"/>
  <c r="AD286" i="1"/>
  <c r="AB286" i="1" s="1"/>
  <c r="AE286" i="1"/>
  <c r="AF286" i="1"/>
  <c r="CT286" i="1" s="1"/>
  <c r="S286" i="1" s="1"/>
  <c r="AG286" i="1"/>
  <c r="AH286" i="1"/>
  <c r="CV286" i="1" s="1"/>
  <c r="U286" i="1" s="1"/>
  <c r="AI286" i="1"/>
  <c r="AJ286" i="1"/>
  <c r="CX286" i="1" s="1"/>
  <c r="W286" i="1" s="1"/>
  <c r="CQ286" i="1"/>
  <c r="P286" i="1" s="1"/>
  <c r="CS286" i="1"/>
  <c r="R286" i="1" s="1"/>
  <c r="CU286" i="1"/>
  <c r="T286" i="1" s="1"/>
  <c r="CW286" i="1"/>
  <c r="V286" i="1" s="1"/>
  <c r="GL286" i="1"/>
  <c r="GO286" i="1"/>
  <c r="GP286" i="1"/>
  <c r="GV286" i="1"/>
  <c r="HC286" i="1" s="1"/>
  <c r="GX286" i="1" s="1"/>
  <c r="I287" i="1"/>
  <c r="AC287" i="1"/>
  <c r="AD287" i="1"/>
  <c r="AB287" i="1" s="1"/>
  <c r="AE287" i="1"/>
  <c r="AF287" i="1"/>
  <c r="CT287" i="1" s="1"/>
  <c r="S287" i="1" s="1"/>
  <c r="AG287" i="1"/>
  <c r="AH287" i="1"/>
  <c r="CV287" i="1" s="1"/>
  <c r="U287" i="1" s="1"/>
  <c r="AI287" i="1"/>
  <c r="AJ287" i="1"/>
  <c r="CX287" i="1" s="1"/>
  <c r="W287" i="1" s="1"/>
  <c r="CQ287" i="1"/>
  <c r="P287" i="1" s="1"/>
  <c r="CS287" i="1"/>
  <c r="R287" i="1" s="1"/>
  <c r="CU287" i="1"/>
  <c r="T287" i="1" s="1"/>
  <c r="CW287" i="1"/>
  <c r="V287" i="1" s="1"/>
  <c r="GL287" i="1"/>
  <c r="GO287" i="1"/>
  <c r="GP287" i="1"/>
  <c r="GV287" i="1"/>
  <c r="HC287" i="1" s="1"/>
  <c r="GX287" i="1" s="1"/>
  <c r="HG287" i="1"/>
  <c r="I288" i="1"/>
  <c r="AC288" i="1"/>
  <c r="AE288" i="1"/>
  <c r="CS288" i="1" s="1"/>
  <c r="R288" i="1" s="1"/>
  <c r="AF288" i="1"/>
  <c r="AG288" i="1"/>
  <c r="CU288" i="1" s="1"/>
  <c r="T288" i="1" s="1"/>
  <c r="AH288" i="1"/>
  <c r="AI288" i="1"/>
  <c r="CW288" i="1" s="1"/>
  <c r="V288" i="1" s="1"/>
  <c r="AJ288" i="1"/>
  <c r="CT288" i="1"/>
  <c r="S288" i="1" s="1"/>
  <c r="CV288" i="1"/>
  <c r="U288" i="1" s="1"/>
  <c r="CX288" i="1"/>
  <c r="W288" i="1" s="1"/>
  <c r="GL288" i="1"/>
  <c r="GO288" i="1"/>
  <c r="GP288" i="1"/>
  <c r="GV288" i="1"/>
  <c r="HC288" i="1" s="1"/>
  <c r="GX288" i="1" s="1"/>
  <c r="C289" i="1"/>
  <c r="D289" i="1"/>
  <c r="AC289" i="1"/>
  <c r="CQ289" i="1" s="1"/>
  <c r="P289" i="1" s="1"/>
  <c r="AE289" i="1"/>
  <c r="AD289" i="1" s="1"/>
  <c r="CR289" i="1" s="1"/>
  <c r="Q289" i="1" s="1"/>
  <c r="AF289" i="1"/>
  <c r="AG289" i="1"/>
  <c r="CU289" i="1" s="1"/>
  <c r="T289" i="1" s="1"/>
  <c r="AH289" i="1"/>
  <c r="AI289" i="1"/>
  <c r="CW289" i="1" s="1"/>
  <c r="V289" i="1" s="1"/>
  <c r="AJ289" i="1"/>
  <c r="CT289" i="1"/>
  <c r="S289" i="1" s="1"/>
  <c r="CV289" i="1"/>
  <c r="U289" i="1" s="1"/>
  <c r="CX289" i="1"/>
  <c r="W289" i="1" s="1"/>
  <c r="GL289" i="1"/>
  <c r="GO289" i="1"/>
  <c r="GP289" i="1"/>
  <c r="GV289" i="1"/>
  <c r="HC289" i="1"/>
  <c r="GX289" i="1" s="1"/>
  <c r="I290" i="1"/>
  <c r="AC290" i="1"/>
  <c r="CQ290" i="1" s="1"/>
  <c r="P290" i="1" s="1"/>
  <c r="AE290" i="1"/>
  <c r="AD290" i="1" s="1"/>
  <c r="CR290" i="1" s="1"/>
  <c r="Q290" i="1" s="1"/>
  <c r="AF290" i="1"/>
  <c r="AG290" i="1"/>
  <c r="CU290" i="1" s="1"/>
  <c r="T290" i="1" s="1"/>
  <c r="AH290" i="1"/>
  <c r="AI290" i="1"/>
  <c r="CW290" i="1" s="1"/>
  <c r="V290" i="1" s="1"/>
  <c r="AJ290" i="1"/>
  <c r="CT290" i="1"/>
  <c r="S290" i="1" s="1"/>
  <c r="CV290" i="1"/>
  <c r="U290" i="1" s="1"/>
  <c r="CX290" i="1"/>
  <c r="W290" i="1" s="1"/>
  <c r="GL290" i="1"/>
  <c r="GO290" i="1"/>
  <c r="GP290" i="1"/>
  <c r="GV290" i="1"/>
  <c r="HC290" i="1"/>
  <c r="GX290" i="1" s="1"/>
  <c r="C291" i="1"/>
  <c r="D291" i="1"/>
  <c r="AC291" i="1"/>
  <c r="AD291" i="1"/>
  <c r="AB291" i="1" s="1"/>
  <c r="AE291" i="1"/>
  <c r="AF291" i="1"/>
  <c r="CT291" i="1" s="1"/>
  <c r="S291" i="1" s="1"/>
  <c r="AG291" i="1"/>
  <c r="AH291" i="1"/>
  <c r="CV291" i="1" s="1"/>
  <c r="U291" i="1" s="1"/>
  <c r="AI291" i="1"/>
  <c r="AJ291" i="1"/>
  <c r="CX291" i="1" s="1"/>
  <c r="W291" i="1" s="1"/>
  <c r="CQ291" i="1"/>
  <c r="P291" i="1" s="1"/>
  <c r="CS291" i="1"/>
  <c r="R291" i="1" s="1"/>
  <c r="CU291" i="1"/>
  <c r="T291" i="1" s="1"/>
  <c r="CW291" i="1"/>
  <c r="V291" i="1" s="1"/>
  <c r="GL291" i="1"/>
  <c r="GO291" i="1"/>
  <c r="GP291" i="1"/>
  <c r="GV291" i="1"/>
  <c r="GX291" i="1"/>
  <c r="HC291" i="1"/>
  <c r="I292" i="1"/>
  <c r="AC292" i="1"/>
  <c r="AD292" i="1"/>
  <c r="AB292" i="1" s="1"/>
  <c r="AE292" i="1"/>
  <c r="AF292" i="1"/>
  <c r="CT292" i="1" s="1"/>
  <c r="S292" i="1" s="1"/>
  <c r="AG292" i="1"/>
  <c r="AH292" i="1"/>
  <c r="CV292" i="1" s="1"/>
  <c r="U292" i="1" s="1"/>
  <c r="AI292" i="1"/>
  <c r="AJ292" i="1"/>
  <c r="CX292" i="1" s="1"/>
  <c r="W292" i="1" s="1"/>
  <c r="CQ292" i="1"/>
  <c r="P292" i="1" s="1"/>
  <c r="CS292" i="1"/>
  <c r="R292" i="1" s="1"/>
  <c r="CU292" i="1"/>
  <c r="T292" i="1" s="1"/>
  <c r="CW292" i="1"/>
  <c r="V292" i="1" s="1"/>
  <c r="GL292" i="1"/>
  <c r="GO292" i="1"/>
  <c r="GP292" i="1"/>
  <c r="GV292" i="1"/>
  <c r="HC292" i="1" s="1"/>
  <c r="GX292" i="1" s="1"/>
  <c r="C293" i="1"/>
  <c r="D293" i="1"/>
  <c r="AC293" i="1"/>
  <c r="AE293" i="1"/>
  <c r="CS293" i="1" s="1"/>
  <c r="R293" i="1" s="1"/>
  <c r="AF293" i="1"/>
  <c r="AG293" i="1"/>
  <c r="CU293" i="1" s="1"/>
  <c r="T293" i="1" s="1"/>
  <c r="AH293" i="1"/>
  <c r="AI293" i="1"/>
  <c r="CW293" i="1" s="1"/>
  <c r="V293" i="1" s="1"/>
  <c r="AJ293" i="1"/>
  <c r="CT293" i="1"/>
  <c r="S293" i="1" s="1"/>
  <c r="CV293" i="1"/>
  <c r="U293" i="1" s="1"/>
  <c r="CX293" i="1"/>
  <c r="W293" i="1" s="1"/>
  <c r="GL293" i="1"/>
  <c r="GO293" i="1"/>
  <c r="GP293" i="1"/>
  <c r="GV293" i="1"/>
  <c r="HC293" i="1"/>
  <c r="GX293" i="1" s="1"/>
  <c r="I294" i="1"/>
  <c r="AC294" i="1"/>
  <c r="AE294" i="1"/>
  <c r="CS294" i="1" s="1"/>
  <c r="R294" i="1" s="1"/>
  <c r="AF294" i="1"/>
  <c r="AG294" i="1"/>
  <c r="CU294" i="1" s="1"/>
  <c r="T294" i="1" s="1"/>
  <c r="AH294" i="1"/>
  <c r="AI294" i="1"/>
  <c r="CW294" i="1" s="1"/>
  <c r="V294" i="1" s="1"/>
  <c r="AJ294" i="1"/>
  <c r="CT294" i="1"/>
  <c r="S294" i="1" s="1"/>
  <c r="CV294" i="1"/>
  <c r="U294" i="1" s="1"/>
  <c r="CX294" i="1"/>
  <c r="W294" i="1" s="1"/>
  <c r="GL294" i="1"/>
  <c r="GO294" i="1"/>
  <c r="GP294" i="1"/>
  <c r="GV294" i="1"/>
  <c r="HC294" i="1" s="1"/>
  <c r="GX294" i="1" s="1"/>
  <c r="C295" i="1"/>
  <c r="D295" i="1"/>
  <c r="AC295" i="1"/>
  <c r="AD295" i="1"/>
  <c r="CR295" i="1" s="1"/>
  <c r="Q295" i="1" s="1"/>
  <c r="AE295" i="1"/>
  <c r="AF295" i="1"/>
  <c r="CT295" i="1" s="1"/>
  <c r="S295" i="1" s="1"/>
  <c r="CY295" i="1" s="1"/>
  <c r="X295" i="1" s="1"/>
  <c r="AG295" i="1"/>
  <c r="AH295" i="1"/>
  <c r="CV295" i="1" s="1"/>
  <c r="U295" i="1" s="1"/>
  <c r="AI295" i="1"/>
  <c r="AJ295" i="1"/>
  <c r="CX295" i="1" s="1"/>
  <c r="W295" i="1" s="1"/>
  <c r="CQ295" i="1"/>
  <c r="P295" i="1" s="1"/>
  <c r="CS295" i="1"/>
  <c r="R295" i="1" s="1"/>
  <c r="CU295" i="1"/>
  <c r="T295" i="1" s="1"/>
  <c r="CW295" i="1"/>
  <c r="V295" i="1" s="1"/>
  <c r="GL295" i="1"/>
  <c r="BZ308" i="1" s="1"/>
  <c r="GO295" i="1"/>
  <c r="GP295" i="1"/>
  <c r="GV295" i="1"/>
  <c r="GX295" i="1"/>
  <c r="HC295" i="1"/>
  <c r="I296" i="1"/>
  <c r="P296" i="1"/>
  <c r="V296" i="1"/>
  <c r="AC296" i="1"/>
  <c r="AD296" i="1"/>
  <c r="CR296" i="1" s="1"/>
  <c r="Q296" i="1" s="1"/>
  <c r="AE296" i="1"/>
  <c r="AF296" i="1"/>
  <c r="CT296" i="1" s="1"/>
  <c r="AG296" i="1"/>
  <c r="AH296" i="1"/>
  <c r="CV296" i="1" s="1"/>
  <c r="U296" i="1" s="1"/>
  <c r="AI296" i="1"/>
  <c r="AJ296" i="1"/>
  <c r="CX296" i="1" s="1"/>
  <c r="CQ296" i="1"/>
  <c r="CS296" i="1"/>
  <c r="R296" i="1" s="1"/>
  <c r="CU296" i="1"/>
  <c r="T296" i="1" s="1"/>
  <c r="CW296" i="1"/>
  <c r="GL296" i="1"/>
  <c r="GO296" i="1"/>
  <c r="GP296" i="1"/>
  <c r="CD308" i="1" s="1"/>
  <c r="GV296" i="1"/>
  <c r="HC296" i="1" s="1"/>
  <c r="GX296" i="1"/>
  <c r="I297" i="1"/>
  <c r="R297" i="1"/>
  <c r="T297" i="1"/>
  <c r="AC297" i="1"/>
  <c r="AD297" i="1"/>
  <c r="CR297" i="1" s="1"/>
  <c r="Q297" i="1" s="1"/>
  <c r="AE297" i="1"/>
  <c r="AF297" i="1"/>
  <c r="CT297" i="1" s="1"/>
  <c r="S297" i="1" s="1"/>
  <c r="CZ297" i="1" s="1"/>
  <c r="Y297" i="1" s="1"/>
  <c r="AG297" i="1"/>
  <c r="AH297" i="1"/>
  <c r="CV297" i="1" s="1"/>
  <c r="U297" i="1" s="1"/>
  <c r="AI297" i="1"/>
  <c r="AJ297" i="1"/>
  <c r="CX297" i="1" s="1"/>
  <c r="W297" i="1" s="1"/>
  <c r="CQ297" i="1"/>
  <c r="P297" i="1" s="1"/>
  <c r="CP297" i="1" s="1"/>
  <c r="O297" i="1" s="1"/>
  <c r="CS297" i="1"/>
  <c r="CU297" i="1"/>
  <c r="CW297" i="1"/>
  <c r="V297" i="1" s="1"/>
  <c r="CY297" i="1"/>
  <c r="X297" i="1" s="1"/>
  <c r="GL297" i="1"/>
  <c r="GO297" i="1"/>
  <c r="GP297" i="1"/>
  <c r="GV297" i="1"/>
  <c r="HC297" i="1" s="1"/>
  <c r="GX297" i="1"/>
  <c r="I298" i="1"/>
  <c r="HG298" i="1" s="1"/>
  <c r="P298" i="1"/>
  <c r="V298" i="1"/>
  <c r="AC298" i="1"/>
  <c r="AD298" i="1"/>
  <c r="CR298" i="1" s="1"/>
  <c r="Q298" i="1" s="1"/>
  <c r="AE298" i="1"/>
  <c r="AF298" i="1"/>
  <c r="CT298" i="1" s="1"/>
  <c r="AG298" i="1"/>
  <c r="AH298" i="1"/>
  <c r="CV298" i="1" s="1"/>
  <c r="U298" i="1" s="1"/>
  <c r="AI298" i="1"/>
  <c r="AJ298" i="1"/>
  <c r="CX298" i="1" s="1"/>
  <c r="CQ298" i="1"/>
  <c r="CS298" i="1"/>
  <c r="R298" i="1" s="1"/>
  <c r="CU298" i="1"/>
  <c r="T298" i="1" s="1"/>
  <c r="CW298" i="1"/>
  <c r="GL298" i="1"/>
  <c r="GO298" i="1"/>
  <c r="GP298" i="1"/>
  <c r="GV298" i="1"/>
  <c r="HC298" i="1" s="1"/>
  <c r="GX298" i="1"/>
  <c r="C299" i="1"/>
  <c r="D299" i="1"/>
  <c r="P299" i="1"/>
  <c r="CP299" i="1" s="1"/>
  <c r="O299" i="1" s="1"/>
  <c r="V299" i="1"/>
  <c r="AC299" i="1"/>
  <c r="AD299" i="1"/>
  <c r="CR299" i="1" s="1"/>
  <c r="Q299" i="1" s="1"/>
  <c r="AE299" i="1"/>
  <c r="AF299" i="1"/>
  <c r="CT299" i="1" s="1"/>
  <c r="S299" i="1" s="1"/>
  <c r="AG299" i="1"/>
  <c r="AH299" i="1"/>
  <c r="CV299" i="1" s="1"/>
  <c r="U299" i="1" s="1"/>
  <c r="AI299" i="1"/>
  <c r="AJ299" i="1"/>
  <c r="CX299" i="1" s="1"/>
  <c r="W299" i="1" s="1"/>
  <c r="CQ299" i="1"/>
  <c r="CS299" i="1"/>
  <c r="R299" i="1" s="1"/>
  <c r="CY299" i="1" s="1"/>
  <c r="X299" i="1" s="1"/>
  <c r="CU299" i="1"/>
  <c r="T299" i="1" s="1"/>
  <c r="CW299" i="1"/>
  <c r="GL299" i="1"/>
  <c r="GO299" i="1"/>
  <c r="GP299" i="1"/>
  <c r="GV299" i="1"/>
  <c r="HC299" i="1" s="1"/>
  <c r="GX299" i="1"/>
  <c r="I300" i="1"/>
  <c r="R300" i="1"/>
  <c r="T300" i="1"/>
  <c r="AC300" i="1"/>
  <c r="AD300" i="1"/>
  <c r="CR300" i="1" s="1"/>
  <c r="Q300" i="1" s="1"/>
  <c r="AE300" i="1"/>
  <c r="AF300" i="1"/>
  <c r="CT300" i="1" s="1"/>
  <c r="S300" i="1" s="1"/>
  <c r="CZ300" i="1" s="1"/>
  <c r="Y300" i="1" s="1"/>
  <c r="AG300" i="1"/>
  <c r="AH300" i="1"/>
  <c r="CV300" i="1" s="1"/>
  <c r="U300" i="1" s="1"/>
  <c r="AI300" i="1"/>
  <c r="AJ300" i="1"/>
  <c r="CX300" i="1" s="1"/>
  <c r="W300" i="1" s="1"/>
  <c r="CQ300" i="1"/>
  <c r="P300" i="1" s="1"/>
  <c r="CP300" i="1" s="1"/>
  <c r="O300" i="1" s="1"/>
  <c r="CS300" i="1"/>
  <c r="CU300" i="1"/>
  <c r="CW300" i="1"/>
  <c r="V300" i="1" s="1"/>
  <c r="CY300" i="1"/>
  <c r="X300" i="1" s="1"/>
  <c r="GL300" i="1"/>
  <c r="GO300" i="1"/>
  <c r="GP300" i="1"/>
  <c r="GV300" i="1"/>
  <c r="HC300" i="1" s="1"/>
  <c r="GX300" i="1"/>
  <c r="I301" i="1"/>
  <c r="P301" i="1"/>
  <c r="V301" i="1"/>
  <c r="AC301" i="1"/>
  <c r="AD301" i="1"/>
  <c r="CR301" i="1" s="1"/>
  <c r="Q301" i="1" s="1"/>
  <c r="AE301" i="1"/>
  <c r="AF301" i="1"/>
  <c r="CT301" i="1" s="1"/>
  <c r="AG301" i="1"/>
  <c r="AH301" i="1"/>
  <c r="CV301" i="1" s="1"/>
  <c r="U301" i="1" s="1"/>
  <c r="AI301" i="1"/>
  <c r="AJ301" i="1"/>
  <c r="CX301" i="1" s="1"/>
  <c r="CQ301" i="1"/>
  <c r="CS301" i="1"/>
  <c r="R301" i="1" s="1"/>
  <c r="CU301" i="1"/>
  <c r="T301" i="1" s="1"/>
  <c r="CW301" i="1"/>
  <c r="GL301" i="1"/>
  <c r="GO301" i="1"/>
  <c r="GP301" i="1"/>
  <c r="GV301" i="1"/>
  <c r="GX301" i="1"/>
  <c r="HC301" i="1"/>
  <c r="I302" i="1"/>
  <c r="P302" i="1" s="1"/>
  <c r="CP302" i="1" s="1"/>
  <c r="O302" i="1" s="1"/>
  <c r="R302" i="1"/>
  <c r="AC302" i="1"/>
  <c r="AD302" i="1"/>
  <c r="CR302" i="1" s="1"/>
  <c r="Q302" i="1" s="1"/>
  <c r="AE302" i="1"/>
  <c r="AF302" i="1"/>
  <c r="CT302" i="1" s="1"/>
  <c r="S302" i="1" s="1"/>
  <c r="CZ302" i="1" s="1"/>
  <c r="Y302" i="1" s="1"/>
  <c r="AG302" i="1"/>
  <c r="AH302" i="1"/>
  <c r="CV302" i="1" s="1"/>
  <c r="U302" i="1" s="1"/>
  <c r="AI302" i="1"/>
  <c r="AJ302" i="1"/>
  <c r="CX302" i="1" s="1"/>
  <c r="W302" i="1" s="1"/>
  <c r="CQ302" i="1"/>
  <c r="CS302" i="1"/>
  <c r="CU302" i="1"/>
  <c r="T302" i="1" s="1"/>
  <c r="CW302" i="1"/>
  <c r="V302" i="1" s="1"/>
  <c r="GL302" i="1"/>
  <c r="GO302" i="1"/>
  <c r="GP302" i="1"/>
  <c r="GV302" i="1"/>
  <c r="HC302" i="1" s="1"/>
  <c r="GX302" i="1" s="1"/>
  <c r="C303" i="1"/>
  <c r="D303" i="1"/>
  <c r="S303" i="1"/>
  <c r="CY303" i="1" s="1"/>
  <c r="X303" i="1" s="1"/>
  <c r="W303" i="1"/>
  <c r="AC303" i="1"/>
  <c r="AE303" i="1"/>
  <c r="AD303" i="1" s="1"/>
  <c r="AF303" i="1"/>
  <c r="AG303" i="1"/>
  <c r="CU303" i="1" s="1"/>
  <c r="T303" i="1" s="1"/>
  <c r="AH303" i="1"/>
  <c r="AI303" i="1"/>
  <c r="AJ303" i="1"/>
  <c r="CR303" i="1"/>
  <c r="Q303" i="1" s="1"/>
  <c r="CS303" i="1"/>
  <c r="R303" i="1" s="1"/>
  <c r="CT303" i="1"/>
  <c r="CV303" i="1"/>
  <c r="U303" i="1" s="1"/>
  <c r="CW303" i="1"/>
  <c r="V303" i="1" s="1"/>
  <c r="CX303" i="1"/>
  <c r="GL303" i="1"/>
  <c r="GO303" i="1"/>
  <c r="GP303" i="1"/>
  <c r="GV303" i="1"/>
  <c r="GX303" i="1"/>
  <c r="HC303" i="1"/>
  <c r="I304" i="1"/>
  <c r="GX304" i="1" s="1"/>
  <c r="AC304" i="1"/>
  <c r="AD304" i="1"/>
  <c r="CR304" i="1" s="1"/>
  <c r="Q304" i="1" s="1"/>
  <c r="AE304" i="1"/>
  <c r="AF304" i="1"/>
  <c r="AB304" i="1" s="1"/>
  <c r="AG304" i="1"/>
  <c r="AH304" i="1"/>
  <c r="CV304" i="1" s="1"/>
  <c r="U304" i="1" s="1"/>
  <c r="AI304" i="1"/>
  <c r="AJ304" i="1"/>
  <c r="CX304" i="1" s="1"/>
  <c r="W304" i="1" s="1"/>
  <c r="CQ304" i="1"/>
  <c r="P304" i="1" s="1"/>
  <c r="CS304" i="1"/>
  <c r="R304" i="1" s="1"/>
  <c r="CU304" i="1"/>
  <c r="T304" i="1" s="1"/>
  <c r="CW304" i="1"/>
  <c r="V304" i="1" s="1"/>
  <c r="GL304" i="1"/>
  <c r="GO304" i="1"/>
  <c r="GP304" i="1"/>
  <c r="GV304" i="1"/>
  <c r="HC304" i="1"/>
  <c r="I305" i="1"/>
  <c r="GX305" i="1" s="1"/>
  <c r="AC305" i="1"/>
  <c r="AD305" i="1"/>
  <c r="CR305" i="1" s="1"/>
  <c r="Q305" i="1" s="1"/>
  <c r="AE305" i="1"/>
  <c r="AF305" i="1"/>
  <c r="AB305" i="1" s="1"/>
  <c r="AG305" i="1"/>
  <c r="AH305" i="1"/>
  <c r="CV305" i="1" s="1"/>
  <c r="U305" i="1" s="1"/>
  <c r="AI305" i="1"/>
  <c r="AJ305" i="1"/>
  <c r="CX305" i="1" s="1"/>
  <c r="W305" i="1" s="1"/>
  <c r="CQ305" i="1"/>
  <c r="P305" i="1" s="1"/>
  <c r="CS305" i="1"/>
  <c r="R305" i="1" s="1"/>
  <c r="CU305" i="1"/>
  <c r="T305" i="1" s="1"/>
  <c r="CW305" i="1"/>
  <c r="V305" i="1" s="1"/>
  <c r="GL305" i="1"/>
  <c r="GO305" i="1"/>
  <c r="GP305" i="1"/>
  <c r="GV305" i="1"/>
  <c r="HC305" i="1"/>
  <c r="I306" i="1"/>
  <c r="GX306" i="1" s="1"/>
  <c r="AC306" i="1"/>
  <c r="AD306" i="1"/>
  <c r="CR306" i="1" s="1"/>
  <c r="Q306" i="1" s="1"/>
  <c r="AE306" i="1"/>
  <c r="AF306" i="1"/>
  <c r="AB306" i="1" s="1"/>
  <c r="AG306" i="1"/>
  <c r="AH306" i="1"/>
  <c r="CV306" i="1" s="1"/>
  <c r="U306" i="1" s="1"/>
  <c r="AI306" i="1"/>
  <c r="AJ306" i="1"/>
  <c r="CX306" i="1" s="1"/>
  <c r="W306" i="1" s="1"/>
  <c r="CQ306" i="1"/>
  <c r="P306" i="1" s="1"/>
  <c r="CS306" i="1"/>
  <c r="R306" i="1" s="1"/>
  <c r="CU306" i="1"/>
  <c r="T306" i="1" s="1"/>
  <c r="CW306" i="1"/>
  <c r="V306" i="1" s="1"/>
  <c r="GL306" i="1"/>
  <c r="GO306" i="1"/>
  <c r="GP306" i="1"/>
  <c r="GV306" i="1"/>
  <c r="HC306" i="1"/>
  <c r="B308" i="1"/>
  <c r="B273" i="1" s="1"/>
  <c r="C308" i="1"/>
  <c r="C273" i="1" s="1"/>
  <c r="D308" i="1"/>
  <c r="D273" i="1" s="1"/>
  <c r="F308" i="1"/>
  <c r="F273" i="1" s="1"/>
  <c r="G308" i="1"/>
  <c r="G273" i="1" s="1"/>
  <c r="BX308" i="1"/>
  <c r="BX273" i="1" s="1"/>
  <c r="CK308" i="1"/>
  <c r="CK273" i="1" s="1"/>
  <c r="CL308" i="1"/>
  <c r="CL273" i="1" s="1"/>
  <c r="CM308" i="1"/>
  <c r="CM273" i="1" s="1"/>
  <c r="D338" i="1"/>
  <c r="E340" i="1"/>
  <c r="Z340" i="1"/>
  <c r="AA340" i="1"/>
  <c r="AM340" i="1"/>
  <c r="AN340" i="1"/>
  <c r="BE340" i="1"/>
  <c r="BF340" i="1"/>
  <c r="BG340" i="1"/>
  <c r="BH340" i="1"/>
  <c r="BI340" i="1"/>
  <c r="BJ340" i="1"/>
  <c r="BK340" i="1"/>
  <c r="BL340" i="1"/>
  <c r="BM340" i="1"/>
  <c r="BN340" i="1"/>
  <c r="BO340" i="1"/>
  <c r="BP340" i="1"/>
  <c r="BQ340" i="1"/>
  <c r="BR340" i="1"/>
  <c r="BS340" i="1"/>
  <c r="BT340" i="1"/>
  <c r="BU340" i="1"/>
  <c r="BV340" i="1"/>
  <c r="BW340" i="1"/>
  <c r="CN340" i="1"/>
  <c r="CO340" i="1"/>
  <c r="CP340" i="1"/>
  <c r="CQ340" i="1"/>
  <c r="CR340" i="1"/>
  <c r="CS340" i="1"/>
  <c r="CT340" i="1"/>
  <c r="CU340" i="1"/>
  <c r="CV340" i="1"/>
  <c r="CW340" i="1"/>
  <c r="CX340" i="1"/>
  <c r="CY340" i="1"/>
  <c r="CZ340" i="1"/>
  <c r="DA340" i="1"/>
  <c r="DB340" i="1"/>
  <c r="DC340" i="1"/>
  <c r="DD340" i="1"/>
  <c r="DE340" i="1"/>
  <c r="DF340" i="1"/>
  <c r="DG340" i="1"/>
  <c r="DH340" i="1"/>
  <c r="DI340" i="1"/>
  <c r="DJ340" i="1"/>
  <c r="DK340" i="1"/>
  <c r="DL340" i="1"/>
  <c r="DM340" i="1"/>
  <c r="DN340" i="1"/>
  <c r="DO340" i="1"/>
  <c r="DP340" i="1"/>
  <c r="DQ340" i="1"/>
  <c r="DR340" i="1"/>
  <c r="DS340" i="1"/>
  <c r="DT340" i="1"/>
  <c r="DU340" i="1"/>
  <c r="DV340" i="1"/>
  <c r="DW340" i="1"/>
  <c r="DX340" i="1"/>
  <c r="DY340" i="1"/>
  <c r="DZ340" i="1"/>
  <c r="EA340" i="1"/>
  <c r="EB340" i="1"/>
  <c r="EC340" i="1"/>
  <c r="ED340" i="1"/>
  <c r="EE340" i="1"/>
  <c r="EF340" i="1"/>
  <c r="EG340" i="1"/>
  <c r="EH340" i="1"/>
  <c r="EI340" i="1"/>
  <c r="EJ340" i="1"/>
  <c r="EK340" i="1"/>
  <c r="EL340" i="1"/>
  <c r="EM340" i="1"/>
  <c r="EN340" i="1"/>
  <c r="EO340" i="1"/>
  <c r="EP340" i="1"/>
  <c r="EQ340" i="1"/>
  <c r="ER340" i="1"/>
  <c r="ES340" i="1"/>
  <c r="ET340" i="1"/>
  <c r="EU340" i="1"/>
  <c r="EV340" i="1"/>
  <c r="EW340" i="1"/>
  <c r="EX340" i="1"/>
  <c r="EY340" i="1"/>
  <c r="EZ340" i="1"/>
  <c r="FA340" i="1"/>
  <c r="FB340" i="1"/>
  <c r="FC340" i="1"/>
  <c r="FD340" i="1"/>
  <c r="FE340" i="1"/>
  <c r="FF340" i="1"/>
  <c r="FG340" i="1"/>
  <c r="FH340" i="1"/>
  <c r="FI340" i="1"/>
  <c r="FJ340" i="1"/>
  <c r="FK340" i="1"/>
  <c r="FL340" i="1"/>
  <c r="FM340" i="1"/>
  <c r="FN340" i="1"/>
  <c r="FO340" i="1"/>
  <c r="FP340" i="1"/>
  <c r="FQ340" i="1"/>
  <c r="FR340" i="1"/>
  <c r="FS340" i="1"/>
  <c r="FT340" i="1"/>
  <c r="FU340" i="1"/>
  <c r="FV340" i="1"/>
  <c r="FW340" i="1"/>
  <c r="FX340" i="1"/>
  <c r="FY340" i="1"/>
  <c r="FZ340" i="1"/>
  <c r="GA340" i="1"/>
  <c r="GB340" i="1"/>
  <c r="GC340" i="1"/>
  <c r="GD340" i="1"/>
  <c r="GE340" i="1"/>
  <c r="GF340" i="1"/>
  <c r="GG340" i="1"/>
  <c r="GH340" i="1"/>
  <c r="GI340" i="1"/>
  <c r="GJ340" i="1"/>
  <c r="GK340" i="1"/>
  <c r="GL340" i="1"/>
  <c r="GM340" i="1"/>
  <c r="GN340" i="1"/>
  <c r="GO340" i="1"/>
  <c r="GP340" i="1"/>
  <c r="GQ340" i="1"/>
  <c r="GR340" i="1"/>
  <c r="GS340" i="1"/>
  <c r="GT340" i="1"/>
  <c r="GU340" i="1"/>
  <c r="GV340" i="1"/>
  <c r="GW340" i="1"/>
  <c r="GX340" i="1"/>
  <c r="C342" i="1"/>
  <c r="D342" i="1"/>
  <c r="AC342" i="1"/>
  <c r="AD342" i="1"/>
  <c r="CR342" i="1" s="1"/>
  <c r="Q342" i="1" s="1"/>
  <c r="AE342" i="1"/>
  <c r="AF342" i="1"/>
  <c r="CT342" i="1" s="1"/>
  <c r="S342" i="1" s="1"/>
  <c r="AG342" i="1"/>
  <c r="AH342" i="1"/>
  <c r="CV342" i="1" s="1"/>
  <c r="U342" i="1" s="1"/>
  <c r="AI342" i="1"/>
  <c r="AJ342" i="1"/>
  <c r="CX342" i="1" s="1"/>
  <c r="W342" i="1" s="1"/>
  <c r="CQ342" i="1"/>
  <c r="P342" i="1" s="1"/>
  <c r="CS342" i="1"/>
  <c r="R342" i="1" s="1"/>
  <c r="CU342" i="1"/>
  <c r="T342" i="1" s="1"/>
  <c r="CW342" i="1"/>
  <c r="V342" i="1" s="1"/>
  <c r="GL342" i="1"/>
  <c r="GO342" i="1"/>
  <c r="GP342" i="1"/>
  <c r="GV342" i="1"/>
  <c r="HC342" i="1" s="1"/>
  <c r="GX342" i="1" s="1"/>
  <c r="I343" i="1"/>
  <c r="HH343" i="1" s="1"/>
  <c r="AC343" i="1"/>
  <c r="AD343" i="1"/>
  <c r="CR343" i="1" s="1"/>
  <c r="Q343" i="1" s="1"/>
  <c r="AE343" i="1"/>
  <c r="AF343" i="1"/>
  <c r="CT343" i="1" s="1"/>
  <c r="S343" i="1" s="1"/>
  <c r="AG343" i="1"/>
  <c r="AH343" i="1"/>
  <c r="CV343" i="1" s="1"/>
  <c r="U343" i="1" s="1"/>
  <c r="AI343" i="1"/>
  <c r="AJ343" i="1"/>
  <c r="CX343" i="1" s="1"/>
  <c r="W343" i="1" s="1"/>
  <c r="CQ343" i="1"/>
  <c r="P343" i="1" s="1"/>
  <c r="CS343" i="1"/>
  <c r="R343" i="1" s="1"/>
  <c r="CU343" i="1"/>
  <c r="T343" i="1" s="1"/>
  <c r="CW343" i="1"/>
  <c r="V343" i="1" s="1"/>
  <c r="CY343" i="1"/>
  <c r="X343" i="1" s="1"/>
  <c r="CZ343" i="1"/>
  <c r="Y343" i="1" s="1"/>
  <c r="GL343" i="1"/>
  <c r="GN343" i="1"/>
  <c r="GO343" i="1"/>
  <c r="GP343" i="1"/>
  <c r="GV343" i="1"/>
  <c r="HC343" i="1" s="1"/>
  <c r="GX343" i="1" s="1"/>
  <c r="C344" i="1"/>
  <c r="D344" i="1"/>
  <c r="AC344" i="1"/>
  <c r="AE344" i="1"/>
  <c r="CS344" i="1" s="1"/>
  <c r="R344" i="1" s="1"/>
  <c r="AF344" i="1"/>
  <c r="AG344" i="1"/>
  <c r="CU344" i="1" s="1"/>
  <c r="T344" i="1" s="1"/>
  <c r="AH344" i="1"/>
  <c r="AI344" i="1"/>
  <c r="CW344" i="1" s="1"/>
  <c r="V344" i="1" s="1"/>
  <c r="AJ344" i="1"/>
  <c r="CT344" i="1"/>
  <c r="S344" i="1" s="1"/>
  <c r="CV344" i="1"/>
  <c r="U344" i="1" s="1"/>
  <c r="CX344" i="1"/>
  <c r="W344" i="1" s="1"/>
  <c r="GL344" i="1"/>
  <c r="GO344" i="1"/>
  <c r="GP344" i="1"/>
  <c r="GV344" i="1"/>
  <c r="HC344" i="1"/>
  <c r="GX344" i="1" s="1"/>
  <c r="I345" i="1"/>
  <c r="AC345" i="1"/>
  <c r="AE345" i="1"/>
  <c r="CS345" i="1" s="1"/>
  <c r="R345" i="1" s="1"/>
  <c r="AF345" i="1"/>
  <c r="AG345" i="1"/>
  <c r="CU345" i="1" s="1"/>
  <c r="T345" i="1" s="1"/>
  <c r="AH345" i="1"/>
  <c r="AI345" i="1"/>
  <c r="CW345" i="1" s="1"/>
  <c r="V345" i="1" s="1"/>
  <c r="AJ345" i="1"/>
  <c r="CT345" i="1"/>
  <c r="S345" i="1" s="1"/>
  <c r="CV345" i="1"/>
  <c r="U345" i="1" s="1"/>
  <c r="CX345" i="1"/>
  <c r="W345" i="1" s="1"/>
  <c r="GL345" i="1"/>
  <c r="GO345" i="1"/>
  <c r="GP345" i="1"/>
  <c r="GV345" i="1"/>
  <c r="HC345" i="1"/>
  <c r="GX345" i="1" s="1"/>
  <c r="C346" i="1"/>
  <c r="D346" i="1"/>
  <c r="AC346" i="1"/>
  <c r="CQ346" i="1" s="1"/>
  <c r="P346" i="1" s="1"/>
  <c r="AE346" i="1"/>
  <c r="AD346" i="1" s="1"/>
  <c r="CR346" i="1" s="1"/>
  <c r="Q346" i="1" s="1"/>
  <c r="AF346" i="1"/>
  <c r="AG346" i="1"/>
  <c r="CU346" i="1" s="1"/>
  <c r="T346" i="1" s="1"/>
  <c r="AH346" i="1"/>
  <c r="AI346" i="1"/>
  <c r="CW346" i="1" s="1"/>
  <c r="V346" i="1" s="1"/>
  <c r="AJ346" i="1"/>
  <c r="CT346" i="1"/>
  <c r="S346" i="1" s="1"/>
  <c r="CV346" i="1"/>
  <c r="U346" i="1" s="1"/>
  <c r="CX346" i="1"/>
  <c r="W346" i="1" s="1"/>
  <c r="GL346" i="1"/>
  <c r="GO346" i="1"/>
  <c r="GP346" i="1"/>
  <c r="GV346" i="1"/>
  <c r="HC346" i="1" s="1"/>
  <c r="GX346" i="1" s="1"/>
  <c r="I347" i="1"/>
  <c r="AC347" i="1"/>
  <c r="CQ347" i="1" s="1"/>
  <c r="P347" i="1" s="1"/>
  <c r="CP347" i="1" s="1"/>
  <c r="O347" i="1" s="1"/>
  <c r="AE347" i="1"/>
  <c r="AD347" i="1" s="1"/>
  <c r="CR347" i="1" s="1"/>
  <c r="Q347" i="1" s="1"/>
  <c r="AF347" i="1"/>
  <c r="AG347" i="1"/>
  <c r="CU347" i="1" s="1"/>
  <c r="T347" i="1" s="1"/>
  <c r="AH347" i="1"/>
  <c r="AI347" i="1"/>
  <c r="CW347" i="1" s="1"/>
  <c r="V347" i="1" s="1"/>
  <c r="AJ347" i="1"/>
  <c r="CT347" i="1"/>
  <c r="S347" i="1" s="1"/>
  <c r="CV347" i="1"/>
  <c r="U347" i="1" s="1"/>
  <c r="CX347" i="1"/>
  <c r="W347" i="1" s="1"/>
  <c r="GL347" i="1"/>
  <c r="GO347" i="1"/>
  <c r="GP347" i="1"/>
  <c r="GV347" i="1"/>
  <c r="HC347" i="1" s="1"/>
  <c r="GX347" i="1" s="1"/>
  <c r="I348" i="1"/>
  <c r="AC348" i="1"/>
  <c r="CQ348" i="1" s="1"/>
  <c r="P348" i="1" s="1"/>
  <c r="AE348" i="1"/>
  <c r="AD348" i="1" s="1"/>
  <c r="CR348" i="1" s="1"/>
  <c r="Q348" i="1" s="1"/>
  <c r="AF348" i="1"/>
  <c r="AG348" i="1"/>
  <c r="CU348" i="1" s="1"/>
  <c r="T348" i="1" s="1"/>
  <c r="AH348" i="1"/>
  <c r="AI348" i="1"/>
  <c r="CW348" i="1" s="1"/>
  <c r="V348" i="1" s="1"/>
  <c r="AJ348" i="1"/>
  <c r="CT348" i="1"/>
  <c r="S348" i="1" s="1"/>
  <c r="CV348" i="1"/>
  <c r="U348" i="1" s="1"/>
  <c r="CX348" i="1"/>
  <c r="W348" i="1" s="1"/>
  <c r="GL348" i="1"/>
  <c r="GO348" i="1"/>
  <c r="GP348" i="1"/>
  <c r="GV348" i="1"/>
  <c r="HC348" i="1" s="1"/>
  <c r="GX348" i="1" s="1"/>
  <c r="C349" i="1"/>
  <c r="D349" i="1"/>
  <c r="AC349" i="1"/>
  <c r="AE349" i="1"/>
  <c r="CS349" i="1" s="1"/>
  <c r="R349" i="1" s="1"/>
  <c r="AF349" i="1"/>
  <c r="AG349" i="1"/>
  <c r="CU349" i="1" s="1"/>
  <c r="T349" i="1" s="1"/>
  <c r="AH349" i="1"/>
  <c r="AI349" i="1"/>
  <c r="CW349" i="1" s="1"/>
  <c r="V349" i="1" s="1"/>
  <c r="AJ349" i="1"/>
  <c r="CT349" i="1"/>
  <c r="S349" i="1" s="1"/>
  <c r="CV349" i="1"/>
  <c r="U349" i="1" s="1"/>
  <c r="CX349" i="1"/>
  <c r="W349" i="1" s="1"/>
  <c r="GL349" i="1"/>
  <c r="GO349" i="1"/>
  <c r="GP349" i="1"/>
  <c r="GV349" i="1"/>
  <c r="HC349" i="1"/>
  <c r="GX349" i="1" s="1"/>
  <c r="I350" i="1"/>
  <c r="AC350" i="1"/>
  <c r="AE350" i="1"/>
  <c r="CS350" i="1" s="1"/>
  <c r="R350" i="1" s="1"/>
  <c r="AF350" i="1"/>
  <c r="AG350" i="1"/>
  <c r="CU350" i="1" s="1"/>
  <c r="T350" i="1" s="1"/>
  <c r="AH350" i="1"/>
  <c r="AI350" i="1"/>
  <c r="CW350" i="1" s="1"/>
  <c r="V350" i="1" s="1"/>
  <c r="AJ350" i="1"/>
  <c r="CT350" i="1"/>
  <c r="S350" i="1" s="1"/>
  <c r="CV350" i="1"/>
  <c r="U350" i="1" s="1"/>
  <c r="CX350" i="1"/>
  <c r="W350" i="1" s="1"/>
  <c r="GL350" i="1"/>
  <c r="GO350" i="1"/>
  <c r="GP350" i="1"/>
  <c r="GV350" i="1"/>
  <c r="HC350" i="1"/>
  <c r="GX350" i="1" s="1"/>
  <c r="C351" i="1"/>
  <c r="D351" i="1"/>
  <c r="AC351" i="1"/>
  <c r="CQ351" i="1" s="1"/>
  <c r="P351" i="1" s="1"/>
  <c r="CP351" i="1" s="1"/>
  <c r="O351" i="1" s="1"/>
  <c r="AE351" i="1"/>
  <c r="AD351" i="1" s="1"/>
  <c r="CR351" i="1" s="1"/>
  <c r="Q351" i="1" s="1"/>
  <c r="AF351" i="1"/>
  <c r="AG351" i="1"/>
  <c r="CU351" i="1" s="1"/>
  <c r="T351" i="1" s="1"/>
  <c r="AH351" i="1"/>
  <c r="AI351" i="1"/>
  <c r="CW351" i="1" s="1"/>
  <c r="V351" i="1" s="1"/>
  <c r="AJ351" i="1"/>
  <c r="CT351" i="1"/>
  <c r="S351" i="1" s="1"/>
  <c r="CV351" i="1"/>
  <c r="U351" i="1" s="1"/>
  <c r="CX351" i="1"/>
  <c r="W351" i="1" s="1"/>
  <c r="GL351" i="1"/>
  <c r="GN351" i="1"/>
  <c r="GP351" i="1"/>
  <c r="GV351" i="1"/>
  <c r="HC351" i="1" s="1"/>
  <c r="GX351" i="1" s="1"/>
  <c r="I352" i="1"/>
  <c r="AC352" i="1"/>
  <c r="CQ352" i="1" s="1"/>
  <c r="P352" i="1" s="1"/>
  <c r="AD352" i="1"/>
  <c r="AE352" i="1"/>
  <c r="CS352" i="1" s="1"/>
  <c r="R352" i="1" s="1"/>
  <c r="AF352" i="1"/>
  <c r="AG352" i="1"/>
  <c r="CU352" i="1" s="1"/>
  <c r="T352" i="1" s="1"/>
  <c r="AH352" i="1"/>
  <c r="AI352" i="1"/>
  <c r="CW352" i="1" s="1"/>
  <c r="V352" i="1" s="1"/>
  <c r="AJ352" i="1"/>
  <c r="CR352" i="1"/>
  <c r="Q352" i="1" s="1"/>
  <c r="CT352" i="1"/>
  <c r="S352" i="1" s="1"/>
  <c r="CV352" i="1"/>
  <c r="U352" i="1" s="1"/>
  <c r="CX352" i="1"/>
  <c r="W352" i="1" s="1"/>
  <c r="CY352" i="1"/>
  <c r="X352" i="1" s="1"/>
  <c r="CZ352" i="1"/>
  <c r="Y352" i="1" s="1"/>
  <c r="GL352" i="1"/>
  <c r="GN352" i="1"/>
  <c r="GO352" i="1"/>
  <c r="GP352" i="1"/>
  <c r="GV352" i="1"/>
  <c r="GX352" i="1"/>
  <c r="HC352" i="1"/>
  <c r="HH352" i="1"/>
  <c r="C353" i="1"/>
  <c r="D353" i="1"/>
  <c r="AC353" i="1"/>
  <c r="AD353" i="1"/>
  <c r="CR353" i="1" s="1"/>
  <c r="Q353" i="1" s="1"/>
  <c r="AE353" i="1"/>
  <c r="AF353" i="1"/>
  <c r="CT353" i="1" s="1"/>
  <c r="S353" i="1" s="1"/>
  <c r="AG353" i="1"/>
  <c r="AH353" i="1"/>
  <c r="CV353" i="1" s="1"/>
  <c r="U353" i="1" s="1"/>
  <c r="AI353" i="1"/>
  <c r="AJ353" i="1"/>
  <c r="CX353" i="1" s="1"/>
  <c r="W353" i="1" s="1"/>
  <c r="CQ353" i="1"/>
  <c r="P353" i="1" s="1"/>
  <c r="CS353" i="1"/>
  <c r="R353" i="1" s="1"/>
  <c r="CU353" i="1"/>
  <c r="T353" i="1" s="1"/>
  <c r="CW353" i="1"/>
  <c r="V353" i="1" s="1"/>
  <c r="GL353" i="1"/>
  <c r="GN353" i="1"/>
  <c r="GP353" i="1"/>
  <c r="GV353" i="1"/>
  <c r="HC353" i="1" s="1"/>
  <c r="GX353" i="1" s="1"/>
  <c r="I354" i="1"/>
  <c r="HH354" i="1" s="1"/>
  <c r="AC354" i="1"/>
  <c r="AD354" i="1"/>
  <c r="CR354" i="1" s="1"/>
  <c r="Q354" i="1" s="1"/>
  <c r="AE354" i="1"/>
  <c r="AF354" i="1"/>
  <c r="CT354" i="1" s="1"/>
  <c r="S354" i="1" s="1"/>
  <c r="AG354" i="1"/>
  <c r="AH354" i="1"/>
  <c r="CV354" i="1" s="1"/>
  <c r="U354" i="1" s="1"/>
  <c r="AI354" i="1"/>
  <c r="AJ354" i="1"/>
  <c r="CX354" i="1" s="1"/>
  <c r="W354" i="1" s="1"/>
  <c r="CQ354" i="1"/>
  <c r="P354" i="1" s="1"/>
  <c r="CS354" i="1"/>
  <c r="R354" i="1" s="1"/>
  <c r="CU354" i="1"/>
  <c r="T354" i="1" s="1"/>
  <c r="CW354" i="1"/>
  <c r="V354" i="1" s="1"/>
  <c r="CY354" i="1"/>
  <c r="X354" i="1" s="1"/>
  <c r="CZ354" i="1"/>
  <c r="Y354" i="1" s="1"/>
  <c r="GL354" i="1"/>
  <c r="GN354" i="1"/>
  <c r="GO354" i="1"/>
  <c r="GP354" i="1"/>
  <c r="GV354" i="1"/>
  <c r="HC354" i="1" s="1"/>
  <c r="GX354" i="1" s="1"/>
  <c r="C355" i="1"/>
  <c r="D355" i="1"/>
  <c r="AC355" i="1"/>
  <c r="AE355" i="1"/>
  <c r="CS355" i="1" s="1"/>
  <c r="R355" i="1" s="1"/>
  <c r="AF355" i="1"/>
  <c r="AG355" i="1"/>
  <c r="CU355" i="1" s="1"/>
  <c r="T355" i="1" s="1"/>
  <c r="AH355" i="1"/>
  <c r="AI355" i="1"/>
  <c r="CW355" i="1" s="1"/>
  <c r="V355" i="1" s="1"/>
  <c r="AJ355" i="1"/>
  <c r="CT355" i="1"/>
  <c r="S355" i="1" s="1"/>
  <c r="CV355" i="1"/>
  <c r="U355" i="1" s="1"/>
  <c r="CX355" i="1"/>
  <c r="W355" i="1" s="1"/>
  <c r="GL355" i="1"/>
  <c r="GO355" i="1"/>
  <c r="GP355" i="1"/>
  <c r="GV355" i="1"/>
  <c r="HC355" i="1"/>
  <c r="GX355" i="1" s="1"/>
  <c r="I356" i="1"/>
  <c r="AC356" i="1"/>
  <c r="AE356" i="1"/>
  <c r="CS356" i="1" s="1"/>
  <c r="R356" i="1" s="1"/>
  <c r="AF356" i="1"/>
  <c r="AG356" i="1"/>
  <c r="CU356" i="1" s="1"/>
  <c r="T356" i="1" s="1"/>
  <c r="AH356" i="1"/>
  <c r="AI356" i="1"/>
  <c r="CW356" i="1" s="1"/>
  <c r="V356" i="1" s="1"/>
  <c r="AJ356" i="1"/>
  <c r="CT356" i="1"/>
  <c r="S356" i="1" s="1"/>
  <c r="CV356" i="1"/>
  <c r="U356" i="1" s="1"/>
  <c r="CX356" i="1"/>
  <c r="W356" i="1" s="1"/>
  <c r="GL356" i="1"/>
  <c r="GO356" i="1"/>
  <c r="GP356" i="1"/>
  <c r="GV356" i="1"/>
  <c r="HC356" i="1"/>
  <c r="GX356" i="1" s="1"/>
  <c r="C357" i="1"/>
  <c r="D357" i="1"/>
  <c r="AC357" i="1"/>
  <c r="CQ357" i="1" s="1"/>
  <c r="P357" i="1" s="1"/>
  <c r="CP357" i="1" s="1"/>
  <c r="O357" i="1" s="1"/>
  <c r="AE357" i="1"/>
  <c r="AD357" i="1" s="1"/>
  <c r="CR357" i="1" s="1"/>
  <c r="Q357" i="1" s="1"/>
  <c r="AF357" i="1"/>
  <c r="AG357" i="1"/>
  <c r="CU357" i="1" s="1"/>
  <c r="T357" i="1" s="1"/>
  <c r="AH357" i="1"/>
  <c r="AI357" i="1"/>
  <c r="CW357" i="1" s="1"/>
  <c r="V357" i="1" s="1"/>
  <c r="AJ357" i="1"/>
  <c r="CT357" i="1"/>
  <c r="S357" i="1" s="1"/>
  <c r="CV357" i="1"/>
  <c r="U357" i="1" s="1"/>
  <c r="CX357" i="1"/>
  <c r="W357" i="1" s="1"/>
  <c r="GL357" i="1"/>
  <c r="GO357" i="1"/>
  <c r="GP357" i="1"/>
  <c r="GV357" i="1"/>
  <c r="HC357" i="1" s="1"/>
  <c r="GX357" i="1" s="1"/>
  <c r="I358" i="1"/>
  <c r="AC358" i="1"/>
  <c r="CQ358" i="1" s="1"/>
  <c r="P358" i="1" s="1"/>
  <c r="AE358" i="1"/>
  <c r="AD358" i="1" s="1"/>
  <c r="CR358" i="1" s="1"/>
  <c r="Q358" i="1" s="1"/>
  <c r="AF358" i="1"/>
  <c r="AG358" i="1"/>
  <c r="CU358" i="1" s="1"/>
  <c r="T358" i="1" s="1"/>
  <c r="AH358" i="1"/>
  <c r="AI358" i="1"/>
  <c r="CW358" i="1" s="1"/>
  <c r="V358" i="1" s="1"/>
  <c r="AJ358" i="1"/>
  <c r="CT358" i="1"/>
  <c r="S358" i="1" s="1"/>
  <c r="CV358" i="1"/>
  <c r="U358" i="1" s="1"/>
  <c r="CX358" i="1"/>
  <c r="W358" i="1" s="1"/>
  <c r="GL358" i="1"/>
  <c r="GO358" i="1"/>
  <c r="GP358" i="1"/>
  <c r="GV358" i="1"/>
  <c r="HC358" i="1" s="1"/>
  <c r="GX358" i="1" s="1"/>
  <c r="I359" i="1"/>
  <c r="AC359" i="1"/>
  <c r="CQ359" i="1" s="1"/>
  <c r="P359" i="1" s="1"/>
  <c r="CP359" i="1" s="1"/>
  <c r="O359" i="1" s="1"/>
  <c r="AE359" i="1"/>
  <c r="AD359" i="1" s="1"/>
  <c r="CR359" i="1" s="1"/>
  <c r="Q359" i="1" s="1"/>
  <c r="AF359" i="1"/>
  <c r="AG359" i="1"/>
  <c r="CU359" i="1" s="1"/>
  <c r="T359" i="1" s="1"/>
  <c r="AH359" i="1"/>
  <c r="AI359" i="1"/>
  <c r="CW359" i="1" s="1"/>
  <c r="V359" i="1" s="1"/>
  <c r="AJ359" i="1"/>
  <c r="CT359" i="1"/>
  <c r="S359" i="1" s="1"/>
  <c r="CV359" i="1"/>
  <c r="U359" i="1" s="1"/>
  <c r="CX359" i="1"/>
  <c r="W359" i="1" s="1"/>
  <c r="GL359" i="1"/>
  <c r="GO359" i="1"/>
  <c r="GP359" i="1"/>
  <c r="GV359" i="1"/>
  <c r="HC359" i="1" s="1"/>
  <c r="GX359" i="1" s="1"/>
  <c r="I360" i="1"/>
  <c r="AC360" i="1"/>
  <c r="CQ360" i="1" s="1"/>
  <c r="P360" i="1" s="1"/>
  <c r="AE360" i="1"/>
  <c r="AD360" i="1" s="1"/>
  <c r="CR360" i="1" s="1"/>
  <c r="Q360" i="1" s="1"/>
  <c r="AF360" i="1"/>
  <c r="AG360" i="1"/>
  <c r="CU360" i="1" s="1"/>
  <c r="T360" i="1" s="1"/>
  <c r="AH360" i="1"/>
  <c r="AI360" i="1"/>
  <c r="CW360" i="1" s="1"/>
  <c r="V360" i="1" s="1"/>
  <c r="AJ360" i="1"/>
  <c r="CT360" i="1"/>
  <c r="S360" i="1" s="1"/>
  <c r="CV360" i="1"/>
  <c r="U360" i="1" s="1"/>
  <c r="CX360" i="1"/>
  <c r="W360" i="1" s="1"/>
  <c r="GL360" i="1"/>
  <c r="GO360" i="1"/>
  <c r="GP360" i="1"/>
  <c r="GV360" i="1"/>
  <c r="HC360" i="1" s="1"/>
  <c r="GX360" i="1" s="1"/>
  <c r="C361" i="1"/>
  <c r="D361" i="1"/>
  <c r="AC361" i="1"/>
  <c r="AE361" i="1"/>
  <c r="CS361" i="1" s="1"/>
  <c r="R361" i="1" s="1"/>
  <c r="AF361" i="1"/>
  <c r="AG361" i="1"/>
  <c r="CU361" i="1" s="1"/>
  <c r="T361" i="1" s="1"/>
  <c r="AH361" i="1"/>
  <c r="AI361" i="1"/>
  <c r="CW361" i="1" s="1"/>
  <c r="V361" i="1" s="1"/>
  <c r="AJ361" i="1"/>
  <c r="CT361" i="1"/>
  <c r="S361" i="1" s="1"/>
  <c r="CV361" i="1"/>
  <c r="U361" i="1" s="1"/>
  <c r="CX361" i="1"/>
  <c r="W361" i="1" s="1"/>
  <c r="GL361" i="1"/>
  <c r="GO361" i="1"/>
  <c r="GP361" i="1"/>
  <c r="GV361" i="1"/>
  <c r="HC361" i="1"/>
  <c r="GX361" i="1" s="1"/>
  <c r="I362" i="1"/>
  <c r="AC362" i="1"/>
  <c r="AE362" i="1"/>
  <c r="CS362" i="1" s="1"/>
  <c r="R362" i="1" s="1"/>
  <c r="AF362" i="1"/>
  <c r="AG362" i="1"/>
  <c r="CU362" i="1" s="1"/>
  <c r="T362" i="1" s="1"/>
  <c r="AH362" i="1"/>
  <c r="AI362" i="1"/>
  <c r="CW362" i="1" s="1"/>
  <c r="V362" i="1" s="1"/>
  <c r="AJ362" i="1"/>
  <c r="CT362" i="1"/>
  <c r="S362" i="1" s="1"/>
  <c r="CV362" i="1"/>
  <c r="U362" i="1" s="1"/>
  <c r="CX362" i="1"/>
  <c r="W362" i="1" s="1"/>
  <c r="GL362" i="1"/>
  <c r="GO362" i="1"/>
  <c r="GP362" i="1"/>
  <c r="GV362" i="1"/>
  <c r="HC362" i="1"/>
  <c r="GX362" i="1" s="1"/>
  <c r="C363" i="1"/>
  <c r="D363" i="1"/>
  <c r="AC363" i="1"/>
  <c r="CQ363" i="1" s="1"/>
  <c r="P363" i="1" s="1"/>
  <c r="CP363" i="1" s="1"/>
  <c r="O363" i="1" s="1"/>
  <c r="AE363" i="1"/>
  <c r="AD363" i="1" s="1"/>
  <c r="CR363" i="1" s="1"/>
  <c r="Q363" i="1" s="1"/>
  <c r="AF363" i="1"/>
  <c r="AG363" i="1"/>
  <c r="CU363" i="1" s="1"/>
  <c r="T363" i="1" s="1"/>
  <c r="AH363" i="1"/>
  <c r="AI363" i="1"/>
  <c r="CW363" i="1" s="1"/>
  <c r="V363" i="1" s="1"/>
  <c r="AJ363" i="1"/>
  <c r="CT363" i="1"/>
  <c r="S363" i="1" s="1"/>
  <c r="CV363" i="1"/>
  <c r="U363" i="1" s="1"/>
  <c r="CX363" i="1"/>
  <c r="W363" i="1" s="1"/>
  <c r="GL363" i="1"/>
  <c r="GO363" i="1"/>
  <c r="GP363" i="1"/>
  <c r="GV363" i="1"/>
  <c r="HC363" i="1" s="1"/>
  <c r="GX363" i="1" s="1"/>
  <c r="I364" i="1"/>
  <c r="AC364" i="1"/>
  <c r="CQ364" i="1" s="1"/>
  <c r="P364" i="1" s="1"/>
  <c r="AE364" i="1"/>
  <c r="AD364" i="1" s="1"/>
  <c r="CR364" i="1" s="1"/>
  <c r="Q364" i="1" s="1"/>
  <c r="AF364" i="1"/>
  <c r="AG364" i="1"/>
  <c r="CU364" i="1" s="1"/>
  <c r="T364" i="1" s="1"/>
  <c r="AH364" i="1"/>
  <c r="AI364" i="1"/>
  <c r="CW364" i="1" s="1"/>
  <c r="V364" i="1" s="1"/>
  <c r="AJ364" i="1"/>
  <c r="CT364" i="1"/>
  <c r="S364" i="1" s="1"/>
  <c r="CV364" i="1"/>
  <c r="U364" i="1" s="1"/>
  <c r="CX364" i="1"/>
  <c r="W364" i="1" s="1"/>
  <c r="GL364" i="1"/>
  <c r="GO364" i="1"/>
  <c r="GP364" i="1"/>
  <c r="GV364" i="1"/>
  <c r="HC364" i="1" s="1"/>
  <c r="GX364" i="1" s="1"/>
  <c r="C365" i="1"/>
  <c r="D365" i="1"/>
  <c r="AC365" i="1"/>
  <c r="AD365" i="1"/>
  <c r="CR365" i="1" s="1"/>
  <c r="Q365" i="1" s="1"/>
  <c r="AE365" i="1"/>
  <c r="AF365" i="1"/>
  <c r="AB365" i="1" s="1"/>
  <c r="AG365" i="1"/>
  <c r="AH365" i="1"/>
  <c r="CV365" i="1" s="1"/>
  <c r="U365" i="1" s="1"/>
  <c r="AI365" i="1"/>
  <c r="AJ365" i="1"/>
  <c r="CX365" i="1" s="1"/>
  <c r="W365" i="1" s="1"/>
  <c r="CQ365" i="1"/>
  <c r="P365" i="1" s="1"/>
  <c r="CS365" i="1"/>
  <c r="R365" i="1" s="1"/>
  <c r="CU365" i="1"/>
  <c r="T365" i="1" s="1"/>
  <c r="CW365" i="1"/>
  <c r="V365" i="1" s="1"/>
  <c r="GL365" i="1"/>
  <c r="GO365" i="1"/>
  <c r="GP365" i="1"/>
  <c r="GV365" i="1"/>
  <c r="GX365" i="1"/>
  <c r="HC365" i="1"/>
  <c r="I366" i="1"/>
  <c r="GX366" i="1" s="1"/>
  <c r="AC366" i="1"/>
  <c r="AD366" i="1"/>
  <c r="CR366" i="1" s="1"/>
  <c r="Q366" i="1" s="1"/>
  <c r="AE366" i="1"/>
  <c r="AF366" i="1"/>
  <c r="AB366" i="1" s="1"/>
  <c r="AG366" i="1"/>
  <c r="AH366" i="1"/>
  <c r="CV366" i="1" s="1"/>
  <c r="U366" i="1" s="1"/>
  <c r="AI366" i="1"/>
  <c r="AJ366" i="1"/>
  <c r="CX366" i="1" s="1"/>
  <c r="W366" i="1" s="1"/>
  <c r="CQ366" i="1"/>
  <c r="P366" i="1" s="1"/>
  <c r="CS366" i="1"/>
  <c r="R366" i="1" s="1"/>
  <c r="CU366" i="1"/>
  <c r="T366" i="1" s="1"/>
  <c r="CW366" i="1"/>
  <c r="V366" i="1" s="1"/>
  <c r="GL366" i="1"/>
  <c r="GO366" i="1"/>
  <c r="GP366" i="1"/>
  <c r="GV366" i="1"/>
  <c r="HC366" i="1"/>
  <c r="C367" i="1"/>
  <c r="D367" i="1"/>
  <c r="AC367" i="1"/>
  <c r="AE367" i="1"/>
  <c r="CS367" i="1" s="1"/>
  <c r="R367" i="1" s="1"/>
  <c r="AF367" i="1"/>
  <c r="AG367" i="1"/>
  <c r="CU367" i="1" s="1"/>
  <c r="T367" i="1" s="1"/>
  <c r="AH367" i="1"/>
  <c r="AI367" i="1"/>
  <c r="CW367" i="1" s="1"/>
  <c r="V367" i="1" s="1"/>
  <c r="AJ367" i="1"/>
  <c r="CT367" i="1"/>
  <c r="S367" i="1" s="1"/>
  <c r="CV367" i="1"/>
  <c r="U367" i="1" s="1"/>
  <c r="CX367" i="1"/>
  <c r="W367" i="1" s="1"/>
  <c r="GL367" i="1"/>
  <c r="GO367" i="1"/>
  <c r="GP367" i="1"/>
  <c r="GV367" i="1"/>
  <c r="HC367" i="1"/>
  <c r="GX367" i="1" s="1"/>
  <c r="I368" i="1"/>
  <c r="AC368" i="1"/>
  <c r="AE368" i="1"/>
  <c r="CS368" i="1" s="1"/>
  <c r="R368" i="1" s="1"/>
  <c r="AF368" i="1"/>
  <c r="AG368" i="1"/>
  <c r="CU368" i="1" s="1"/>
  <c r="T368" i="1" s="1"/>
  <c r="AH368" i="1"/>
  <c r="AI368" i="1"/>
  <c r="CW368" i="1" s="1"/>
  <c r="V368" i="1" s="1"/>
  <c r="AJ368" i="1"/>
  <c r="CT368" i="1"/>
  <c r="S368" i="1" s="1"/>
  <c r="CV368" i="1"/>
  <c r="U368" i="1" s="1"/>
  <c r="CX368" i="1"/>
  <c r="W368" i="1" s="1"/>
  <c r="GL368" i="1"/>
  <c r="GO368" i="1"/>
  <c r="GP368" i="1"/>
  <c r="GV368" i="1"/>
  <c r="HC368" i="1"/>
  <c r="GX368" i="1" s="1"/>
  <c r="I369" i="1"/>
  <c r="AC369" i="1"/>
  <c r="AE369" i="1"/>
  <c r="CS369" i="1" s="1"/>
  <c r="R369" i="1" s="1"/>
  <c r="AF369" i="1"/>
  <c r="AG369" i="1"/>
  <c r="CU369" i="1" s="1"/>
  <c r="T369" i="1" s="1"/>
  <c r="AH369" i="1"/>
  <c r="AI369" i="1"/>
  <c r="CW369" i="1" s="1"/>
  <c r="V369" i="1" s="1"/>
  <c r="AJ369" i="1"/>
  <c r="CT369" i="1"/>
  <c r="S369" i="1" s="1"/>
  <c r="CV369" i="1"/>
  <c r="U369" i="1" s="1"/>
  <c r="CX369" i="1"/>
  <c r="W369" i="1" s="1"/>
  <c r="GL369" i="1"/>
  <c r="GO369" i="1"/>
  <c r="GP369" i="1"/>
  <c r="GV369" i="1"/>
  <c r="HC369" i="1"/>
  <c r="GX369" i="1" s="1"/>
  <c r="C370" i="1"/>
  <c r="D370" i="1"/>
  <c r="AC370" i="1"/>
  <c r="AD370" i="1"/>
  <c r="CR370" i="1" s="1"/>
  <c r="Q370" i="1" s="1"/>
  <c r="AE370" i="1"/>
  <c r="AF370" i="1"/>
  <c r="CT370" i="1" s="1"/>
  <c r="S370" i="1" s="1"/>
  <c r="AG370" i="1"/>
  <c r="AH370" i="1"/>
  <c r="CV370" i="1" s="1"/>
  <c r="U370" i="1" s="1"/>
  <c r="AI370" i="1"/>
  <c r="AJ370" i="1"/>
  <c r="CX370" i="1" s="1"/>
  <c r="W370" i="1" s="1"/>
  <c r="CQ370" i="1"/>
  <c r="P370" i="1" s="1"/>
  <c r="CP370" i="1" s="1"/>
  <c r="O370" i="1" s="1"/>
  <c r="CS370" i="1"/>
  <c r="R370" i="1" s="1"/>
  <c r="CU370" i="1"/>
  <c r="T370" i="1" s="1"/>
  <c r="CW370" i="1"/>
  <c r="V370" i="1" s="1"/>
  <c r="GL370" i="1"/>
  <c r="GO370" i="1"/>
  <c r="GP370" i="1"/>
  <c r="GV370" i="1"/>
  <c r="GX370" i="1"/>
  <c r="HC370" i="1"/>
  <c r="I371" i="1"/>
  <c r="AC371" i="1"/>
  <c r="AD371" i="1"/>
  <c r="CR371" i="1" s="1"/>
  <c r="Q371" i="1" s="1"/>
  <c r="AE371" i="1"/>
  <c r="AF371" i="1"/>
  <c r="CT371" i="1" s="1"/>
  <c r="S371" i="1" s="1"/>
  <c r="AG371" i="1"/>
  <c r="AH371" i="1"/>
  <c r="CV371" i="1" s="1"/>
  <c r="U371" i="1" s="1"/>
  <c r="AI371" i="1"/>
  <c r="AJ371" i="1"/>
  <c r="CX371" i="1" s="1"/>
  <c r="W371" i="1" s="1"/>
  <c r="CQ371" i="1"/>
  <c r="P371" i="1" s="1"/>
  <c r="CS371" i="1"/>
  <c r="R371" i="1" s="1"/>
  <c r="CU371" i="1"/>
  <c r="T371" i="1" s="1"/>
  <c r="CW371" i="1"/>
  <c r="V371" i="1" s="1"/>
  <c r="GL371" i="1"/>
  <c r="GO371" i="1"/>
  <c r="GP371" i="1"/>
  <c r="GV371" i="1"/>
  <c r="HC371" i="1" s="1"/>
  <c r="GX371" i="1" s="1"/>
  <c r="I372" i="1"/>
  <c r="AC372" i="1"/>
  <c r="AD372" i="1"/>
  <c r="CR372" i="1" s="1"/>
  <c r="Q372" i="1" s="1"/>
  <c r="AE372" i="1"/>
  <c r="AF372" i="1"/>
  <c r="CT372" i="1" s="1"/>
  <c r="S372" i="1" s="1"/>
  <c r="AG372" i="1"/>
  <c r="AH372" i="1"/>
  <c r="CV372" i="1" s="1"/>
  <c r="U372" i="1" s="1"/>
  <c r="AI372" i="1"/>
  <c r="AJ372" i="1"/>
  <c r="CX372" i="1" s="1"/>
  <c r="W372" i="1" s="1"/>
  <c r="CQ372" i="1"/>
  <c r="P372" i="1" s="1"/>
  <c r="CP372" i="1" s="1"/>
  <c r="O372" i="1" s="1"/>
  <c r="CS372" i="1"/>
  <c r="R372" i="1" s="1"/>
  <c r="CU372" i="1"/>
  <c r="T372" i="1" s="1"/>
  <c r="CW372" i="1"/>
  <c r="V372" i="1" s="1"/>
  <c r="GL372" i="1"/>
  <c r="GO372" i="1"/>
  <c r="GP372" i="1"/>
  <c r="GV372" i="1"/>
  <c r="GX372" i="1"/>
  <c r="HC372" i="1"/>
  <c r="I373" i="1"/>
  <c r="AC373" i="1"/>
  <c r="AD373" i="1"/>
  <c r="CR373" i="1" s="1"/>
  <c r="Q373" i="1" s="1"/>
  <c r="AE373" i="1"/>
  <c r="AF373" i="1"/>
  <c r="CT373" i="1" s="1"/>
  <c r="S373" i="1" s="1"/>
  <c r="AG373" i="1"/>
  <c r="AH373" i="1"/>
  <c r="CV373" i="1" s="1"/>
  <c r="U373" i="1" s="1"/>
  <c r="AI373" i="1"/>
  <c r="AJ373" i="1"/>
  <c r="CX373" i="1" s="1"/>
  <c r="W373" i="1" s="1"/>
  <c r="CQ373" i="1"/>
  <c r="P373" i="1" s="1"/>
  <c r="CS373" i="1"/>
  <c r="R373" i="1" s="1"/>
  <c r="CU373" i="1"/>
  <c r="T373" i="1" s="1"/>
  <c r="CW373" i="1"/>
  <c r="V373" i="1" s="1"/>
  <c r="GL373" i="1"/>
  <c r="GO373" i="1"/>
  <c r="GP373" i="1"/>
  <c r="GV373" i="1"/>
  <c r="HC373" i="1" s="1"/>
  <c r="GX373" i="1" s="1"/>
  <c r="I374" i="1"/>
  <c r="AC374" i="1"/>
  <c r="AD374" i="1"/>
  <c r="CR374" i="1" s="1"/>
  <c r="Q374" i="1" s="1"/>
  <c r="AE374" i="1"/>
  <c r="AF374" i="1"/>
  <c r="CT374" i="1" s="1"/>
  <c r="S374" i="1" s="1"/>
  <c r="AG374" i="1"/>
  <c r="AH374" i="1"/>
  <c r="CV374" i="1" s="1"/>
  <c r="U374" i="1" s="1"/>
  <c r="AI374" i="1"/>
  <c r="AJ374" i="1"/>
  <c r="CX374" i="1" s="1"/>
  <c r="W374" i="1" s="1"/>
  <c r="CQ374" i="1"/>
  <c r="P374" i="1" s="1"/>
  <c r="CP374" i="1" s="1"/>
  <c r="O374" i="1" s="1"/>
  <c r="CS374" i="1"/>
  <c r="R374" i="1" s="1"/>
  <c r="CU374" i="1"/>
  <c r="T374" i="1" s="1"/>
  <c r="CW374" i="1"/>
  <c r="V374" i="1" s="1"/>
  <c r="GL374" i="1"/>
  <c r="BZ387" i="1" s="1"/>
  <c r="GO374" i="1"/>
  <c r="GP374" i="1"/>
  <c r="GV374" i="1"/>
  <c r="HC374" i="1" s="1"/>
  <c r="GX374" i="1" s="1"/>
  <c r="HG374" i="1"/>
  <c r="C375" i="1"/>
  <c r="D375" i="1"/>
  <c r="AC375" i="1"/>
  <c r="AD375" i="1"/>
  <c r="CR375" i="1" s="1"/>
  <c r="Q375" i="1" s="1"/>
  <c r="AE375" i="1"/>
  <c r="AF375" i="1"/>
  <c r="AB375" i="1" s="1"/>
  <c r="AG375" i="1"/>
  <c r="AH375" i="1"/>
  <c r="CV375" i="1" s="1"/>
  <c r="U375" i="1" s="1"/>
  <c r="AI375" i="1"/>
  <c r="AJ375" i="1"/>
  <c r="CX375" i="1" s="1"/>
  <c r="W375" i="1" s="1"/>
  <c r="CQ375" i="1"/>
  <c r="P375" i="1" s="1"/>
  <c r="CS375" i="1"/>
  <c r="R375" i="1" s="1"/>
  <c r="CU375" i="1"/>
  <c r="T375" i="1" s="1"/>
  <c r="CW375" i="1"/>
  <c r="V375" i="1" s="1"/>
  <c r="GL375" i="1"/>
  <c r="GO375" i="1"/>
  <c r="GP375" i="1"/>
  <c r="CD387" i="1" s="1"/>
  <c r="GV375" i="1"/>
  <c r="HC375" i="1" s="1"/>
  <c r="GX375" i="1" s="1"/>
  <c r="I376" i="1"/>
  <c r="AC376" i="1"/>
  <c r="AD376" i="1"/>
  <c r="CR376" i="1" s="1"/>
  <c r="Q376" i="1" s="1"/>
  <c r="AE376" i="1"/>
  <c r="AF376" i="1"/>
  <c r="AB376" i="1" s="1"/>
  <c r="AG376" i="1"/>
  <c r="AH376" i="1"/>
  <c r="CV376" i="1" s="1"/>
  <c r="U376" i="1" s="1"/>
  <c r="AI376" i="1"/>
  <c r="AJ376" i="1"/>
  <c r="CX376" i="1" s="1"/>
  <c r="W376" i="1" s="1"/>
  <c r="CQ376" i="1"/>
  <c r="P376" i="1" s="1"/>
  <c r="CS376" i="1"/>
  <c r="R376" i="1" s="1"/>
  <c r="CU376" i="1"/>
  <c r="T376" i="1" s="1"/>
  <c r="CW376" i="1"/>
  <c r="V376" i="1" s="1"/>
  <c r="GL376" i="1"/>
  <c r="GO376" i="1"/>
  <c r="GP376" i="1"/>
  <c r="GV376" i="1"/>
  <c r="HC376" i="1" s="1"/>
  <c r="GX376" i="1" s="1"/>
  <c r="I377" i="1"/>
  <c r="AC377" i="1"/>
  <c r="AD377" i="1"/>
  <c r="CR377" i="1" s="1"/>
  <c r="Q377" i="1" s="1"/>
  <c r="AE377" i="1"/>
  <c r="AF377" i="1"/>
  <c r="AB377" i="1" s="1"/>
  <c r="AG377" i="1"/>
  <c r="AH377" i="1"/>
  <c r="CV377" i="1" s="1"/>
  <c r="U377" i="1" s="1"/>
  <c r="AI377" i="1"/>
  <c r="AJ377" i="1"/>
  <c r="CX377" i="1" s="1"/>
  <c r="W377" i="1" s="1"/>
  <c r="CQ377" i="1"/>
  <c r="P377" i="1" s="1"/>
  <c r="CS377" i="1"/>
  <c r="R377" i="1" s="1"/>
  <c r="CU377" i="1"/>
  <c r="T377" i="1" s="1"/>
  <c r="CW377" i="1"/>
  <c r="V377" i="1" s="1"/>
  <c r="GL377" i="1"/>
  <c r="GO377" i="1"/>
  <c r="GP377" i="1"/>
  <c r="GV377" i="1"/>
  <c r="HC377" i="1" s="1"/>
  <c r="GX377" i="1" s="1"/>
  <c r="I378" i="1"/>
  <c r="AC378" i="1"/>
  <c r="AD378" i="1"/>
  <c r="CR378" i="1" s="1"/>
  <c r="Q378" i="1" s="1"/>
  <c r="AE378" i="1"/>
  <c r="AF378" i="1"/>
  <c r="AB378" i="1" s="1"/>
  <c r="AG378" i="1"/>
  <c r="AH378" i="1"/>
  <c r="CV378" i="1" s="1"/>
  <c r="U378" i="1" s="1"/>
  <c r="AI378" i="1"/>
  <c r="AJ378" i="1"/>
  <c r="CX378" i="1" s="1"/>
  <c r="W378" i="1" s="1"/>
  <c r="CQ378" i="1"/>
  <c r="P378" i="1" s="1"/>
  <c r="CS378" i="1"/>
  <c r="R378" i="1" s="1"/>
  <c r="CU378" i="1"/>
  <c r="T378" i="1" s="1"/>
  <c r="CW378" i="1"/>
  <c r="V378" i="1" s="1"/>
  <c r="GL378" i="1"/>
  <c r="GO378" i="1"/>
  <c r="GP378" i="1"/>
  <c r="GV378" i="1"/>
  <c r="HC378" i="1" s="1"/>
  <c r="GX378" i="1" s="1"/>
  <c r="C379" i="1"/>
  <c r="D379" i="1"/>
  <c r="AC379" i="1"/>
  <c r="AE379" i="1"/>
  <c r="CS379" i="1" s="1"/>
  <c r="R379" i="1" s="1"/>
  <c r="AF379" i="1"/>
  <c r="AG379" i="1"/>
  <c r="CU379" i="1" s="1"/>
  <c r="T379" i="1" s="1"/>
  <c r="AH379" i="1"/>
  <c r="AI379" i="1"/>
  <c r="CW379" i="1" s="1"/>
  <c r="V379" i="1" s="1"/>
  <c r="AJ379" i="1"/>
  <c r="CT379" i="1"/>
  <c r="S379" i="1" s="1"/>
  <c r="CV379" i="1"/>
  <c r="U379" i="1" s="1"/>
  <c r="CX379" i="1"/>
  <c r="W379" i="1" s="1"/>
  <c r="GL379" i="1"/>
  <c r="GO379" i="1"/>
  <c r="GP379" i="1"/>
  <c r="GV379" i="1"/>
  <c r="HC379" i="1"/>
  <c r="GX379" i="1" s="1"/>
  <c r="I380" i="1"/>
  <c r="AC380" i="1"/>
  <c r="AE380" i="1"/>
  <c r="CS380" i="1" s="1"/>
  <c r="R380" i="1" s="1"/>
  <c r="AF380" i="1"/>
  <c r="AG380" i="1"/>
  <c r="CU380" i="1" s="1"/>
  <c r="T380" i="1" s="1"/>
  <c r="AH380" i="1"/>
  <c r="AI380" i="1"/>
  <c r="CW380" i="1" s="1"/>
  <c r="V380" i="1" s="1"/>
  <c r="AJ380" i="1"/>
  <c r="CT380" i="1"/>
  <c r="S380" i="1" s="1"/>
  <c r="CV380" i="1"/>
  <c r="U380" i="1" s="1"/>
  <c r="CX380" i="1"/>
  <c r="W380" i="1" s="1"/>
  <c r="GL380" i="1"/>
  <c r="GO380" i="1"/>
  <c r="GP380" i="1"/>
  <c r="GV380" i="1"/>
  <c r="HC380" i="1"/>
  <c r="GX380" i="1" s="1"/>
  <c r="I381" i="1"/>
  <c r="AC381" i="1"/>
  <c r="AE381" i="1"/>
  <c r="CS381" i="1" s="1"/>
  <c r="R381" i="1" s="1"/>
  <c r="AF381" i="1"/>
  <c r="AG381" i="1"/>
  <c r="CU381" i="1" s="1"/>
  <c r="T381" i="1" s="1"/>
  <c r="AH381" i="1"/>
  <c r="AI381" i="1"/>
  <c r="CW381" i="1" s="1"/>
  <c r="V381" i="1" s="1"/>
  <c r="AJ381" i="1"/>
  <c r="CT381" i="1"/>
  <c r="S381" i="1" s="1"/>
  <c r="CV381" i="1"/>
  <c r="U381" i="1" s="1"/>
  <c r="CX381" i="1"/>
  <c r="W381" i="1" s="1"/>
  <c r="GL381" i="1"/>
  <c r="GO381" i="1"/>
  <c r="GP381" i="1"/>
  <c r="GV381" i="1"/>
  <c r="HC381" i="1"/>
  <c r="GX381" i="1" s="1"/>
  <c r="I382" i="1"/>
  <c r="AC382" i="1"/>
  <c r="AE382" i="1"/>
  <c r="CS382" i="1" s="1"/>
  <c r="R382" i="1" s="1"/>
  <c r="AF382" i="1"/>
  <c r="AG382" i="1"/>
  <c r="CU382" i="1" s="1"/>
  <c r="T382" i="1" s="1"/>
  <c r="AH382" i="1"/>
  <c r="AI382" i="1"/>
  <c r="CW382" i="1" s="1"/>
  <c r="V382" i="1" s="1"/>
  <c r="AJ382" i="1"/>
  <c r="CT382" i="1"/>
  <c r="S382" i="1" s="1"/>
  <c r="CV382" i="1"/>
  <c r="U382" i="1" s="1"/>
  <c r="CX382" i="1"/>
  <c r="W382" i="1" s="1"/>
  <c r="GL382" i="1"/>
  <c r="GO382" i="1"/>
  <c r="GP382" i="1"/>
  <c r="GV382" i="1"/>
  <c r="HC382" i="1"/>
  <c r="GX382" i="1" s="1"/>
  <c r="C383" i="1"/>
  <c r="D383" i="1"/>
  <c r="AC383" i="1"/>
  <c r="AD383" i="1"/>
  <c r="CR383" i="1" s="1"/>
  <c r="Q383" i="1" s="1"/>
  <c r="AE383" i="1"/>
  <c r="AF383" i="1"/>
  <c r="CT383" i="1" s="1"/>
  <c r="S383" i="1" s="1"/>
  <c r="AG383" i="1"/>
  <c r="AH383" i="1"/>
  <c r="CV383" i="1" s="1"/>
  <c r="U383" i="1" s="1"/>
  <c r="AI383" i="1"/>
  <c r="AJ383" i="1"/>
  <c r="CX383" i="1" s="1"/>
  <c r="W383" i="1" s="1"/>
  <c r="CQ383" i="1"/>
  <c r="P383" i="1" s="1"/>
  <c r="CS383" i="1"/>
  <c r="R383" i="1" s="1"/>
  <c r="CU383" i="1"/>
  <c r="T383" i="1" s="1"/>
  <c r="CW383" i="1"/>
  <c r="V383" i="1" s="1"/>
  <c r="GL383" i="1"/>
  <c r="GO383" i="1"/>
  <c r="GP383" i="1"/>
  <c r="GV383" i="1"/>
  <c r="HC383" i="1" s="1"/>
  <c r="GX383" i="1" s="1"/>
  <c r="I384" i="1"/>
  <c r="AC384" i="1"/>
  <c r="AD384" i="1"/>
  <c r="CR384" i="1" s="1"/>
  <c r="Q384" i="1" s="1"/>
  <c r="AE384" i="1"/>
  <c r="AF384" i="1"/>
  <c r="CT384" i="1" s="1"/>
  <c r="S384" i="1" s="1"/>
  <c r="AG384" i="1"/>
  <c r="AH384" i="1"/>
  <c r="CV384" i="1" s="1"/>
  <c r="U384" i="1" s="1"/>
  <c r="AI384" i="1"/>
  <c r="AJ384" i="1"/>
  <c r="CX384" i="1" s="1"/>
  <c r="W384" i="1" s="1"/>
  <c r="CQ384" i="1"/>
  <c r="P384" i="1" s="1"/>
  <c r="CP384" i="1" s="1"/>
  <c r="O384" i="1" s="1"/>
  <c r="CS384" i="1"/>
  <c r="R384" i="1" s="1"/>
  <c r="CU384" i="1"/>
  <c r="T384" i="1" s="1"/>
  <c r="CW384" i="1"/>
  <c r="V384" i="1" s="1"/>
  <c r="GL384" i="1"/>
  <c r="GO384" i="1"/>
  <c r="GP384" i="1"/>
  <c r="GV384" i="1"/>
  <c r="HC384" i="1" s="1"/>
  <c r="GX384" i="1" s="1"/>
  <c r="I385" i="1"/>
  <c r="AC385" i="1"/>
  <c r="AD385" i="1"/>
  <c r="CR385" i="1" s="1"/>
  <c r="Q385" i="1" s="1"/>
  <c r="AE385" i="1"/>
  <c r="AF385" i="1"/>
  <c r="CT385" i="1" s="1"/>
  <c r="S385" i="1" s="1"/>
  <c r="AG385" i="1"/>
  <c r="AH385" i="1"/>
  <c r="CV385" i="1" s="1"/>
  <c r="U385" i="1" s="1"/>
  <c r="AI385" i="1"/>
  <c r="AJ385" i="1"/>
  <c r="CX385" i="1" s="1"/>
  <c r="W385" i="1" s="1"/>
  <c r="CQ385" i="1"/>
  <c r="P385" i="1" s="1"/>
  <c r="CS385" i="1"/>
  <c r="R385" i="1" s="1"/>
  <c r="CU385" i="1"/>
  <c r="T385" i="1" s="1"/>
  <c r="CW385" i="1"/>
  <c r="V385" i="1" s="1"/>
  <c r="GL385" i="1"/>
  <c r="GO385" i="1"/>
  <c r="GP385" i="1"/>
  <c r="GV385" i="1"/>
  <c r="HC385" i="1" s="1"/>
  <c r="GX385" i="1" s="1"/>
  <c r="B387" i="1"/>
  <c r="B340" i="1" s="1"/>
  <c r="C387" i="1"/>
  <c r="C340" i="1" s="1"/>
  <c r="D387" i="1"/>
  <c r="D340" i="1" s="1"/>
  <c r="F387" i="1"/>
  <c r="F340" i="1" s="1"/>
  <c r="G387" i="1"/>
  <c r="G340" i="1" s="1"/>
  <c r="BX387" i="1"/>
  <c r="AO387" i="1" s="1"/>
  <c r="CK387" i="1"/>
  <c r="BB387" i="1" s="1"/>
  <c r="CL387" i="1"/>
  <c r="CL340" i="1" s="1"/>
  <c r="CM387" i="1"/>
  <c r="BD387" i="1" s="1"/>
  <c r="D417" i="1"/>
  <c r="E419" i="1"/>
  <c r="Z419" i="1"/>
  <c r="AA419" i="1"/>
  <c r="AM419" i="1"/>
  <c r="AN419" i="1"/>
  <c r="BE419" i="1"/>
  <c r="BF419" i="1"/>
  <c r="BG419" i="1"/>
  <c r="BH419" i="1"/>
  <c r="BI419" i="1"/>
  <c r="BJ419" i="1"/>
  <c r="BK419" i="1"/>
  <c r="BL419" i="1"/>
  <c r="BM419" i="1"/>
  <c r="BN419" i="1"/>
  <c r="BO419" i="1"/>
  <c r="BP419" i="1"/>
  <c r="BQ419" i="1"/>
  <c r="BR419" i="1"/>
  <c r="BS419" i="1"/>
  <c r="BT419" i="1"/>
  <c r="BU419" i="1"/>
  <c r="BV419" i="1"/>
  <c r="BW419" i="1"/>
  <c r="CN419" i="1"/>
  <c r="CO419" i="1"/>
  <c r="CP419" i="1"/>
  <c r="CQ419" i="1"/>
  <c r="CR419" i="1"/>
  <c r="CS419" i="1"/>
  <c r="CT419" i="1"/>
  <c r="CU419" i="1"/>
  <c r="CV419" i="1"/>
  <c r="CW419" i="1"/>
  <c r="CX419" i="1"/>
  <c r="CY419" i="1"/>
  <c r="CZ419" i="1"/>
  <c r="DA419" i="1"/>
  <c r="DB419" i="1"/>
  <c r="DC419" i="1"/>
  <c r="DD419" i="1"/>
  <c r="DE419" i="1"/>
  <c r="DF419" i="1"/>
  <c r="DG419" i="1"/>
  <c r="DH419" i="1"/>
  <c r="DI419" i="1"/>
  <c r="DJ419" i="1"/>
  <c r="DK419" i="1"/>
  <c r="DL419" i="1"/>
  <c r="DM419" i="1"/>
  <c r="DN419" i="1"/>
  <c r="DO419" i="1"/>
  <c r="DP419" i="1"/>
  <c r="DQ419" i="1"/>
  <c r="DR419" i="1"/>
  <c r="DS419" i="1"/>
  <c r="DT419" i="1"/>
  <c r="DU419" i="1"/>
  <c r="DV419" i="1"/>
  <c r="DW419" i="1"/>
  <c r="DX419" i="1"/>
  <c r="DY419" i="1"/>
  <c r="DZ419" i="1"/>
  <c r="EA419" i="1"/>
  <c r="EB419" i="1"/>
  <c r="EC419" i="1"/>
  <c r="ED419" i="1"/>
  <c r="EE419" i="1"/>
  <c r="EF419" i="1"/>
  <c r="EG419" i="1"/>
  <c r="EH419" i="1"/>
  <c r="EI419" i="1"/>
  <c r="EJ419" i="1"/>
  <c r="EK419" i="1"/>
  <c r="EL419" i="1"/>
  <c r="EM419" i="1"/>
  <c r="EN419" i="1"/>
  <c r="EO419" i="1"/>
  <c r="EP419" i="1"/>
  <c r="EQ419" i="1"/>
  <c r="ER419" i="1"/>
  <c r="ES419" i="1"/>
  <c r="ET419" i="1"/>
  <c r="EU419" i="1"/>
  <c r="EV419" i="1"/>
  <c r="EW419" i="1"/>
  <c r="EX419" i="1"/>
  <c r="EY419" i="1"/>
  <c r="EZ419" i="1"/>
  <c r="FA419" i="1"/>
  <c r="FB419" i="1"/>
  <c r="FC419" i="1"/>
  <c r="FD419" i="1"/>
  <c r="FE419" i="1"/>
  <c r="FF419" i="1"/>
  <c r="FG419" i="1"/>
  <c r="FH419" i="1"/>
  <c r="FI419" i="1"/>
  <c r="FJ419" i="1"/>
  <c r="FK419" i="1"/>
  <c r="FL419" i="1"/>
  <c r="FM419" i="1"/>
  <c r="FN419" i="1"/>
  <c r="FO419" i="1"/>
  <c r="FP419" i="1"/>
  <c r="FQ419" i="1"/>
  <c r="FR419" i="1"/>
  <c r="FS419" i="1"/>
  <c r="FT419" i="1"/>
  <c r="FU419" i="1"/>
  <c r="FV419" i="1"/>
  <c r="FW419" i="1"/>
  <c r="FX419" i="1"/>
  <c r="FY419" i="1"/>
  <c r="FZ419" i="1"/>
  <c r="GA419" i="1"/>
  <c r="GB419" i="1"/>
  <c r="GC419" i="1"/>
  <c r="GD419" i="1"/>
  <c r="GE419" i="1"/>
  <c r="GF419" i="1"/>
  <c r="GG419" i="1"/>
  <c r="GH419" i="1"/>
  <c r="GI419" i="1"/>
  <c r="GJ419" i="1"/>
  <c r="GK419" i="1"/>
  <c r="GL419" i="1"/>
  <c r="GM419" i="1"/>
  <c r="GN419" i="1"/>
  <c r="GO419" i="1"/>
  <c r="GP419" i="1"/>
  <c r="GQ419" i="1"/>
  <c r="GR419" i="1"/>
  <c r="GS419" i="1"/>
  <c r="GT419" i="1"/>
  <c r="GU419" i="1"/>
  <c r="GV419" i="1"/>
  <c r="GW419" i="1"/>
  <c r="GX419" i="1"/>
  <c r="C421" i="1"/>
  <c r="D421" i="1"/>
  <c r="AC421" i="1"/>
  <c r="AD421" i="1"/>
  <c r="AB421" i="1" s="1"/>
  <c r="AE421" i="1"/>
  <c r="AF421" i="1"/>
  <c r="CT421" i="1" s="1"/>
  <c r="S421" i="1" s="1"/>
  <c r="AG421" i="1"/>
  <c r="AH421" i="1"/>
  <c r="CV421" i="1" s="1"/>
  <c r="U421" i="1" s="1"/>
  <c r="AI421" i="1"/>
  <c r="AJ421" i="1"/>
  <c r="CX421" i="1" s="1"/>
  <c r="W421" i="1" s="1"/>
  <c r="CQ421" i="1"/>
  <c r="P421" i="1" s="1"/>
  <c r="CS421" i="1"/>
  <c r="R421" i="1" s="1"/>
  <c r="CU421" i="1"/>
  <c r="T421" i="1" s="1"/>
  <c r="CW421" i="1"/>
  <c r="V421" i="1" s="1"/>
  <c r="GL421" i="1"/>
  <c r="GO421" i="1"/>
  <c r="GP421" i="1"/>
  <c r="GV421" i="1"/>
  <c r="GX421" i="1"/>
  <c r="HC421" i="1"/>
  <c r="I422" i="1"/>
  <c r="HH422" i="1" s="1"/>
  <c r="AC422" i="1"/>
  <c r="AD422" i="1"/>
  <c r="AB422" i="1" s="1"/>
  <c r="AE422" i="1"/>
  <c r="AF422" i="1"/>
  <c r="CT422" i="1" s="1"/>
  <c r="S422" i="1" s="1"/>
  <c r="AG422" i="1"/>
  <c r="AH422" i="1"/>
  <c r="CV422" i="1" s="1"/>
  <c r="U422" i="1" s="1"/>
  <c r="AI422" i="1"/>
  <c r="AJ422" i="1"/>
  <c r="CX422" i="1" s="1"/>
  <c r="W422" i="1" s="1"/>
  <c r="CQ422" i="1"/>
  <c r="P422" i="1" s="1"/>
  <c r="CS422" i="1"/>
  <c r="R422" i="1" s="1"/>
  <c r="CU422" i="1"/>
  <c r="T422" i="1" s="1"/>
  <c r="CW422" i="1"/>
  <c r="V422" i="1" s="1"/>
  <c r="CY422" i="1"/>
  <c r="X422" i="1" s="1"/>
  <c r="CZ422" i="1"/>
  <c r="Y422" i="1" s="1"/>
  <c r="GL422" i="1"/>
  <c r="GN422" i="1"/>
  <c r="GO422" i="1"/>
  <c r="GP422" i="1"/>
  <c r="GV422" i="1"/>
  <c r="HC422" i="1" s="1"/>
  <c r="GX422" i="1" s="1"/>
  <c r="C423" i="1"/>
  <c r="D423" i="1"/>
  <c r="AC423" i="1"/>
  <c r="CQ423" i="1" s="1"/>
  <c r="P423" i="1" s="1"/>
  <c r="CP423" i="1" s="1"/>
  <c r="O423" i="1" s="1"/>
  <c r="AE423" i="1"/>
  <c r="AD423" i="1" s="1"/>
  <c r="CR423" i="1" s="1"/>
  <c r="Q423" i="1" s="1"/>
  <c r="AF423" i="1"/>
  <c r="AG423" i="1"/>
  <c r="CU423" i="1" s="1"/>
  <c r="T423" i="1" s="1"/>
  <c r="AH423" i="1"/>
  <c r="AI423" i="1"/>
  <c r="CW423" i="1" s="1"/>
  <c r="V423" i="1" s="1"/>
  <c r="AJ423" i="1"/>
  <c r="CT423" i="1"/>
  <c r="S423" i="1" s="1"/>
  <c r="CV423" i="1"/>
  <c r="U423" i="1" s="1"/>
  <c r="CX423" i="1"/>
  <c r="W423" i="1" s="1"/>
  <c r="GL423" i="1"/>
  <c r="GO423" i="1"/>
  <c r="GP423" i="1"/>
  <c r="GV423" i="1"/>
  <c r="HC423" i="1"/>
  <c r="GX423" i="1" s="1"/>
  <c r="I424" i="1"/>
  <c r="AC424" i="1"/>
  <c r="CQ424" i="1" s="1"/>
  <c r="P424" i="1" s="1"/>
  <c r="CP424" i="1" s="1"/>
  <c r="O424" i="1" s="1"/>
  <c r="AE424" i="1"/>
  <c r="AD424" i="1" s="1"/>
  <c r="CR424" i="1" s="1"/>
  <c r="Q424" i="1" s="1"/>
  <c r="AF424" i="1"/>
  <c r="AG424" i="1"/>
  <c r="CU424" i="1" s="1"/>
  <c r="T424" i="1" s="1"/>
  <c r="AH424" i="1"/>
  <c r="AI424" i="1"/>
  <c r="CW424" i="1" s="1"/>
  <c r="V424" i="1" s="1"/>
  <c r="AJ424" i="1"/>
  <c r="CT424" i="1"/>
  <c r="S424" i="1" s="1"/>
  <c r="CV424" i="1"/>
  <c r="U424" i="1" s="1"/>
  <c r="CX424" i="1"/>
  <c r="W424" i="1" s="1"/>
  <c r="GL424" i="1"/>
  <c r="GO424" i="1"/>
  <c r="GP424" i="1"/>
  <c r="GV424" i="1"/>
  <c r="HC424" i="1"/>
  <c r="GX424" i="1" s="1"/>
  <c r="C425" i="1"/>
  <c r="D425" i="1"/>
  <c r="AC425" i="1"/>
  <c r="AE425" i="1"/>
  <c r="CS425" i="1" s="1"/>
  <c r="R425" i="1" s="1"/>
  <c r="AF425" i="1"/>
  <c r="AG425" i="1"/>
  <c r="CU425" i="1" s="1"/>
  <c r="T425" i="1" s="1"/>
  <c r="AH425" i="1"/>
  <c r="AI425" i="1"/>
  <c r="CW425" i="1" s="1"/>
  <c r="V425" i="1" s="1"/>
  <c r="AJ425" i="1"/>
  <c r="CT425" i="1"/>
  <c r="S425" i="1" s="1"/>
  <c r="CV425" i="1"/>
  <c r="U425" i="1" s="1"/>
  <c r="CX425" i="1"/>
  <c r="W425" i="1" s="1"/>
  <c r="GL425" i="1"/>
  <c r="GO425" i="1"/>
  <c r="GP425" i="1"/>
  <c r="GV425" i="1"/>
  <c r="HC425" i="1" s="1"/>
  <c r="GX425" i="1" s="1"/>
  <c r="I426" i="1"/>
  <c r="AC426" i="1"/>
  <c r="AE426" i="1"/>
  <c r="CS426" i="1" s="1"/>
  <c r="R426" i="1" s="1"/>
  <c r="AF426" i="1"/>
  <c r="AG426" i="1"/>
  <c r="CU426" i="1" s="1"/>
  <c r="T426" i="1" s="1"/>
  <c r="AH426" i="1"/>
  <c r="AI426" i="1"/>
  <c r="CW426" i="1" s="1"/>
  <c r="V426" i="1" s="1"/>
  <c r="AJ426" i="1"/>
  <c r="CT426" i="1"/>
  <c r="S426" i="1" s="1"/>
  <c r="CV426" i="1"/>
  <c r="U426" i="1" s="1"/>
  <c r="CX426" i="1"/>
  <c r="W426" i="1" s="1"/>
  <c r="GL426" i="1"/>
  <c r="GO426" i="1"/>
  <c r="GP426" i="1"/>
  <c r="GV426" i="1"/>
  <c r="HC426" i="1" s="1"/>
  <c r="GX426" i="1" s="1"/>
  <c r="I427" i="1"/>
  <c r="AC427" i="1"/>
  <c r="AE427" i="1"/>
  <c r="CS427" i="1" s="1"/>
  <c r="R427" i="1" s="1"/>
  <c r="AF427" i="1"/>
  <c r="AG427" i="1"/>
  <c r="CU427" i="1" s="1"/>
  <c r="T427" i="1" s="1"/>
  <c r="AH427" i="1"/>
  <c r="AI427" i="1"/>
  <c r="CW427" i="1" s="1"/>
  <c r="V427" i="1" s="1"/>
  <c r="AJ427" i="1"/>
  <c r="CT427" i="1"/>
  <c r="S427" i="1" s="1"/>
  <c r="CV427" i="1"/>
  <c r="U427" i="1" s="1"/>
  <c r="CX427" i="1"/>
  <c r="W427" i="1" s="1"/>
  <c r="GL427" i="1"/>
  <c r="GO427" i="1"/>
  <c r="GP427" i="1"/>
  <c r="GV427" i="1"/>
  <c r="HC427" i="1" s="1"/>
  <c r="GX427" i="1" s="1"/>
  <c r="C428" i="1"/>
  <c r="D428" i="1"/>
  <c r="AC428" i="1"/>
  <c r="CQ428" i="1" s="1"/>
  <c r="P428" i="1" s="1"/>
  <c r="AE428" i="1"/>
  <c r="AD428" i="1" s="1"/>
  <c r="CR428" i="1" s="1"/>
  <c r="Q428" i="1" s="1"/>
  <c r="AF428" i="1"/>
  <c r="AG428" i="1"/>
  <c r="CU428" i="1" s="1"/>
  <c r="T428" i="1" s="1"/>
  <c r="AH428" i="1"/>
  <c r="AI428" i="1"/>
  <c r="CW428" i="1" s="1"/>
  <c r="V428" i="1" s="1"/>
  <c r="AJ428" i="1"/>
  <c r="CT428" i="1"/>
  <c r="S428" i="1" s="1"/>
  <c r="CV428" i="1"/>
  <c r="U428" i="1" s="1"/>
  <c r="CX428" i="1"/>
  <c r="W428" i="1" s="1"/>
  <c r="GL428" i="1"/>
  <c r="GO428" i="1"/>
  <c r="GP428" i="1"/>
  <c r="GV428" i="1"/>
  <c r="HC428" i="1"/>
  <c r="GX428" i="1" s="1"/>
  <c r="I429" i="1"/>
  <c r="AC429" i="1"/>
  <c r="CQ429" i="1" s="1"/>
  <c r="P429" i="1" s="1"/>
  <c r="AE429" i="1"/>
  <c r="AD429" i="1" s="1"/>
  <c r="CR429" i="1" s="1"/>
  <c r="Q429" i="1" s="1"/>
  <c r="AF429" i="1"/>
  <c r="AG429" i="1"/>
  <c r="CU429" i="1" s="1"/>
  <c r="T429" i="1" s="1"/>
  <c r="AH429" i="1"/>
  <c r="AI429" i="1"/>
  <c r="CW429" i="1" s="1"/>
  <c r="V429" i="1" s="1"/>
  <c r="AJ429" i="1"/>
  <c r="CT429" i="1"/>
  <c r="S429" i="1" s="1"/>
  <c r="CV429" i="1"/>
  <c r="U429" i="1" s="1"/>
  <c r="CX429" i="1"/>
  <c r="W429" i="1" s="1"/>
  <c r="GL429" i="1"/>
  <c r="GO429" i="1"/>
  <c r="GP429" i="1"/>
  <c r="GV429" i="1"/>
  <c r="HC429" i="1"/>
  <c r="GX429" i="1" s="1"/>
  <c r="C430" i="1"/>
  <c r="D430" i="1"/>
  <c r="AC430" i="1"/>
  <c r="AE430" i="1"/>
  <c r="CS430" i="1" s="1"/>
  <c r="R430" i="1" s="1"/>
  <c r="AF430" i="1"/>
  <c r="AG430" i="1"/>
  <c r="CU430" i="1" s="1"/>
  <c r="T430" i="1" s="1"/>
  <c r="AH430" i="1"/>
  <c r="AI430" i="1"/>
  <c r="CW430" i="1" s="1"/>
  <c r="V430" i="1" s="1"/>
  <c r="AJ430" i="1"/>
  <c r="CT430" i="1"/>
  <c r="S430" i="1" s="1"/>
  <c r="CV430" i="1"/>
  <c r="U430" i="1" s="1"/>
  <c r="CX430" i="1"/>
  <c r="W430" i="1" s="1"/>
  <c r="GL430" i="1"/>
  <c r="GN430" i="1"/>
  <c r="GP430" i="1"/>
  <c r="GV430" i="1"/>
  <c r="HC430" i="1" s="1"/>
  <c r="GX430" i="1" s="1"/>
  <c r="I431" i="1"/>
  <c r="AC431" i="1"/>
  <c r="AB431" i="1" s="1"/>
  <c r="AD431" i="1"/>
  <c r="AE431" i="1"/>
  <c r="CS431" i="1" s="1"/>
  <c r="R431" i="1" s="1"/>
  <c r="AF431" i="1"/>
  <c r="AG431" i="1"/>
  <c r="CU431" i="1" s="1"/>
  <c r="T431" i="1" s="1"/>
  <c r="AH431" i="1"/>
  <c r="AI431" i="1"/>
  <c r="CW431" i="1" s="1"/>
  <c r="V431" i="1" s="1"/>
  <c r="AJ431" i="1"/>
  <c r="CR431" i="1"/>
  <c r="Q431" i="1" s="1"/>
  <c r="CT431" i="1"/>
  <c r="S431" i="1" s="1"/>
  <c r="CV431" i="1"/>
  <c r="U431" i="1" s="1"/>
  <c r="CX431" i="1"/>
  <c r="W431" i="1" s="1"/>
  <c r="CY431" i="1"/>
  <c r="X431" i="1" s="1"/>
  <c r="CZ431" i="1"/>
  <c r="Y431" i="1" s="1"/>
  <c r="GL431" i="1"/>
  <c r="GN431" i="1"/>
  <c r="GO431" i="1"/>
  <c r="GP431" i="1"/>
  <c r="GV431" i="1"/>
  <c r="GX431" i="1"/>
  <c r="HC431" i="1"/>
  <c r="HH431" i="1"/>
  <c r="C432" i="1"/>
  <c r="D432" i="1"/>
  <c r="AC432" i="1"/>
  <c r="AD432" i="1"/>
  <c r="AB432" i="1" s="1"/>
  <c r="AE432" i="1"/>
  <c r="AF432" i="1"/>
  <c r="CT432" i="1" s="1"/>
  <c r="S432" i="1" s="1"/>
  <c r="AG432" i="1"/>
  <c r="AH432" i="1"/>
  <c r="CV432" i="1" s="1"/>
  <c r="U432" i="1" s="1"/>
  <c r="AI432" i="1"/>
  <c r="AJ432" i="1"/>
  <c r="CX432" i="1" s="1"/>
  <c r="W432" i="1" s="1"/>
  <c r="CQ432" i="1"/>
  <c r="P432" i="1" s="1"/>
  <c r="CS432" i="1"/>
  <c r="R432" i="1" s="1"/>
  <c r="CU432" i="1"/>
  <c r="T432" i="1" s="1"/>
  <c r="CW432" i="1"/>
  <c r="V432" i="1" s="1"/>
  <c r="GL432" i="1"/>
  <c r="GN432" i="1"/>
  <c r="GP432" i="1"/>
  <c r="GV432" i="1"/>
  <c r="HC432" i="1" s="1"/>
  <c r="GX432" i="1" s="1"/>
  <c r="I433" i="1"/>
  <c r="HH433" i="1" s="1"/>
  <c r="AC433" i="1"/>
  <c r="AD433" i="1"/>
  <c r="AB433" i="1" s="1"/>
  <c r="AE433" i="1"/>
  <c r="AF433" i="1"/>
  <c r="CT433" i="1" s="1"/>
  <c r="S433" i="1" s="1"/>
  <c r="AG433" i="1"/>
  <c r="AH433" i="1"/>
  <c r="CV433" i="1" s="1"/>
  <c r="U433" i="1" s="1"/>
  <c r="AI433" i="1"/>
  <c r="AJ433" i="1"/>
  <c r="CX433" i="1" s="1"/>
  <c r="W433" i="1" s="1"/>
  <c r="CQ433" i="1"/>
  <c r="P433" i="1" s="1"/>
  <c r="CS433" i="1"/>
  <c r="R433" i="1" s="1"/>
  <c r="CU433" i="1"/>
  <c r="T433" i="1" s="1"/>
  <c r="CW433" i="1"/>
  <c r="V433" i="1" s="1"/>
  <c r="CY433" i="1"/>
  <c r="X433" i="1" s="1"/>
  <c r="CZ433" i="1"/>
  <c r="Y433" i="1" s="1"/>
  <c r="GL433" i="1"/>
  <c r="GN433" i="1"/>
  <c r="GO433" i="1"/>
  <c r="GP433" i="1"/>
  <c r="GV433" i="1"/>
  <c r="HC433" i="1" s="1"/>
  <c r="GX433" i="1" s="1"/>
  <c r="C434" i="1"/>
  <c r="D434" i="1"/>
  <c r="AC434" i="1"/>
  <c r="CQ434" i="1" s="1"/>
  <c r="P434" i="1" s="1"/>
  <c r="AE434" i="1"/>
  <c r="AD434" i="1" s="1"/>
  <c r="CR434" i="1" s="1"/>
  <c r="Q434" i="1" s="1"/>
  <c r="AF434" i="1"/>
  <c r="AG434" i="1"/>
  <c r="CU434" i="1" s="1"/>
  <c r="T434" i="1" s="1"/>
  <c r="AH434" i="1"/>
  <c r="AI434" i="1"/>
  <c r="CW434" i="1" s="1"/>
  <c r="V434" i="1" s="1"/>
  <c r="AJ434" i="1"/>
  <c r="CT434" i="1"/>
  <c r="S434" i="1" s="1"/>
  <c r="CV434" i="1"/>
  <c r="U434" i="1" s="1"/>
  <c r="CX434" i="1"/>
  <c r="W434" i="1" s="1"/>
  <c r="GL434" i="1"/>
  <c r="GO434" i="1"/>
  <c r="GP434" i="1"/>
  <c r="GV434" i="1"/>
  <c r="HC434" i="1"/>
  <c r="GX434" i="1" s="1"/>
  <c r="I435" i="1"/>
  <c r="AC435" i="1"/>
  <c r="CQ435" i="1" s="1"/>
  <c r="P435" i="1" s="1"/>
  <c r="AE435" i="1"/>
  <c r="AD435" i="1" s="1"/>
  <c r="CR435" i="1" s="1"/>
  <c r="Q435" i="1" s="1"/>
  <c r="AF435" i="1"/>
  <c r="AG435" i="1"/>
  <c r="CU435" i="1" s="1"/>
  <c r="T435" i="1" s="1"/>
  <c r="AH435" i="1"/>
  <c r="AI435" i="1"/>
  <c r="CW435" i="1" s="1"/>
  <c r="V435" i="1" s="1"/>
  <c r="AJ435" i="1"/>
  <c r="CT435" i="1"/>
  <c r="S435" i="1" s="1"/>
  <c r="CV435" i="1"/>
  <c r="U435" i="1" s="1"/>
  <c r="CX435" i="1"/>
  <c r="W435" i="1" s="1"/>
  <c r="GL435" i="1"/>
  <c r="GO435" i="1"/>
  <c r="GP435" i="1"/>
  <c r="GV435" i="1"/>
  <c r="HC435" i="1"/>
  <c r="GX435" i="1" s="1"/>
  <c r="C436" i="1"/>
  <c r="D436" i="1"/>
  <c r="AC436" i="1"/>
  <c r="AE436" i="1"/>
  <c r="CS436" i="1" s="1"/>
  <c r="R436" i="1" s="1"/>
  <c r="AF436" i="1"/>
  <c r="AG436" i="1"/>
  <c r="CU436" i="1" s="1"/>
  <c r="T436" i="1" s="1"/>
  <c r="AH436" i="1"/>
  <c r="AI436" i="1"/>
  <c r="CW436" i="1" s="1"/>
  <c r="V436" i="1" s="1"/>
  <c r="AJ436" i="1"/>
  <c r="CT436" i="1"/>
  <c r="S436" i="1" s="1"/>
  <c r="CV436" i="1"/>
  <c r="U436" i="1" s="1"/>
  <c r="CX436" i="1"/>
  <c r="W436" i="1" s="1"/>
  <c r="GL436" i="1"/>
  <c r="GO436" i="1"/>
  <c r="GP436" i="1"/>
  <c r="GV436" i="1"/>
  <c r="HC436" i="1" s="1"/>
  <c r="GX436" i="1" s="1"/>
  <c r="I437" i="1"/>
  <c r="AC437" i="1"/>
  <c r="AE437" i="1"/>
  <c r="CS437" i="1" s="1"/>
  <c r="R437" i="1" s="1"/>
  <c r="AF437" i="1"/>
  <c r="AG437" i="1"/>
  <c r="CU437" i="1" s="1"/>
  <c r="T437" i="1" s="1"/>
  <c r="AH437" i="1"/>
  <c r="AI437" i="1"/>
  <c r="CW437" i="1" s="1"/>
  <c r="V437" i="1" s="1"/>
  <c r="AJ437" i="1"/>
  <c r="CT437" i="1"/>
  <c r="S437" i="1" s="1"/>
  <c r="CV437" i="1"/>
  <c r="U437" i="1" s="1"/>
  <c r="CX437" i="1"/>
  <c r="W437" i="1" s="1"/>
  <c r="GL437" i="1"/>
  <c r="GO437" i="1"/>
  <c r="GP437" i="1"/>
  <c r="GV437" i="1"/>
  <c r="HC437" i="1" s="1"/>
  <c r="GX437" i="1" s="1"/>
  <c r="I438" i="1"/>
  <c r="AC438" i="1"/>
  <c r="AE438" i="1"/>
  <c r="CS438" i="1" s="1"/>
  <c r="R438" i="1" s="1"/>
  <c r="AF438" i="1"/>
  <c r="AG438" i="1"/>
  <c r="CU438" i="1" s="1"/>
  <c r="T438" i="1" s="1"/>
  <c r="AH438" i="1"/>
  <c r="AI438" i="1"/>
  <c r="CW438" i="1" s="1"/>
  <c r="V438" i="1" s="1"/>
  <c r="AJ438" i="1"/>
  <c r="CT438" i="1"/>
  <c r="S438" i="1" s="1"/>
  <c r="CV438" i="1"/>
  <c r="U438" i="1" s="1"/>
  <c r="CX438" i="1"/>
  <c r="W438" i="1" s="1"/>
  <c r="GL438" i="1"/>
  <c r="GO438" i="1"/>
  <c r="GP438" i="1"/>
  <c r="GV438" i="1"/>
  <c r="HC438" i="1" s="1"/>
  <c r="GX438" i="1" s="1"/>
  <c r="I439" i="1"/>
  <c r="AC439" i="1"/>
  <c r="AE439" i="1"/>
  <c r="CS439" i="1" s="1"/>
  <c r="R439" i="1" s="1"/>
  <c r="AF439" i="1"/>
  <c r="AG439" i="1"/>
  <c r="CU439" i="1" s="1"/>
  <c r="T439" i="1" s="1"/>
  <c r="AH439" i="1"/>
  <c r="AI439" i="1"/>
  <c r="CW439" i="1" s="1"/>
  <c r="V439" i="1" s="1"/>
  <c r="AJ439" i="1"/>
  <c r="CT439" i="1"/>
  <c r="S439" i="1" s="1"/>
  <c r="CV439" i="1"/>
  <c r="U439" i="1" s="1"/>
  <c r="CX439" i="1"/>
  <c r="W439" i="1" s="1"/>
  <c r="GL439" i="1"/>
  <c r="GO439" i="1"/>
  <c r="GP439" i="1"/>
  <c r="GV439" i="1"/>
  <c r="HC439" i="1" s="1"/>
  <c r="GX439" i="1" s="1"/>
  <c r="C440" i="1"/>
  <c r="D440" i="1"/>
  <c r="AC440" i="1"/>
  <c r="CQ440" i="1" s="1"/>
  <c r="P440" i="1" s="1"/>
  <c r="AE440" i="1"/>
  <c r="AD440" i="1" s="1"/>
  <c r="CR440" i="1" s="1"/>
  <c r="Q440" i="1" s="1"/>
  <c r="AF440" i="1"/>
  <c r="AG440" i="1"/>
  <c r="CU440" i="1" s="1"/>
  <c r="T440" i="1" s="1"/>
  <c r="AH440" i="1"/>
  <c r="AI440" i="1"/>
  <c r="CW440" i="1" s="1"/>
  <c r="V440" i="1" s="1"/>
  <c r="AJ440" i="1"/>
  <c r="CT440" i="1"/>
  <c r="S440" i="1" s="1"/>
  <c r="CV440" i="1"/>
  <c r="U440" i="1" s="1"/>
  <c r="CX440" i="1"/>
  <c r="W440" i="1" s="1"/>
  <c r="GL440" i="1"/>
  <c r="GO440" i="1"/>
  <c r="GP440" i="1"/>
  <c r="GV440" i="1"/>
  <c r="HC440" i="1"/>
  <c r="GX440" i="1" s="1"/>
  <c r="I441" i="1"/>
  <c r="AC441" i="1"/>
  <c r="CQ441" i="1" s="1"/>
  <c r="P441" i="1" s="1"/>
  <c r="AE441" i="1"/>
  <c r="AD441" i="1" s="1"/>
  <c r="CR441" i="1" s="1"/>
  <c r="Q441" i="1" s="1"/>
  <c r="AF441" i="1"/>
  <c r="AG441" i="1"/>
  <c r="CU441" i="1" s="1"/>
  <c r="T441" i="1" s="1"/>
  <c r="AH441" i="1"/>
  <c r="AI441" i="1"/>
  <c r="CW441" i="1" s="1"/>
  <c r="V441" i="1" s="1"/>
  <c r="AJ441" i="1"/>
  <c r="CT441" i="1"/>
  <c r="S441" i="1" s="1"/>
  <c r="CV441" i="1"/>
  <c r="U441" i="1" s="1"/>
  <c r="CX441" i="1"/>
  <c r="W441" i="1" s="1"/>
  <c r="GL441" i="1"/>
  <c r="GO441" i="1"/>
  <c r="GP441" i="1"/>
  <c r="GV441" i="1"/>
  <c r="HC441" i="1"/>
  <c r="GX441" i="1" s="1"/>
  <c r="C442" i="1"/>
  <c r="D442" i="1"/>
  <c r="AC442" i="1"/>
  <c r="AE442" i="1"/>
  <c r="CS442" i="1" s="1"/>
  <c r="R442" i="1" s="1"/>
  <c r="AF442" i="1"/>
  <c r="AG442" i="1"/>
  <c r="CU442" i="1" s="1"/>
  <c r="T442" i="1" s="1"/>
  <c r="AH442" i="1"/>
  <c r="AI442" i="1"/>
  <c r="CW442" i="1" s="1"/>
  <c r="V442" i="1" s="1"/>
  <c r="AJ442" i="1"/>
  <c r="CT442" i="1"/>
  <c r="S442" i="1" s="1"/>
  <c r="CV442" i="1"/>
  <c r="U442" i="1" s="1"/>
  <c r="CX442" i="1"/>
  <c r="W442" i="1" s="1"/>
  <c r="GL442" i="1"/>
  <c r="GO442" i="1"/>
  <c r="GP442" i="1"/>
  <c r="GV442" i="1"/>
  <c r="HC442" i="1" s="1"/>
  <c r="GX442" i="1" s="1"/>
  <c r="I443" i="1"/>
  <c r="AC443" i="1"/>
  <c r="AE443" i="1"/>
  <c r="CS443" i="1" s="1"/>
  <c r="R443" i="1" s="1"/>
  <c r="CZ443" i="1" s="1"/>
  <c r="Y443" i="1" s="1"/>
  <c r="AF443" i="1"/>
  <c r="AG443" i="1"/>
  <c r="CU443" i="1" s="1"/>
  <c r="T443" i="1" s="1"/>
  <c r="AH443" i="1"/>
  <c r="AI443" i="1"/>
  <c r="CW443" i="1" s="1"/>
  <c r="V443" i="1" s="1"/>
  <c r="AJ443" i="1"/>
  <c r="CT443" i="1"/>
  <c r="S443" i="1" s="1"/>
  <c r="CV443" i="1"/>
  <c r="U443" i="1" s="1"/>
  <c r="CX443" i="1"/>
  <c r="W443" i="1" s="1"/>
  <c r="GL443" i="1"/>
  <c r="GO443" i="1"/>
  <c r="GP443" i="1"/>
  <c r="GV443" i="1"/>
  <c r="HC443" i="1"/>
  <c r="GX443" i="1" s="1"/>
  <c r="C444" i="1"/>
  <c r="D444" i="1"/>
  <c r="R444" i="1"/>
  <c r="AC444" i="1"/>
  <c r="AD444" i="1"/>
  <c r="CR444" i="1" s="1"/>
  <c r="Q444" i="1" s="1"/>
  <c r="AE444" i="1"/>
  <c r="AF444" i="1"/>
  <c r="CT444" i="1" s="1"/>
  <c r="S444" i="1" s="1"/>
  <c r="CZ444" i="1" s="1"/>
  <c r="Y444" i="1" s="1"/>
  <c r="AG444" i="1"/>
  <c r="AH444" i="1"/>
  <c r="CV444" i="1" s="1"/>
  <c r="U444" i="1" s="1"/>
  <c r="AI444" i="1"/>
  <c r="AJ444" i="1"/>
  <c r="CX444" i="1" s="1"/>
  <c r="W444" i="1" s="1"/>
  <c r="CQ444" i="1"/>
  <c r="P444" i="1" s="1"/>
  <c r="CP444" i="1" s="1"/>
  <c r="O444" i="1" s="1"/>
  <c r="CS444" i="1"/>
  <c r="CU444" i="1"/>
  <c r="T444" i="1" s="1"/>
  <c r="CW444" i="1"/>
  <c r="V444" i="1" s="1"/>
  <c r="GL444" i="1"/>
  <c r="BZ466" i="1" s="1"/>
  <c r="GO444" i="1"/>
  <c r="GP444" i="1"/>
  <c r="GV444" i="1"/>
  <c r="GX444" i="1"/>
  <c r="HC444" i="1"/>
  <c r="I445" i="1"/>
  <c r="T445" i="1"/>
  <c r="AC445" i="1"/>
  <c r="AD445" i="1"/>
  <c r="CR445" i="1" s="1"/>
  <c r="Q445" i="1" s="1"/>
  <c r="AE445" i="1"/>
  <c r="AF445" i="1"/>
  <c r="CT445" i="1" s="1"/>
  <c r="S445" i="1" s="1"/>
  <c r="AG445" i="1"/>
  <c r="AH445" i="1"/>
  <c r="CV445" i="1" s="1"/>
  <c r="U445" i="1" s="1"/>
  <c r="AI445" i="1"/>
  <c r="AJ445" i="1"/>
  <c r="CX445" i="1" s="1"/>
  <c r="W445" i="1" s="1"/>
  <c r="CQ445" i="1"/>
  <c r="P445" i="1" s="1"/>
  <c r="CP445" i="1" s="1"/>
  <c r="O445" i="1" s="1"/>
  <c r="CS445" i="1"/>
  <c r="R445" i="1" s="1"/>
  <c r="CY445" i="1" s="1"/>
  <c r="X445" i="1" s="1"/>
  <c r="CU445" i="1"/>
  <c r="CW445" i="1"/>
  <c r="V445" i="1" s="1"/>
  <c r="GL445" i="1"/>
  <c r="GO445" i="1"/>
  <c r="GP445" i="1"/>
  <c r="CD466" i="1" s="1"/>
  <c r="GV445" i="1"/>
  <c r="GX445" i="1"/>
  <c r="HC445" i="1"/>
  <c r="C446" i="1"/>
  <c r="D446" i="1"/>
  <c r="S446" i="1"/>
  <c r="W446" i="1"/>
  <c r="AC446" i="1"/>
  <c r="AE446" i="1"/>
  <c r="AF446" i="1"/>
  <c r="AG446" i="1"/>
  <c r="CU446" i="1" s="1"/>
  <c r="T446" i="1" s="1"/>
  <c r="AH446" i="1"/>
  <c r="AI446" i="1"/>
  <c r="CW446" i="1" s="1"/>
  <c r="V446" i="1" s="1"/>
  <c r="AJ446" i="1"/>
  <c r="CT446" i="1"/>
  <c r="CV446" i="1"/>
  <c r="U446" i="1" s="1"/>
  <c r="CX446" i="1"/>
  <c r="GL446" i="1"/>
  <c r="GO446" i="1"/>
  <c r="GP446" i="1"/>
  <c r="GV446" i="1"/>
  <c r="HC446" i="1"/>
  <c r="GX446" i="1" s="1"/>
  <c r="I447" i="1"/>
  <c r="S447" i="1"/>
  <c r="W447" i="1"/>
  <c r="AC447" i="1"/>
  <c r="AE447" i="1"/>
  <c r="AF447" i="1"/>
  <c r="AG447" i="1"/>
  <c r="CU447" i="1" s="1"/>
  <c r="T447" i="1" s="1"/>
  <c r="AH447" i="1"/>
  <c r="AI447" i="1"/>
  <c r="CW447" i="1" s="1"/>
  <c r="V447" i="1" s="1"/>
  <c r="AJ447" i="1"/>
  <c r="CT447" i="1"/>
  <c r="CV447" i="1"/>
  <c r="U447" i="1" s="1"/>
  <c r="CX447" i="1"/>
  <c r="GL447" i="1"/>
  <c r="GO447" i="1"/>
  <c r="GP447" i="1"/>
  <c r="GV447" i="1"/>
  <c r="HC447" i="1"/>
  <c r="GX447" i="1" s="1"/>
  <c r="I448" i="1"/>
  <c r="S448" i="1"/>
  <c r="W448" i="1"/>
  <c r="AC448" i="1"/>
  <c r="AE448" i="1"/>
  <c r="AF448" i="1"/>
  <c r="AG448" i="1"/>
  <c r="CU448" i="1" s="1"/>
  <c r="T448" i="1" s="1"/>
  <c r="AH448" i="1"/>
  <c r="AI448" i="1"/>
  <c r="CW448" i="1" s="1"/>
  <c r="V448" i="1" s="1"/>
  <c r="AJ448" i="1"/>
  <c r="CT448" i="1"/>
  <c r="CV448" i="1"/>
  <c r="U448" i="1" s="1"/>
  <c r="CX448" i="1"/>
  <c r="GL448" i="1"/>
  <c r="GO448" i="1"/>
  <c r="GP448" i="1"/>
  <c r="GV448" i="1"/>
  <c r="HC448" i="1"/>
  <c r="GX448" i="1" s="1"/>
  <c r="I449" i="1"/>
  <c r="S449" i="1"/>
  <c r="W449" i="1"/>
  <c r="AC449" i="1"/>
  <c r="AE449" i="1"/>
  <c r="AF449" i="1"/>
  <c r="AG449" i="1"/>
  <c r="CU449" i="1" s="1"/>
  <c r="T449" i="1" s="1"/>
  <c r="AH449" i="1"/>
  <c r="AI449" i="1"/>
  <c r="CW449" i="1" s="1"/>
  <c r="V449" i="1" s="1"/>
  <c r="AJ449" i="1"/>
  <c r="CT449" i="1"/>
  <c r="CV449" i="1"/>
  <c r="U449" i="1" s="1"/>
  <c r="CX449" i="1"/>
  <c r="GL449" i="1"/>
  <c r="GO449" i="1"/>
  <c r="GP449" i="1"/>
  <c r="GV449" i="1"/>
  <c r="HC449" i="1"/>
  <c r="GX449" i="1" s="1"/>
  <c r="I450" i="1"/>
  <c r="S450" i="1"/>
  <c r="W450" i="1"/>
  <c r="AC450" i="1"/>
  <c r="AE450" i="1"/>
  <c r="AF450" i="1"/>
  <c r="AG450" i="1"/>
  <c r="CU450" i="1" s="1"/>
  <c r="T450" i="1" s="1"/>
  <c r="AH450" i="1"/>
  <c r="AI450" i="1"/>
  <c r="CW450" i="1" s="1"/>
  <c r="V450" i="1" s="1"/>
  <c r="AJ450" i="1"/>
  <c r="CT450" i="1"/>
  <c r="CV450" i="1"/>
  <c r="U450" i="1" s="1"/>
  <c r="CX450" i="1"/>
  <c r="GL450" i="1"/>
  <c r="GO450" i="1"/>
  <c r="GP450" i="1"/>
  <c r="GV450" i="1"/>
  <c r="HC450" i="1"/>
  <c r="GX450" i="1" s="1"/>
  <c r="C451" i="1"/>
  <c r="D451" i="1"/>
  <c r="U451" i="1"/>
  <c r="AC451" i="1"/>
  <c r="AE451" i="1"/>
  <c r="AF451" i="1"/>
  <c r="AG451" i="1"/>
  <c r="CU451" i="1" s="1"/>
  <c r="T451" i="1" s="1"/>
  <c r="AH451" i="1"/>
  <c r="AI451" i="1"/>
  <c r="CW451" i="1" s="1"/>
  <c r="V451" i="1" s="1"/>
  <c r="AJ451" i="1"/>
  <c r="CT451" i="1"/>
  <c r="S451" i="1" s="1"/>
  <c r="CV451" i="1"/>
  <c r="CX451" i="1"/>
  <c r="W451" i="1" s="1"/>
  <c r="GL451" i="1"/>
  <c r="GO451" i="1"/>
  <c r="GP451" i="1"/>
  <c r="GV451" i="1"/>
  <c r="HC451" i="1" s="1"/>
  <c r="GX451" i="1" s="1"/>
  <c r="I452" i="1"/>
  <c r="U452" i="1"/>
  <c r="AC452" i="1"/>
  <c r="AE452" i="1"/>
  <c r="AF452" i="1"/>
  <c r="AG452" i="1"/>
  <c r="CU452" i="1" s="1"/>
  <c r="T452" i="1" s="1"/>
  <c r="AH452" i="1"/>
  <c r="AI452" i="1"/>
  <c r="CW452" i="1" s="1"/>
  <c r="V452" i="1" s="1"/>
  <c r="AJ452" i="1"/>
  <c r="CT452" i="1"/>
  <c r="S452" i="1" s="1"/>
  <c r="CV452" i="1"/>
  <c r="CX452" i="1"/>
  <c r="W452" i="1" s="1"/>
  <c r="GL452" i="1"/>
  <c r="GO452" i="1"/>
  <c r="GP452" i="1"/>
  <c r="GV452" i="1"/>
  <c r="HC452" i="1" s="1"/>
  <c r="GX452" i="1" s="1"/>
  <c r="I453" i="1"/>
  <c r="U453" i="1"/>
  <c r="AC453" i="1"/>
  <c r="AE453" i="1"/>
  <c r="AF453" i="1"/>
  <c r="AG453" i="1"/>
  <c r="CU453" i="1" s="1"/>
  <c r="T453" i="1" s="1"/>
  <c r="AH453" i="1"/>
  <c r="AI453" i="1"/>
  <c r="CW453" i="1" s="1"/>
  <c r="V453" i="1" s="1"/>
  <c r="AJ453" i="1"/>
  <c r="CT453" i="1"/>
  <c r="S453" i="1" s="1"/>
  <c r="CV453" i="1"/>
  <c r="CX453" i="1"/>
  <c r="W453" i="1" s="1"/>
  <c r="GL453" i="1"/>
  <c r="GO453" i="1"/>
  <c r="GP453" i="1"/>
  <c r="GV453" i="1"/>
  <c r="HC453" i="1" s="1"/>
  <c r="GX453" i="1" s="1"/>
  <c r="C454" i="1"/>
  <c r="D454" i="1"/>
  <c r="P454" i="1"/>
  <c r="CP454" i="1" s="1"/>
  <c r="O454" i="1" s="1"/>
  <c r="AC454" i="1"/>
  <c r="AD454" i="1"/>
  <c r="CR454" i="1" s="1"/>
  <c r="Q454" i="1" s="1"/>
  <c r="AE454" i="1"/>
  <c r="AF454" i="1"/>
  <c r="CT454" i="1" s="1"/>
  <c r="S454" i="1" s="1"/>
  <c r="AG454" i="1"/>
  <c r="AH454" i="1"/>
  <c r="CV454" i="1" s="1"/>
  <c r="U454" i="1" s="1"/>
  <c r="AI454" i="1"/>
  <c r="AJ454" i="1"/>
  <c r="CQ454" i="1"/>
  <c r="CS454" i="1"/>
  <c r="R454" i="1" s="1"/>
  <c r="CU454" i="1"/>
  <c r="T454" i="1" s="1"/>
  <c r="CW454" i="1"/>
  <c r="V454" i="1" s="1"/>
  <c r="CX454" i="1"/>
  <c r="W454" i="1" s="1"/>
  <c r="GL454" i="1"/>
  <c r="GO454" i="1"/>
  <c r="GP454" i="1"/>
  <c r="GV454" i="1"/>
  <c r="HC454" i="1" s="1"/>
  <c r="GX454" i="1" s="1"/>
  <c r="I455" i="1"/>
  <c r="AC455" i="1"/>
  <c r="AD455" i="1"/>
  <c r="CR455" i="1" s="1"/>
  <c r="Q455" i="1" s="1"/>
  <c r="AE455" i="1"/>
  <c r="AF455" i="1"/>
  <c r="CT455" i="1" s="1"/>
  <c r="S455" i="1" s="1"/>
  <c r="AG455" i="1"/>
  <c r="AH455" i="1"/>
  <c r="CV455" i="1" s="1"/>
  <c r="U455" i="1" s="1"/>
  <c r="AI455" i="1"/>
  <c r="AJ455" i="1"/>
  <c r="CX455" i="1" s="1"/>
  <c r="W455" i="1" s="1"/>
  <c r="CQ455" i="1"/>
  <c r="P455" i="1" s="1"/>
  <c r="CP455" i="1" s="1"/>
  <c r="O455" i="1" s="1"/>
  <c r="CS455" i="1"/>
  <c r="R455" i="1" s="1"/>
  <c r="CU455" i="1"/>
  <c r="T455" i="1" s="1"/>
  <c r="CW455" i="1"/>
  <c r="V455" i="1" s="1"/>
  <c r="GL455" i="1"/>
  <c r="GO455" i="1"/>
  <c r="GP455" i="1"/>
  <c r="GV455" i="1"/>
  <c r="HC455" i="1" s="1"/>
  <c r="GX455" i="1" s="1"/>
  <c r="I456" i="1"/>
  <c r="AC456" i="1"/>
  <c r="AD456" i="1"/>
  <c r="CR456" i="1" s="1"/>
  <c r="Q456" i="1" s="1"/>
  <c r="AE456" i="1"/>
  <c r="AF456" i="1"/>
  <c r="CT456" i="1" s="1"/>
  <c r="S456" i="1" s="1"/>
  <c r="AG456" i="1"/>
  <c r="AH456" i="1"/>
  <c r="CV456" i="1" s="1"/>
  <c r="U456" i="1" s="1"/>
  <c r="AI456" i="1"/>
  <c r="AJ456" i="1"/>
  <c r="CX456" i="1" s="1"/>
  <c r="W456" i="1" s="1"/>
  <c r="CQ456" i="1"/>
  <c r="P456" i="1" s="1"/>
  <c r="CS456" i="1"/>
  <c r="R456" i="1" s="1"/>
  <c r="CU456" i="1"/>
  <c r="T456" i="1" s="1"/>
  <c r="CW456" i="1"/>
  <c r="V456" i="1" s="1"/>
  <c r="GL456" i="1"/>
  <c r="GO456" i="1"/>
  <c r="GP456" i="1"/>
  <c r="GV456" i="1"/>
  <c r="HC456" i="1" s="1"/>
  <c r="GX456" i="1" s="1"/>
  <c r="I457" i="1"/>
  <c r="AC457" i="1"/>
  <c r="AD457" i="1"/>
  <c r="CR457" i="1" s="1"/>
  <c r="Q457" i="1" s="1"/>
  <c r="AE457" i="1"/>
  <c r="AF457" i="1"/>
  <c r="CT457" i="1" s="1"/>
  <c r="S457" i="1" s="1"/>
  <c r="AG457" i="1"/>
  <c r="AH457" i="1"/>
  <c r="CV457" i="1" s="1"/>
  <c r="U457" i="1" s="1"/>
  <c r="AI457" i="1"/>
  <c r="AJ457" i="1"/>
  <c r="CX457" i="1" s="1"/>
  <c r="W457" i="1" s="1"/>
  <c r="CQ457" i="1"/>
  <c r="P457" i="1" s="1"/>
  <c r="CS457" i="1"/>
  <c r="R457" i="1" s="1"/>
  <c r="CU457" i="1"/>
  <c r="T457" i="1" s="1"/>
  <c r="CW457" i="1"/>
  <c r="V457" i="1" s="1"/>
  <c r="GL457" i="1"/>
  <c r="GO457" i="1"/>
  <c r="GP457" i="1"/>
  <c r="GV457" i="1"/>
  <c r="HC457" i="1" s="1"/>
  <c r="GX457" i="1" s="1"/>
  <c r="C458" i="1"/>
  <c r="D458" i="1"/>
  <c r="AC458" i="1"/>
  <c r="CQ458" i="1" s="1"/>
  <c r="P458" i="1" s="1"/>
  <c r="CP458" i="1" s="1"/>
  <c r="O458" i="1" s="1"/>
  <c r="AE458" i="1"/>
  <c r="AD458" i="1" s="1"/>
  <c r="CR458" i="1" s="1"/>
  <c r="Q458" i="1" s="1"/>
  <c r="AF458" i="1"/>
  <c r="AG458" i="1"/>
  <c r="CU458" i="1" s="1"/>
  <c r="T458" i="1" s="1"/>
  <c r="AH458" i="1"/>
  <c r="AI458" i="1"/>
  <c r="CW458" i="1" s="1"/>
  <c r="V458" i="1" s="1"/>
  <c r="AJ458" i="1"/>
  <c r="CT458" i="1"/>
  <c r="S458" i="1" s="1"/>
  <c r="CV458" i="1"/>
  <c r="U458" i="1" s="1"/>
  <c r="CX458" i="1"/>
  <c r="W458" i="1" s="1"/>
  <c r="GL458" i="1"/>
  <c r="GO458" i="1"/>
  <c r="GP458" i="1"/>
  <c r="GV458" i="1"/>
  <c r="HC458" i="1" s="1"/>
  <c r="GX458" i="1" s="1"/>
  <c r="I459" i="1"/>
  <c r="AC459" i="1"/>
  <c r="CQ459" i="1" s="1"/>
  <c r="P459" i="1" s="1"/>
  <c r="AE459" i="1"/>
  <c r="AD459" i="1" s="1"/>
  <c r="CR459" i="1" s="1"/>
  <c r="Q459" i="1" s="1"/>
  <c r="AF459" i="1"/>
  <c r="AG459" i="1"/>
  <c r="CU459" i="1" s="1"/>
  <c r="T459" i="1" s="1"/>
  <c r="AH459" i="1"/>
  <c r="AI459" i="1"/>
  <c r="CW459" i="1" s="1"/>
  <c r="V459" i="1" s="1"/>
  <c r="AJ459" i="1"/>
  <c r="CT459" i="1"/>
  <c r="S459" i="1" s="1"/>
  <c r="CV459" i="1"/>
  <c r="U459" i="1" s="1"/>
  <c r="CX459" i="1"/>
  <c r="W459" i="1" s="1"/>
  <c r="GL459" i="1"/>
  <c r="GO459" i="1"/>
  <c r="GP459" i="1"/>
  <c r="GV459" i="1"/>
  <c r="HC459" i="1" s="1"/>
  <c r="GX459" i="1" s="1"/>
  <c r="I460" i="1"/>
  <c r="AC460" i="1"/>
  <c r="CQ460" i="1" s="1"/>
  <c r="P460" i="1" s="1"/>
  <c r="AE460" i="1"/>
  <c r="AD460" i="1" s="1"/>
  <c r="CR460" i="1" s="1"/>
  <c r="Q460" i="1" s="1"/>
  <c r="AF460" i="1"/>
  <c r="AG460" i="1"/>
  <c r="CU460" i="1" s="1"/>
  <c r="T460" i="1" s="1"/>
  <c r="AH460" i="1"/>
  <c r="AI460" i="1"/>
  <c r="CW460" i="1" s="1"/>
  <c r="V460" i="1" s="1"/>
  <c r="AJ460" i="1"/>
  <c r="CT460" i="1"/>
  <c r="S460" i="1" s="1"/>
  <c r="CV460" i="1"/>
  <c r="U460" i="1" s="1"/>
  <c r="CX460" i="1"/>
  <c r="W460" i="1" s="1"/>
  <c r="GL460" i="1"/>
  <c r="GO460" i="1"/>
  <c r="GP460" i="1"/>
  <c r="GV460" i="1"/>
  <c r="HC460" i="1" s="1"/>
  <c r="GX460" i="1" s="1"/>
  <c r="I461" i="1"/>
  <c r="AC461" i="1"/>
  <c r="CQ461" i="1" s="1"/>
  <c r="P461" i="1" s="1"/>
  <c r="AE461" i="1"/>
  <c r="AD461" i="1" s="1"/>
  <c r="CR461" i="1" s="1"/>
  <c r="Q461" i="1" s="1"/>
  <c r="AF461" i="1"/>
  <c r="AG461" i="1"/>
  <c r="CU461" i="1" s="1"/>
  <c r="T461" i="1" s="1"/>
  <c r="AH461" i="1"/>
  <c r="AI461" i="1"/>
  <c r="CW461" i="1" s="1"/>
  <c r="V461" i="1" s="1"/>
  <c r="AJ461" i="1"/>
  <c r="CT461" i="1"/>
  <c r="S461" i="1" s="1"/>
  <c r="CV461" i="1"/>
  <c r="U461" i="1" s="1"/>
  <c r="CX461" i="1"/>
  <c r="W461" i="1" s="1"/>
  <c r="GL461" i="1"/>
  <c r="GO461" i="1"/>
  <c r="GP461" i="1"/>
  <c r="GV461" i="1"/>
  <c r="HC461" i="1" s="1"/>
  <c r="GX461" i="1" s="1"/>
  <c r="C462" i="1"/>
  <c r="D462" i="1"/>
  <c r="AC462" i="1"/>
  <c r="AD462" i="1"/>
  <c r="CR462" i="1" s="1"/>
  <c r="Q462" i="1" s="1"/>
  <c r="AE462" i="1"/>
  <c r="AF462" i="1"/>
  <c r="CT462" i="1" s="1"/>
  <c r="S462" i="1" s="1"/>
  <c r="AG462" i="1"/>
  <c r="AH462" i="1"/>
  <c r="CV462" i="1" s="1"/>
  <c r="U462" i="1" s="1"/>
  <c r="AI462" i="1"/>
  <c r="AJ462" i="1"/>
  <c r="CX462" i="1" s="1"/>
  <c r="W462" i="1" s="1"/>
  <c r="CQ462" i="1"/>
  <c r="P462" i="1" s="1"/>
  <c r="CS462" i="1"/>
  <c r="R462" i="1" s="1"/>
  <c r="CU462" i="1"/>
  <c r="T462" i="1" s="1"/>
  <c r="CW462" i="1"/>
  <c r="V462" i="1" s="1"/>
  <c r="GL462" i="1"/>
  <c r="GO462" i="1"/>
  <c r="GP462" i="1"/>
  <c r="GV462" i="1"/>
  <c r="GX462" i="1"/>
  <c r="HC462" i="1"/>
  <c r="I463" i="1"/>
  <c r="GX463" i="1" s="1"/>
  <c r="AC463" i="1"/>
  <c r="AD463" i="1"/>
  <c r="CR463" i="1" s="1"/>
  <c r="Q463" i="1" s="1"/>
  <c r="AE463" i="1"/>
  <c r="AF463" i="1"/>
  <c r="CT463" i="1" s="1"/>
  <c r="S463" i="1" s="1"/>
  <c r="AG463" i="1"/>
  <c r="AH463" i="1"/>
  <c r="CV463" i="1" s="1"/>
  <c r="U463" i="1" s="1"/>
  <c r="AI463" i="1"/>
  <c r="AJ463" i="1"/>
  <c r="CX463" i="1" s="1"/>
  <c r="W463" i="1" s="1"/>
  <c r="CQ463" i="1"/>
  <c r="P463" i="1" s="1"/>
  <c r="CP463" i="1" s="1"/>
  <c r="O463" i="1" s="1"/>
  <c r="CS463" i="1"/>
  <c r="R463" i="1" s="1"/>
  <c r="CU463" i="1"/>
  <c r="T463" i="1" s="1"/>
  <c r="CW463" i="1"/>
  <c r="V463" i="1" s="1"/>
  <c r="GL463" i="1"/>
  <c r="GO463" i="1"/>
  <c r="GP463" i="1"/>
  <c r="GV463" i="1"/>
  <c r="HC463" i="1"/>
  <c r="I464" i="1"/>
  <c r="GX464" i="1" s="1"/>
  <c r="AC464" i="1"/>
  <c r="AD464" i="1"/>
  <c r="CR464" i="1" s="1"/>
  <c r="Q464" i="1" s="1"/>
  <c r="AE464" i="1"/>
  <c r="AF464" i="1"/>
  <c r="CT464" i="1" s="1"/>
  <c r="S464" i="1" s="1"/>
  <c r="AG464" i="1"/>
  <c r="AH464" i="1"/>
  <c r="CV464" i="1" s="1"/>
  <c r="U464" i="1" s="1"/>
  <c r="AI464" i="1"/>
  <c r="AJ464" i="1"/>
  <c r="CX464" i="1" s="1"/>
  <c r="W464" i="1" s="1"/>
  <c r="CQ464" i="1"/>
  <c r="P464" i="1" s="1"/>
  <c r="CS464" i="1"/>
  <c r="R464" i="1" s="1"/>
  <c r="CU464" i="1"/>
  <c r="T464" i="1" s="1"/>
  <c r="CW464" i="1"/>
  <c r="V464" i="1" s="1"/>
  <c r="GL464" i="1"/>
  <c r="GO464" i="1"/>
  <c r="GP464" i="1"/>
  <c r="GV464" i="1"/>
  <c r="HC464" i="1"/>
  <c r="B466" i="1"/>
  <c r="B419" i="1" s="1"/>
  <c r="C466" i="1"/>
  <c r="C419" i="1" s="1"/>
  <c r="D466" i="1"/>
  <c r="D419" i="1" s="1"/>
  <c r="F466" i="1"/>
  <c r="F419" i="1" s="1"/>
  <c r="G466" i="1"/>
  <c r="G419" i="1" s="1"/>
  <c r="BX466" i="1"/>
  <c r="BX419" i="1" s="1"/>
  <c r="CK466" i="1"/>
  <c r="CK419" i="1" s="1"/>
  <c r="CL466" i="1"/>
  <c r="CL419" i="1" s="1"/>
  <c r="CM466" i="1"/>
  <c r="CM419" i="1" s="1"/>
  <c r="B496" i="1"/>
  <c r="B22" i="1" s="1"/>
  <c r="C496" i="1"/>
  <c r="C22" i="1" s="1"/>
  <c r="D496" i="1"/>
  <c r="D22" i="1" s="1"/>
  <c r="F496" i="1"/>
  <c r="F22" i="1" s="1"/>
  <c r="G496" i="1"/>
  <c r="G22" i="1" s="1"/>
  <c r="B526" i="1"/>
  <c r="B18" i="1" s="1"/>
  <c r="C526" i="1"/>
  <c r="C18" i="1" s="1"/>
  <c r="D526" i="1"/>
  <c r="D18" i="1" s="1"/>
  <c r="F526" i="1"/>
  <c r="F18" i="1" s="1"/>
  <c r="G526" i="1"/>
  <c r="G18" i="1" s="1"/>
  <c r="F12" i="6"/>
  <c r="G12" i="6"/>
  <c r="CY464" i="1" l="1"/>
  <c r="X464" i="1" s="1"/>
  <c r="CZ464" i="1"/>
  <c r="Y464" i="1" s="1"/>
  <c r="CY462" i="1"/>
  <c r="X462" i="1" s="1"/>
  <c r="CZ462" i="1"/>
  <c r="Y462" i="1" s="1"/>
  <c r="CZ456" i="1"/>
  <c r="Y456" i="1" s="1"/>
  <c r="CY456" i="1"/>
  <c r="X456" i="1" s="1"/>
  <c r="AH466" i="1"/>
  <c r="CY463" i="1"/>
  <c r="X463" i="1" s="1"/>
  <c r="CZ463" i="1"/>
  <c r="Y463" i="1" s="1"/>
  <c r="CP459" i="1"/>
  <c r="O459" i="1" s="1"/>
  <c r="CZ455" i="1"/>
  <c r="Y455" i="1" s="1"/>
  <c r="CY455" i="1"/>
  <c r="X455" i="1" s="1"/>
  <c r="CZ454" i="1"/>
  <c r="Y454" i="1" s="1"/>
  <c r="CY454" i="1"/>
  <c r="X454" i="1" s="1"/>
  <c r="CD419" i="1"/>
  <c r="AU466" i="1"/>
  <c r="GM463" i="1"/>
  <c r="GN463" i="1" s="1"/>
  <c r="GM455" i="1"/>
  <c r="GN455" i="1" s="1"/>
  <c r="AF466" i="1"/>
  <c r="CP464" i="1"/>
  <c r="O464" i="1" s="1"/>
  <c r="GM464" i="1" s="1"/>
  <c r="GN464" i="1" s="1"/>
  <c r="CP460" i="1"/>
  <c r="O460" i="1" s="1"/>
  <c r="CP457" i="1"/>
  <c r="O457" i="1" s="1"/>
  <c r="AJ466" i="1"/>
  <c r="CJ466" i="1"/>
  <c r="AI466" i="1"/>
  <c r="AG466" i="1"/>
  <c r="CP462" i="1"/>
  <c r="O462" i="1" s="1"/>
  <c r="GM462" i="1" s="1"/>
  <c r="GN462" i="1" s="1"/>
  <c r="CP461" i="1"/>
  <c r="O461" i="1" s="1"/>
  <c r="CZ457" i="1"/>
  <c r="Y457" i="1" s="1"/>
  <c r="CY457" i="1"/>
  <c r="X457" i="1" s="1"/>
  <c r="CP456" i="1"/>
  <c r="O456" i="1" s="1"/>
  <c r="GM456" i="1" s="1"/>
  <c r="GN456" i="1" s="1"/>
  <c r="GM454" i="1"/>
  <c r="GN454" i="1" s="1"/>
  <c r="BZ419" i="1"/>
  <c r="AQ466" i="1"/>
  <c r="CG466" i="1"/>
  <c r="AB444" i="1"/>
  <c r="AG387" i="1"/>
  <c r="AH308" i="1"/>
  <c r="AB464" i="1"/>
  <c r="AB463" i="1"/>
  <c r="CQ448" i="1"/>
  <c r="P448" i="1" s="1"/>
  <c r="FR433" i="1"/>
  <c r="CZ425" i="1"/>
  <c r="Y425" i="1" s="1"/>
  <c r="CY425" i="1"/>
  <c r="X425" i="1" s="1"/>
  <c r="CY385" i="1"/>
  <c r="X385" i="1" s="1"/>
  <c r="CZ385" i="1"/>
  <c r="Y385" i="1" s="1"/>
  <c r="CY373" i="1"/>
  <c r="X373" i="1" s="1"/>
  <c r="CZ373" i="1"/>
  <c r="Y373" i="1" s="1"/>
  <c r="CY371" i="1"/>
  <c r="X371" i="1" s="1"/>
  <c r="CZ371" i="1"/>
  <c r="Y371" i="1" s="1"/>
  <c r="CZ369" i="1"/>
  <c r="Y369" i="1" s="1"/>
  <c r="CY369" i="1"/>
  <c r="X369" i="1" s="1"/>
  <c r="CZ368" i="1"/>
  <c r="Y368" i="1" s="1"/>
  <c r="CY368" i="1"/>
  <c r="X368" i="1" s="1"/>
  <c r="CZ367" i="1"/>
  <c r="Y367" i="1" s="1"/>
  <c r="CY367" i="1"/>
  <c r="X367" i="1" s="1"/>
  <c r="CZ356" i="1"/>
  <c r="Y356" i="1" s="1"/>
  <c r="CY356" i="1"/>
  <c r="X356" i="1" s="1"/>
  <c r="CZ355" i="1"/>
  <c r="Y355" i="1" s="1"/>
  <c r="CY355" i="1"/>
  <c r="X355" i="1" s="1"/>
  <c r="FR354" i="1"/>
  <c r="CP354" i="1"/>
  <c r="O354" i="1" s="1"/>
  <c r="GM354" i="1" s="1"/>
  <c r="AO466" i="1"/>
  <c r="CS461" i="1"/>
  <c r="R461" i="1" s="1"/>
  <c r="CZ461" i="1" s="1"/>
  <c r="Y461" i="1" s="1"/>
  <c r="AB461" i="1"/>
  <c r="CS460" i="1"/>
  <c r="R460" i="1" s="1"/>
  <c r="CY460" i="1" s="1"/>
  <c r="X460" i="1" s="1"/>
  <c r="AB460" i="1"/>
  <c r="CS459" i="1"/>
  <c r="R459" i="1" s="1"/>
  <c r="CY459" i="1" s="1"/>
  <c r="X459" i="1" s="1"/>
  <c r="AB459" i="1"/>
  <c r="CS458" i="1"/>
  <c r="R458" i="1" s="1"/>
  <c r="CY458" i="1" s="1"/>
  <c r="X458" i="1" s="1"/>
  <c r="AB458" i="1"/>
  <c r="CQ453" i="1"/>
  <c r="P453" i="1" s="1"/>
  <c r="CQ451" i="1"/>
  <c r="P451" i="1" s="1"/>
  <c r="AD449" i="1"/>
  <c r="CR449" i="1" s="1"/>
  <c r="Q449" i="1" s="1"/>
  <c r="CS449" i="1"/>
  <c r="R449" i="1" s="1"/>
  <c r="CZ449" i="1" s="1"/>
  <c r="Y449" i="1" s="1"/>
  <c r="AD447" i="1"/>
  <c r="CR447" i="1" s="1"/>
  <c r="Q447" i="1" s="1"/>
  <c r="CS447" i="1"/>
  <c r="R447" i="1" s="1"/>
  <c r="CZ447" i="1" s="1"/>
  <c r="Y447" i="1" s="1"/>
  <c r="CZ445" i="1"/>
  <c r="Y445" i="1" s="1"/>
  <c r="GM445" i="1" s="1"/>
  <c r="GN445" i="1" s="1"/>
  <c r="AB445" i="1"/>
  <c r="CY443" i="1"/>
  <c r="X443" i="1" s="1"/>
  <c r="CZ442" i="1"/>
  <c r="Y442" i="1" s="1"/>
  <c r="CY442" i="1"/>
  <c r="X442" i="1" s="1"/>
  <c r="CP441" i="1"/>
  <c r="O441" i="1" s="1"/>
  <c r="CP440" i="1"/>
  <c r="O440" i="1" s="1"/>
  <c r="CZ438" i="1"/>
  <c r="Y438" i="1" s="1"/>
  <c r="CY438" i="1"/>
  <c r="X438" i="1" s="1"/>
  <c r="CZ430" i="1"/>
  <c r="Y430" i="1" s="1"/>
  <c r="CY430" i="1"/>
  <c r="X430" i="1" s="1"/>
  <c r="CP429" i="1"/>
  <c r="O429" i="1" s="1"/>
  <c r="CP428" i="1"/>
  <c r="O428" i="1" s="1"/>
  <c r="CZ426" i="1"/>
  <c r="Y426" i="1" s="1"/>
  <c r="CY426" i="1"/>
  <c r="X426" i="1" s="1"/>
  <c r="FR422" i="1"/>
  <c r="CY421" i="1"/>
  <c r="X421" i="1" s="1"/>
  <c r="CZ421" i="1"/>
  <c r="Y421" i="1" s="1"/>
  <c r="BB340" i="1"/>
  <c r="F400" i="1"/>
  <c r="CY384" i="1"/>
  <c r="X384" i="1" s="1"/>
  <c r="GM384" i="1" s="1"/>
  <c r="GN384" i="1" s="1"/>
  <c r="CZ384" i="1"/>
  <c r="Y384" i="1" s="1"/>
  <c r="CP383" i="1"/>
  <c r="O383" i="1" s="1"/>
  <c r="CD340" i="1"/>
  <c r="AU387" i="1"/>
  <c r="CP364" i="1"/>
  <c r="O364" i="1" s="1"/>
  <c r="CP360" i="1"/>
  <c r="O360" i="1" s="1"/>
  <c r="CP353" i="1"/>
  <c r="O353" i="1" s="1"/>
  <c r="CP352" i="1"/>
  <c r="O352" i="1" s="1"/>
  <c r="GM352" i="1" s="1"/>
  <c r="FR352" i="1"/>
  <c r="CP348" i="1"/>
  <c r="O348" i="1" s="1"/>
  <c r="CZ345" i="1"/>
  <c r="Y345" i="1" s="1"/>
  <c r="CY345" i="1"/>
  <c r="X345" i="1" s="1"/>
  <c r="CZ344" i="1"/>
  <c r="Y344" i="1" s="1"/>
  <c r="CY344" i="1"/>
  <c r="X344" i="1" s="1"/>
  <c r="FR343" i="1"/>
  <c r="BY387" i="1" s="1"/>
  <c r="CP343" i="1"/>
  <c r="O343" i="1" s="1"/>
  <c r="GM343" i="1" s="1"/>
  <c r="AH387" i="1"/>
  <c r="GM297" i="1"/>
  <c r="GN297" i="1" s="1"/>
  <c r="CJ308" i="1"/>
  <c r="AB462" i="1"/>
  <c r="CS451" i="1"/>
  <c r="R451" i="1" s="1"/>
  <c r="CY451" i="1" s="1"/>
  <c r="X451" i="1" s="1"/>
  <c r="AD451" i="1"/>
  <c r="CR451" i="1" s="1"/>
  <c r="Q451" i="1" s="1"/>
  <c r="CQ450" i="1"/>
  <c r="P450" i="1" s="1"/>
  <c r="HG450" i="1"/>
  <c r="AB455" i="1"/>
  <c r="CY449" i="1"/>
  <c r="X449" i="1" s="1"/>
  <c r="CZ439" i="1"/>
  <c r="Y439" i="1" s="1"/>
  <c r="CY439" i="1"/>
  <c r="X439" i="1" s="1"/>
  <c r="CY353" i="1"/>
  <c r="X353" i="1" s="1"/>
  <c r="CZ353" i="1"/>
  <c r="Y353" i="1" s="1"/>
  <c r="CZ350" i="1"/>
  <c r="Y350" i="1" s="1"/>
  <c r="CY350" i="1"/>
  <c r="X350" i="1" s="1"/>
  <c r="CZ349" i="1"/>
  <c r="Y349" i="1" s="1"/>
  <c r="CY349" i="1"/>
  <c r="X349" i="1" s="1"/>
  <c r="CP342" i="1"/>
  <c r="O342" i="1" s="1"/>
  <c r="BZ273" i="1"/>
  <c r="CG308" i="1"/>
  <c r="AQ308" i="1"/>
  <c r="BB466" i="1"/>
  <c r="CS453" i="1"/>
  <c r="R453" i="1" s="1"/>
  <c r="CZ453" i="1" s="1"/>
  <c r="Y453" i="1" s="1"/>
  <c r="AD453" i="1"/>
  <c r="CR453" i="1" s="1"/>
  <c r="Q453" i="1" s="1"/>
  <c r="CQ446" i="1"/>
  <c r="P446" i="1" s="1"/>
  <c r="CZ437" i="1"/>
  <c r="Y437" i="1" s="1"/>
  <c r="CY437" i="1"/>
  <c r="X437" i="1" s="1"/>
  <c r="BD466" i="1"/>
  <c r="AB457" i="1"/>
  <c r="AB456" i="1"/>
  <c r="CS452" i="1"/>
  <c r="R452" i="1" s="1"/>
  <c r="CY452" i="1" s="1"/>
  <c r="X452" i="1" s="1"/>
  <c r="AD452" i="1"/>
  <c r="CR452" i="1" s="1"/>
  <c r="Q452" i="1" s="1"/>
  <c r="CQ449" i="1"/>
  <c r="P449" i="1" s="1"/>
  <c r="CP449" i="1" s="1"/>
  <c r="O449" i="1" s="1"/>
  <c r="AB449" i="1"/>
  <c r="CQ447" i="1"/>
  <c r="P447" i="1" s="1"/>
  <c r="CP447" i="1" s="1"/>
  <c r="O447" i="1" s="1"/>
  <c r="GM447" i="1" s="1"/>
  <c r="GN447" i="1" s="1"/>
  <c r="AB447" i="1"/>
  <c r="CY447" i="1"/>
  <c r="X447" i="1" s="1"/>
  <c r="CY432" i="1"/>
  <c r="X432" i="1" s="1"/>
  <c r="CZ432" i="1"/>
  <c r="Y432" i="1" s="1"/>
  <c r="CZ427" i="1"/>
  <c r="Y427" i="1" s="1"/>
  <c r="CY427" i="1"/>
  <c r="X427" i="1" s="1"/>
  <c r="AO340" i="1"/>
  <c r="F391" i="1"/>
  <c r="CY383" i="1"/>
  <c r="X383" i="1" s="1"/>
  <c r="CZ383" i="1"/>
  <c r="Y383" i="1" s="1"/>
  <c r="BZ340" i="1"/>
  <c r="CG387" i="1"/>
  <c r="AQ387" i="1"/>
  <c r="CZ362" i="1"/>
  <c r="Y362" i="1" s="1"/>
  <c r="CY362" i="1"/>
  <c r="X362" i="1" s="1"/>
  <c r="CZ361" i="1"/>
  <c r="Y361" i="1" s="1"/>
  <c r="CY361" i="1"/>
  <c r="X361" i="1" s="1"/>
  <c r="BC466" i="1"/>
  <c r="AB454" i="1"/>
  <c r="AB452" i="1"/>
  <c r="CQ452" i="1"/>
  <c r="P452" i="1" s="1"/>
  <c r="CP452" i="1" s="1"/>
  <c r="O452" i="1" s="1"/>
  <c r="AD450" i="1"/>
  <c r="CR450" i="1" s="1"/>
  <c r="Q450" i="1" s="1"/>
  <c r="CS450" i="1"/>
  <c r="R450" i="1" s="1"/>
  <c r="CZ450" i="1" s="1"/>
  <c r="Y450" i="1" s="1"/>
  <c r="AD448" i="1"/>
  <c r="CR448" i="1" s="1"/>
  <c r="Q448" i="1" s="1"/>
  <c r="CS448" i="1"/>
  <c r="R448" i="1" s="1"/>
  <c r="CZ448" i="1" s="1"/>
  <c r="Y448" i="1" s="1"/>
  <c r="AD446" i="1"/>
  <c r="CR446" i="1" s="1"/>
  <c r="Q446" i="1" s="1"/>
  <c r="CS446" i="1"/>
  <c r="R446" i="1" s="1"/>
  <c r="CZ446" i="1" s="1"/>
  <c r="Y446" i="1" s="1"/>
  <c r="CY444" i="1"/>
  <c r="X444" i="1" s="1"/>
  <c r="GM444" i="1" s="1"/>
  <c r="GN444" i="1" s="1"/>
  <c r="CZ436" i="1"/>
  <c r="Y436" i="1" s="1"/>
  <c r="CY436" i="1"/>
  <c r="X436" i="1" s="1"/>
  <c r="CP435" i="1"/>
  <c r="O435" i="1" s="1"/>
  <c r="CP434" i="1"/>
  <c r="O434" i="1" s="1"/>
  <c r="F412" i="1"/>
  <c r="BD340" i="1"/>
  <c r="CP385" i="1"/>
  <c r="O385" i="1" s="1"/>
  <c r="GM385" i="1" s="1"/>
  <c r="GN385" i="1" s="1"/>
  <c r="CZ382" i="1"/>
  <c r="Y382" i="1" s="1"/>
  <c r="CY382" i="1"/>
  <c r="X382" i="1" s="1"/>
  <c r="CZ381" i="1"/>
  <c r="Y381" i="1" s="1"/>
  <c r="CY381" i="1"/>
  <c r="X381" i="1" s="1"/>
  <c r="CZ380" i="1"/>
  <c r="Y380" i="1" s="1"/>
  <c r="CY380" i="1"/>
  <c r="X380" i="1" s="1"/>
  <c r="CZ379" i="1"/>
  <c r="Y379" i="1" s="1"/>
  <c r="CY379" i="1"/>
  <c r="X379" i="1" s="1"/>
  <c r="CY374" i="1"/>
  <c r="X374" i="1" s="1"/>
  <c r="GM374" i="1" s="1"/>
  <c r="GN374" i="1" s="1"/>
  <c r="CZ374" i="1"/>
  <c r="Y374" i="1" s="1"/>
  <c r="CP373" i="1"/>
  <c r="O373" i="1" s="1"/>
  <c r="GM373" i="1" s="1"/>
  <c r="GN373" i="1" s="1"/>
  <c r="CY372" i="1"/>
  <c r="X372" i="1" s="1"/>
  <c r="GM372" i="1" s="1"/>
  <c r="GN372" i="1" s="1"/>
  <c r="CZ372" i="1"/>
  <c r="Y372" i="1" s="1"/>
  <c r="CP371" i="1"/>
  <c r="O371" i="1" s="1"/>
  <c r="GM371" i="1" s="1"/>
  <c r="GN371" i="1" s="1"/>
  <c r="CY370" i="1"/>
  <c r="X370" i="1" s="1"/>
  <c r="GM370" i="1" s="1"/>
  <c r="GN370" i="1" s="1"/>
  <c r="CZ370" i="1"/>
  <c r="Y370" i="1" s="1"/>
  <c r="CP358" i="1"/>
  <c r="O358" i="1" s="1"/>
  <c r="CP346" i="1"/>
  <c r="O346" i="1" s="1"/>
  <c r="CJ387" i="1"/>
  <c r="AI387" i="1"/>
  <c r="AJ387" i="1"/>
  <c r="CY342" i="1"/>
  <c r="X342" i="1" s="1"/>
  <c r="CZ342" i="1"/>
  <c r="Y342" i="1" s="1"/>
  <c r="GM300" i="1"/>
  <c r="GN300" i="1" s="1"/>
  <c r="CD273" i="1"/>
  <c r="AU308" i="1"/>
  <c r="AI308" i="1"/>
  <c r="AG308" i="1"/>
  <c r="CQ443" i="1"/>
  <c r="P443" i="1" s="1"/>
  <c r="AD443" i="1"/>
  <c r="CR443" i="1" s="1"/>
  <c r="Q443" i="1" s="1"/>
  <c r="CQ442" i="1"/>
  <c r="P442" i="1" s="1"/>
  <c r="AD442" i="1"/>
  <c r="CR442" i="1" s="1"/>
  <c r="Q442" i="1" s="1"/>
  <c r="HG441" i="1"/>
  <c r="CS441" i="1"/>
  <c r="R441" i="1" s="1"/>
  <c r="CY441" i="1" s="1"/>
  <c r="X441" i="1" s="1"/>
  <c r="AB441" i="1"/>
  <c r="CS440" i="1"/>
  <c r="R440" i="1" s="1"/>
  <c r="CY440" i="1" s="1"/>
  <c r="X440" i="1" s="1"/>
  <c r="AB440" i="1"/>
  <c r="CQ439" i="1"/>
  <c r="P439" i="1" s="1"/>
  <c r="AD439" i="1"/>
  <c r="CR439" i="1" s="1"/>
  <c r="Q439" i="1" s="1"/>
  <c r="CQ438" i="1"/>
  <c r="P438" i="1" s="1"/>
  <c r="CP438" i="1" s="1"/>
  <c r="O438" i="1" s="1"/>
  <c r="GM438" i="1" s="1"/>
  <c r="GN438" i="1" s="1"/>
  <c r="AD438" i="1"/>
  <c r="CR438" i="1" s="1"/>
  <c r="Q438" i="1" s="1"/>
  <c r="CQ437" i="1"/>
  <c r="P437" i="1" s="1"/>
  <c r="AD437" i="1"/>
  <c r="CR437" i="1" s="1"/>
  <c r="Q437" i="1" s="1"/>
  <c r="CQ436" i="1"/>
  <c r="P436" i="1" s="1"/>
  <c r="CP436" i="1" s="1"/>
  <c r="O436" i="1" s="1"/>
  <c r="GM436" i="1" s="1"/>
  <c r="GN436" i="1" s="1"/>
  <c r="AD436" i="1"/>
  <c r="CR436" i="1" s="1"/>
  <c r="Q436" i="1" s="1"/>
  <c r="HG435" i="1"/>
  <c r="CS435" i="1"/>
  <c r="R435" i="1" s="1"/>
  <c r="CY435" i="1" s="1"/>
  <c r="X435" i="1" s="1"/>
  <c r="AB435" i="1"/>
  <c r="CS434" i="1"/>
  <c r="R434" i="1" s="1"/>
  <c r="CY434" i="1" s="1"/>
  <c r="X434" i="1" s="1"/>
  <c r="AB434" i="1"/>
  <c r="CR433" i="1"/>
  <c r="Q433" i="1" s="1"/>
  <c r="CP433" i="1" s="1"/>
  <c r="O433" i="1" s="1"/>
  <c r="GM433" i="1" s="1"/>
  <c r="CR432" i="1"/>
  <c r="Q432" i="1" s="1"/>
  <c r="CP432" i="1" s="1"/>
  <c r="O432" i="1" s="1"/>
  <c r="GM432" i="1" s="1"/>
  <c r="GO432" i="1" s="1"/>
  <c r="CQ431" i="1"/>
  <c r="P431" i="1" s="1"/>
  <c r="CQ430" i="1"/>
  <c r="P430" i="1" s="1"/>
  <c r="AD430" i="1"/>
  <c r="CR430" i="1" s="1"/>
  <c r="Q430" i="1" s="1"/>
  <c r="HG429" i="1"/>
  <c r="CS429" i="1"/>
  <c r="R429" i="1" s="1"/>
  <c r="CY429" i="1" s="1"/>
  <c r="X429" i="1" s="1"/>
  <c r="AB429" i="1"/>
  <c r="CS428" i="1"/>
  <c r="R428" i="1" s="1"/>
  <c r="CY428" i="1" s="1"/>
  <c r="X428" i="1" s="1"/>
  <c r="AB428" i="1"/>
  <c r="CQ427" i="1"/>
  <c r="P427" i="1" s="1"/>
  <c r="AD427" i="1"/>
  <c r="CR427" i="1" s="1"/>
  <c r="Q427" i="1" s="1"/>
  <c r="CQ426" i="1"/>
  <c r="P426" i="1" s="1"/>
  <c r="AD426" i="1"/>
  <c r="CR426" i="1" s="1"/>
  <c r="Q426" i="1" s="1"/>
  <c r="CQ425" i="1"/>
  <c r="P425" i="1" s="1"/>
  <c r="AD425" i="1"/>
  <c r="CR425" i="1" s="1"/>
  <c r="Q425" i="1" s="1"/>
  <c r="HG424" i="1"/>
  <c r="CS424" i="1"/>
  <c r="R424" i="1" s="1"/>
  <c r="CY424" i="1" s="1"/>
  <c r="X424" i="1" s="1"/>
  <c r="AB424" i="1"/>
  <c r="CS423" i="1"/>
  <c r="R423" i="1" s="1"/>
  <c r="CY423" i="1" s="1"/>
  <c r="X423" i="1" s="1"/>
  <c r="AB423" i="1"/>
  <c r="CR422" i="1"/>
  <c r="Q422" i="1" s="1"/>
  <c r="CP422" i="1" s="1"/>
  <c r="O422" i="1" s="1"/>
  <c r="GM422" i="1" s="1"/>
  <c r="CR421" i="1"/>
  <c r="Q421" i="1" s="1"/>
  <c r="BC387" i="1"/>
  <c r="CQ382" i="1"/>
  <c r="P382" i="1" s="1"/>
  <c r="AD382" i="1"/>
  <c r="CR382" i="1" s="1"/>
  <c r="Q382" i="1" s="1"/>
  <c r="CQ381" i="1"/>
  <c r="P381" i="1" s="1"/>
  <c r="AD381" i="1"/>
  <c r="CR381" i="1" s="1"/>
  <c r="Q381" i="1" s="1"/>
  <c r="CQ380" i="1"/>
  <c r="P380" i="1" s="1"/>
  <c r="AD380" i="1"/>
  <c r="CR380" i="1" s="1"/>
  <c r="Q380" i="1" s="1"/>
  <c r="CQ379" i="1"/>
  <c r="P379" i="1" s="1"/>
  <c r="AD379" i="1"/>
  <c r="CR379" i="1" s="1"/>
  <c r="Q379" i="1" s="1"/>
  <c r="CQ369" i="1"/>
  <c r="P369" i="1" s="1"/>
  <c r="AD369" i="1"/>
  <c r="CR369" i="1" s="1"/>
  <c r="Q369" i="1" s="1"/>
  <c r="CQ368" i="1"/>
  <c r="P368" i="1" s="1"/>
  <c r="AD368" i="1"/>
  <c r="CR368" i="1" s="1"/>
  <c r="Q368" i="1" s="1"/>
  <c r="CQ367" i="1"/>
  <c r="P367" i="1" s="1"/>
  <c r="AD367" i="1"/>
  <c r="CR367" i="1" s="1"/>
  <c r="Q367" i="1" s="1"/>
  <c r="CS364" i="1"/>
  <c r="R364" i="1" s="1"/>
  <c r="CY364" i="1" s="1"/>
  <c r="X364" i="1" s="1"/>
  <c r="AB364" i="1"/>
  <c r="CS363" i="1"/>
  <c r="R363" i="1" s="1"/>
  <c r="CY363" i="1" s="1"/>
  <c r="X363" i="1" s="1"/>
  <c r="AB363" i="1"/>
  <c r="CQ362" i="1"/>
  <c r="P362" i="1" s="1"/>
  <c r="AD362" i="1"/>
  <c r="CR362" i="1" s="1"/>
  <c r="Q362" i="1" s="1"/>
  <c r="CQ361" i="1"/>
  <c r="P361" i="1" s="1"/>
  <c r="AD361" i="1"/>
  <c r="CR361" i="1" s="1"/>
  <c r="Q361" i="1" s="1"/>
  <c r="HG360" i="1"/>
  <c r="CS360" i="1"/>
  <c r="R360" i="1" s="1"/>
  <c r="CY360" i="1" s="1"/>
  <c r="X360" i="1" s="1"/>
  <c r="AB360" i="1"/>
  <c r="CS359" i="1"/>
  <c r="R359" i="1" s="1"/>
  <c r="CY359" i="1" s="1"/>
  <c r="X359" i="1" s="1"/>
  <c r="AB359" i="1"/>
  <c r="CS358" i="1"/>
  <c r="R358" i="1" s="1"/>
  <c r="CY358" i="1" s="1"/>
  <c r="X358" i="1" s="1"/>
  <c r="AB358" i="1"/>
  <c r="CS357" i="1"/>
  <c r="R357" i="1" s="1"/>
  <c r="CY357" i="1" s="1"/>
  <c r="X357" i="1" s="1"/>
  <c r="AB357" i="1"/>
  <c r="CQ356" i="1"/>
  <c r="P356" i="1" s="1"/>
  <c r="AD356" i="1"/>
  <c r="CR356" i="1" s="1"/>
  <c r="Q356" i="1" s="1"/>
  <c r="CQ355" i="1"/>
  <c r="P355" i="1" s="1"/>
  <c r="CP355" i="1" s="1"/>
  <c r="O355" i="1" s="1"/>
  <c r="GM355" i="1" s="1"/>
  <c r="GN355" i="1" s="1"/>
  <c r="AD355" i="1"/>
  <c r="CR355" i="1" s="1"/>
  <c r="Q355" i="1" s="1"/>
  <c r="AB352" i="1"/>
  <c r="CS351" i="1"/>
  <c r="R351" i="1" s="1"/>
  <c r="CY351" i="1" s="1"/>
  <c r="X351" i="1" s="1"/>
  <c r="AB351" i="1"/>
  <c r="CQ350" i="1"/>
  <c r="P350" i="1" s="1"/>
  <c r="AD350" i="1"/>
  <c r="CR350" i="1" s="1"/>
  <c r="Q350" i="1" s="1"/>
  <c r="CQ349" i="1"/>
  <c r="P349" i="1" s="1"/>
  <c r="AD349" i="1"/>
  <c r="CR349" i="1" s="1"/>
  <c r="Q349" i="1" s="1"/>
  <c r="HG348" i="1"/>
  <c r="CS348" i="1"/>
  <c r="R348" i="1" s="1"/>
  <c r="CY348" i="1" s="1"/>
  <c r="X348" i="1" s="1"/>
  <c r="AB348" i="1"/>
  <c r="CS347" i="1"/>
  <c r="R347" i="1" s="1"/>
  <c r="CZ347" i="1" s="1"/>
  <c r="Y347" i="1" s="1"/>
  <c r="AB347" i="1"/>
  <c r="CS346" i="1"/>
  <c r="R346" i="1" s="1"/>
  <c r="CZ346" i="1" s="1"/>
  <c r="Y346" i="1" s="1"/>
  <c r="AB346" i="1"/>
  <c r="CQ345" i="1"/>
  <c r="P345" i="1" s="1"/>
  <c r="CP345" i="1" s="1"/>
  <c r="O345" i="1" s="1"/>
  <c r="GM345" i="1" s="1"/>
  <c r="GN345" i="1" s="1"/>
  <c r="AD345" i="1"/>
  <c r="CR345" i="1" s="1"/>
  <c r="Q345" i="1" s="1"/>
  <c r="CQ344" i="1"/>
  <c r="P344" i="1" s="1"/>
  <c r="AD344" i="1"/>
  <c r="CR344" i="1" s="1"/>
  <c r="Q344" i="1" s="1"/>
  <c r="AD387" i="1" s="1"/>
  <c r="CK340" i="1"/>
  <c r="AO308" i="1"/>
  <c r="CZ303" i="1"/>
  <c r="Y303" i="1" s="1"/>
  <c r="AB300" i="1"/>
  <c r="AB297" i="1"/>
  <c r="CP295" i="1"/>
  <c r="O295" i="1" s="1"/>
  <c r="CY291" i="1"/>
  <c r="X291" i="1" s="1"/>
  <c r="CZ291" i="1"/>
  <c r="Y291" i="1" s="1"/>
  <c r="CP290" i="1"/>
  <c r="O290" i="1" s="1"/>
  <c r="CP289" i="1"/>
  <c r="O289" i="1" s="1"/>
  <c r="CY286" i="1"/>
  <c r="X286" i="1" s="1"/>
  <c r="CZ286" i="1"/>
  <c r="Y286" i="1" s="1"/>
  <c r="CP277" i="1"/>
  <c r="O277" i="1" s="1"/>
  <c r="BD212" i="1"/>
  <c r="F266" i="1"/>
  <c r="F251" i="1"/>
  <c r="AQ212" i="1"/>
  <c r="CP239" i="1"/>
  <c r="O239" i="1" s="1"/>
  <c r="CP238" i="1"/>
  <c r="O238" i="1" s="1"/>
  <c r="CP237" i="1"/>
  <c r="O237" i="1" s="1"/>
  <c r="CP236" i="1"/>
  <c r="O236" i="1" s="1"/>
  <c r="CP233" i="1"/>
  <c r="O233" i="1" s="1"/>
  <c r="CY232" i="1"/>
  <c r="X232" i="1" s="1"/>
  <c r="CZ232" i="1"/>
  <c r="Y232" i="1" s="1"/>
  <c r="CP229" i="1"/>
  <c r="O229" i="1" s="1"/>
  <c r="CP228" i="1"/>
  <c r="O228" i="1" s="1"/>
  <c r="CP227" i="1"/>
  <c r="O227" i="1" s="1"/>
  <c r="CP226" i="1"/>
  <c r="O226" i="1" s="1"/>
  <c r="CY221" i="1"/>
  <c r="X221" i="1" s="1"/>
  <c r="CZ221" i="1"/>
  <c r="Y221" i="1" s="1"/>
  <c r="FR215" i="1"/>
  <c r="BY241" i="1" s="1"/>
  <c r="AI241" i="1"/>
  <c r="AJ241" i="1"/>
  <c r="CY214" i="1"/>
  <c r="X214" i="1" s="1"/>
  <c r="CZ214" i="1"/>
  <c r="Y214" i="1" s="1"/>
  <c r="CP176" i="1"/>
  <c r="O176" i="1" s="1"/>
  <c r="CY175" i="1"/>
  <c r="X175" i="1" s="1"/>
  <c r="CZ175" i="1"/>
  <c r="Y175" i="1" s="1"/>
  <c r="GM175" i="1" s="1"/>
  <c r="GN175" i="1" s="1"/>
  <c r="CP174" i="1"/>
  <c r="O174" i="1" s="1"/>
  <c r="AG180" i="1"/>
  <c r="CZ160" i="1"/>
  <c r="Y160" i="1" s="1"/>
  <c r="CY160" i="1"/>
  <c r="X160" i="1" s="1"/>
  <c r="AB385" i="1"/>
  <c r="AB384" i="1"/>
  <c r="AB383" i="1"/>
  <c r="AB374" i="1"/>
  <c r="AB373" i="1"/>
  <c r="AB372" i="1"/>
  <c r="AB371" i="1"/>
  <c r="AB370" i="1"/>
  <c r="AB354" i="1"/>
  <c r="AB353" i="1"/>
  <c r="AB343" i="1"/>
  <c r="AB342" i="1"/>
  <c r="BX340" i="1"/>
  <c r="BD308" i="1"/>
  <c r="CZ295" i="1"/>
  <c r="Y295" i="1" s="1"/>
  <c r="AB295" i="1"/>
  <c r="CY292" i="1"/>
  <c r="X292" i="1" s="1"/>
  <c r="CZ292" i="1"/>
  <c r="Y292" i="1" s="1"/>
  <c r="CY290" i="1"/>
  <c r="X290" i="1" s="1"/>
  <c r="CZ290" i="1"/>
  <c r="Y290" i="1" s="1"/>
  <c r="CZ288" i="1"/>
  <c r="Y288" i="1" s="1"/>
  <c r="CY288" i="1"/>
  <c r="X288" i="1" s="1"/>
  <c r="CZ282" i="1"/>
  <c r="Y282" i="1" s="1"/>
  <c r="CY282" i="1"/>
  <c r="X282" i="1" s="1"/>
  <c r="CZ278" i="1"/>
  <c r="Y278" i="1" s="1"/>
  <c r="CY278" i="1"/>
  <c r="X278" i="1" s="1"/>
  <c r="AB275" i="1"/>
  <c r="F257" i="1"/>
  <c r="BC212" i="1"/>
  <c r="CY233" i="1"/>
  <c r="X233" i="1" s="1"/>
  <c r="CZ233" i="1"/>
  <c r="Y233" i="1" s="1"/>
  <c r="CZ231" i="1"/>
  <c r="Y231" i="1" s="1"/>
  <c r="CY231" i="1"/>
  <c r="X231" i="1" s="1"/>
  <c r="CZ230" i="1"/>
  <c r="Y230" i="1" s="1"/>
  <c r="CY230" i="1"/>
  <c r="X230" i="1" s="1"/>
  <c r="CZ228" i="1"/>
  <c r="Y228" i="1" s="1"/>
  <c r="CZ226" i="1"/>
  <c r="Y226" i="1" s="1"/>
  <c r="CZ225" i="1"/>
  <c r="Y225" i="1" s="1"/>
  <c r="CY225" i="1"/>
  <c r="X225" i="1" s="1"/>
  <c r="CY222" i="1"/>
  <c r="X222" i="1" s="1"/>
  <c r="CZ222" i="1"/>
  <c r="Y222" i="1" s="1"/>
  <c r="AG241" i="1"/>
  <c r="CY176" i="1"/>
  <c r="X176" i="1" s="1"/>
  <c r="CZ176" i="1"/>
  <c r="Y176" i="1" s="1"/>
  <c r="CD150" i="1"/>
  <c r="AU180" i="1"/>
  <c r="CY161" i="1"/>
  <c r="X161" i="1" s="1"/>
  <c r="HG439" i="1"/>
  <c r="HG427" i="1"/>
  <c r="CT378" i="1"/>
  <c r="S378" i="1" s="1"/>
  <c r="CT377" i="1"/>
  <c r="S377" i="1" s="1"/>
  <c r="CP377" i="1" s="1"/>
  <c r="O377" i="1" s="1"/>
  <c r="CT376" i="1"/>
  <c r="S376" i="1" s="1"/>
  <c r="CT375" i="1"/>
  <c r="S375" i="1" s="1"/>
  <c r="CT366" i="1"/>
  <c r="S366" i="1" s="1"/>
  <c r="CT365" i="1"/>
  <c r="S365" i="1" s="1"/>
  <c r="CP365" i="1" s="1"/>
  <c r="O365" i="1" s="1"/>
  <c r="HG362" i="1"/>
  <c r="HG356" i="1"/>
  <c r="HG350" i="1"/>
  <c r="HG345" i="1"/>
  <c r="CM340" i="1"/>
  <c r="BC308" i="1"/>
  <c r="CT306" i="1"/>
  <c r="S306" i="1" s="1"/>
  <c r="CT305" i="1"/>
  <c r="S305" i="1" s="1"/>
  <c r="CP305" i="1" s="1"/>
  <c r="O305" i="1" s="1"/>
  <c r="CT304" i="1"/>
  <c r="S304" i="1" s="1"/>
  <c r="CY302" i="1"/>
  <c r="X302" i="1" s="1"/>
  <c r="GM302" i="1" s="1"/>
  <c r="GN302" i="1" s="1"/>
  <c r="W301" i="1"/>
  <c r="S301" i="1"/>
  <c r="CP301" i="1" s="1"/>
  <c r="O301" i="1" s="1"/>
  <c r="AB301" i="1"/>
  <c r="CZ299" i="1"/>
  <c r="Y299" i="1" s="1"/>
  <c r="AB299" i="1"/>
  <c r="W298" i="1"/>
  <c r="S298" i="1"/>
  <c r="AB298" i="1"/>
  <c r="W296" i="1"/>
  <c r="AJ308" i="1" s="1"/>
  <c r="S296" i="1"/>
  <c r="CP296" i="1" s="1"/>
  <c r="O296" i="1" s="1"/>
  <c r="AB296" i="1"/>
  <c r="AB293" i="1"/>
  <c r="CY284" i="1"/>
  <c r="X284" i="1" s="1"/>
  <c r="CZ284" i="1"/>
  <c r="Y284" i="1" s="1"/>
  <c r="CZ280" i="1"/>
  <c r="Y280" i="1" s="1"/>
  <c r="CZ279" i="1"/>
  <c r="Y279" i="1" s="1"/>
  <c r="CY279" i="1"/>
  <c r="X279" i="1" s="1"/>
  <c r="CZ275" i="1"/>
  <c r="Y275" i="1" s="1"/>
  <c r="CY275" i="1"/>
  <c r="X275" i="1" s="1"/>
  <c r="CY223" i="1"/>
  <c r="X223" i="1" s="1"/>
  <c r="CZ223" i="1"/>
  <c r="Y223" i="1" s="1"/>
  <c r="CY219" i="1"/>
  <c r="X219" i="1" s="1"/>
  <c r="GM219" i="1" s="1"/>
  <c r="GN219" i="1" s="1"/>
  <c r="CZ219" i="1"/>
  <c r="Y219" i="1" s="1"/>
  <c r="CP218" i="1"/>
  <c r="O218" i="1" s="1"/>
  <c r="CY217" i="1"/>
  <c r="X217" i="1" s="1"/>
  <c r="CZ217" i="1"/>
  <c r="Y217" i="1" s="1"/>
  <c r="CJ241" i="1"/>
  <c r="AH241" i="1"/>
  <c r="CP178" i="1"/>
  <c r="O178" i="1" s="1"/>
  <c r="CY177" i="1"/>
  <c r="X177" i="1" s="1"/>
  <c r="CZ177" i="1"/>
  <c r="Y177" i="1" s="1"/>
  <c r="GM177" i="1" s="1"/>
  <c r="GN177" i="1" s="1"/>
  <c r="CZ172" i="1"/>
  <c r="Y172" i="1" s="1"/>
  <c r="BZ150" i="1"/>
  <c r="CG180" i="1"/>
  <c r="AQ180" i="1"/>
  <c r="AH180" i="1"/>
  <c r="BB308" i="1"/>
  <c r="AB303" i="1"/>
  <c r="CQ303" i="1"/>
  <c r="P303" i="1" s="1"/>
  <c r="CP303" i="1" s="1"/>
  <c r="O303" i="1" s="1"/>
  <c r="GM303" i="1" s="1"/>
  <c r="GN303" i="1" s="1"/>
  <c r="AB302" i="1"/>
  <c r="GM299" i="1"/>
  <c r="GN299" i="1" s="1"/>
  <c r="CP298" i="1"/>
  <c r="O298" i="1" s="1"/>
  <c r="CZ294" i="1"/>
  <c r="Y294" i="1" s="1"/>
  <c r="CY294" i="1"/>
  <c r="X294" i="1" s="1"/>
  <c r="CZ293" i="1"/>
  <c r="Y293" i="1" s="1"/>
  <c r="CY293" i="1"/>
  <c r="X293" i="1" s="1"/>
  <c r="CY287" i="1"/>
  <c r="X287" i="1" s="1"/>
  <c r="CZ287" i="1"/>
  <c r="Y287" i="1" s="1"/>
  <c r="CY285" i="1"/>
  <c r="X285" i="1" s="1"/>
  <c r="CZ285" i="1"/>
  <c r="Y285" i="1" s="1"/>
  <c r="AU212" i="1"/>
  <c r="F260" i="1"/>
  <c r="GM232" i="1"/>
  <c r="GN232" i="1" s="1"/>
  <c r="CY224" i="1"/>
  <c r="X224" i="1" s="1"/>
  <c r="CZ224" i="1"/>
  <c r="Y224" i="1" s="1"/>
  <c r="CY218" i="1"/>
  <c r="X218" i="1" s="1"/>
  <c r="CZ218" i="1"/>
  <c r="Y218" i="1" s="1"/>
  <c r="CY178" i="1"/>
  <c r="X178" i="1" s="1"/>
  <c r="CZ178" i="1"/>
  <c r="Y178" i="1" s="1"/>
  <c r="CZ174" i="1"/>
  <c r="Y174" i="1" s="1"/>
  <c r="CY174" i="1"/>
  <c r="X174" i="1" s="1"/>
  <c r="AI180" i="1"/>
  <c r="CJ180" i="1"/>
  <c r="AJ180" i="1"/>
  <c r="CQ294" i="1"/>
  <c r="P294" i="1" s="1"/>
  <c r="CP294" i="1" s="1"/>
  <c r="O294" i="1" s="1"/>
  <c r="GM294" i="1" s="1"/>
  <c r="GN294" i="1" s="1"/>
  <c r="AD294" i="1"/>
  <c r="CR294" i="1" s="1"/>
  <c r="Q294" i="1" s="1"/>
  <c r="CQ293" i="1"/>
  <c r="P293" i="1" s="1"/>
  <c r="AD293" i="1"/>
  <c r="CR293" i="1" s="1"/>
  <c r="Q293" i="1" s="1"/>
  <c r="CR292" i="1"/>
  <c r="Q292" i="1" s="1"/>
  <c r="CP292" i="1" s="1"/>
  <c r="O292" i="1" s="1"/>
  <c r="GM292" i="1" s="1"/>
  <c r="GN292" i="1" s="1"/>
  <c r="CR291" i="1"/>
  <c r="Q291" i="1" s="1"/>
  <c r="CP291" i="1" s="1"/>
  <c r="O291" i="1" s="1"/>
  <c r="GM291" i="1" s="1"/>
  <c r="GN291" i="1" s="1"/>
  <c r="CS290" i="1"/>
  <c r="R290" i="1" s="1"/>
  <c r="AB290" i="1"/>
  <c r="CS289" i="1"/>
  <c r="R289" i="1" s="1"/>
  <c r="CY289" i="1" s="1"/>
  <c r="X289" i="1" s="1"/>
  <c r="AB289" i="1"/>
  <c r="CQ288" i="1"/>
  <c r="P288" i="1" s="1"/>
  <c r="AD288" i="1"/>
  <c r="CR288" i="1" s="1"/>
  <c r="Q288" i="1" s="1"/>
  <c r="CR287" i="1"/>
  <c r="Q287" i="1" s="1"/>
  <c r="CP287" i="1" s="1"/>
  <c r="O287" i="1" s="1"/>
  <c r="GM287" i="1" s="1"/>
  <c r="GN287" i="1" s="1"/>
  <c r="CR286" i="1"/>
  <c r="Q286" i="1" s="1"/>
  <c r="CP286" i="1" s="1"/>
  <c r="O286" i="1" s="1"/>
  <c r="GM286" i="1" s="1"/>
  <c r="GN286" i="1" s="1"/>
  <c r="CR285" i="1"/>
  <c r="Q285" i="1" s="1"/>
  <c r="CP285" i="1" s="1"/>
  <c r="O285" i="1" s="1"/>
  <c r="GM285" i="1" s="1"/>
  <c r="GN285" i="1" s="1"/>
  <c r="CR284" i="1"/>
  <c r="Q284" i="1" s="1"/>
  <c r="CP284" i="1" s="1"/>
  <c r="O284" i="1" s="1"/>
  <c r="GM284" i="1" s="1"/>
  <c r="GN284" i="1" s="1"/>
  <c r="CQ283" i="1"/>
  <c r="P283" i="1" s="1"/>
  <c r="CQ282" i="1"/>
  <c r="P282" i="1" s="1"/>
  <c r="CP282" i="1" s="1"/>
  <c r="O282" i="1" s="1"/>
  <c r="AD282" i="1"/>
  <c r="CR282" i="1" s="1"/>
  <c r="Q282" i="1" s="1"/>
  <c r="HG281" i="1"/>
  <c r="CS281" i="1"/>
  <c r="R281" i="1" s="1"/>
  <c r="CY281" i="1" s="1"/>
  <c r="X281" i="1" s="1"/>
  <c r="AB281" i="1"/>
  <c r="CS280" i="1"/>
  <c r="R280" i="1" s="1"/>
  <c r="CY280" i="1" s="1"/>
  <c r="X280" i="1" s="1"/>
  <c r="GM280" i="1" s="1"/>
  <c r="GN280" i="1" s="1"/>
  <c r="AB280" i="1"/>
  <c r="CQ279" i="1"/>
  <c r="P279" i="1" s="1"/>
  <c r="CP279" i="1" s="1"/>
  <c r="O279" i="1" s="1"/>
  <c r="GM279" i="1" s="1"/>
  <c r="GN279" i="1" s="1"/>
  <c r="AD279" i="1"/>
  <c r="CR279" i="1" s="1"/>
  <c r="Q279" i="1" s="1"/>
  <c r="CQ278" i="1"/>
  <c r="P278" i="1" s="1"/>
  <c r="AD278" i="1"/>
  <c r="CR278" i="1" s="1"/>
  <c r="Q278" i="1" s="1"/>
  <c r="HG277" i="1"/>
  <c r="CS277" i="1"/>
  <c r="R277" i="1" s="1"/>
  <c r="CY277" i="1" s="1"/>
  <c r="X277" i="1" s="1"/>
  <c r="AB277" i="1"/>
  <c r="CQ276" i="1"/>
  <c r="P276" i="1" s="1"/>
  <c r="CQ275" i="1"/>
  <c r="P275" i="1" s="1"/>
  <c r="AD275" i="1"/>
  <c r="CR275" i="1" s="1"/>
  <c r="Q275" i="1" s="1"/>
  <c r="CG241" i="1"/>
  <c r="BB241" i="1"/>
  <c r="CS239" i="1"/>
  <c r="R239" i="1" s="1"/>
  <c r="CZ239" i="1" s="1"/>
  <c r="Y239" i="1" s="1"/>
  <c r="AB239" i="1"/>
  <c r="CS238" i="1"/>
  <c r="R238" i="1" s="1"/>
  <c r="CY238" i="1" s="1"/>
  <c r="X238" i="1" s="1"/>
  <c r="AB238" i="1"/>
  <c r="CS237" i="1"/>
  <c r="R237" i="1" s="1"/>
  <c r="CZ237" i="1" s="1"/>
  <c r="Y237" i="1" s="1"/>
  <c r="AB237" i="1"/>
  <c r="CS236" i="1"/>
  <c r="R236" i="1" s="1"/>
  <c r="CY236" i="1" s="1"/>
  <c r="X236" i="1" s="1"/>
  <c r="AB236" i="1"/>
  <c r="CT235" i="1"/>
  <c r="S235" i="1" s="1"/>
  <c r="CP235" i="1" s="1"/>
  <c r="O235" i="1" s="1"/>
  <c r="CT234" i="1"/>
  <c r="S234" i="1" s="1"/>
  <c r="CP234" i="1" s="1"/>
  <c r="O234" i="1" s="1"/>
  <c r="CQ231" i="1"/>
  <c r="P231" i="1" s="1"/>
  <c r="AD231" i="1"/>
  <c r="CR231" i="1" s="1"/>
  <c r="Q231" i="1" s="1"/>
  <c r="CQ230" i="1"/>
  <c r="P230" i="1" s="1"/>
  <c r="CP230" i="1" s="1"/>
  <c r="O230" i="1" s="1"/>
  <c r="GM230" i="1" s="1"/>
  <c r="GN230" i="1" s="1"/>
  <c r="AD230" i="1"/>
  <c r="CR230" i="1" s="1"/>
  <c r="Q230" i="1" s="1"/>
  <c r="HG229" i="1"/>
  <c r="CS229" i="1"/>
  <c r="R229" i="1" s="1"/>
  <c r="CY229" i="1" s="1"/>
  <c r="X229" i="1" s="1"/>
  <c r="AB229" i="1"/>
  <c r="CS228" i="1"/>
  <c r="R228" i="1" s="1"/>
  <c r="CY228" i="1" s="1"/>
  <c r="X228" i="1" s="1"/>
  <c r="AB228" i="1"/>
  <c r="CS227" i="1"/>
  <c r="R227" i="1" s="1"/>
  <c r="CY227" i="1" s="1"/>
  <c r="X227" i="1" s="1"/>
  <c r="AB227" i="1"/>
  <c r="CS226" i="1"/>
  <c r="R226" i="1" s="1"/>
  <c r="CY226" i="1" s="1"/>
  <c r="X226" i="1" s="1"/>
  <c r="AB226" i="1"/>
  <c r="CQ225" i="1"/>
  <c r="P225" i="1" s="1"/>
  <c r="AD225" i="1"/>
  <c r="CR225" i="1" s="1"/>
  <c r="Q225" i="1" s="1"/>
  <c r="CR224" i="1"/>
  <c r="Q224" i="1" s="1"/>
  <c r="CP224" i="1" s="1"/>
  <c r="O224" i="1" s="1"/>
  <c r="GM224" i="1" s="1"/>
  <c r="GN224" i="1" s="1"/>
  <c r="CR223" i="1"/>
  <c r="Q223" i="1" s="1"/>
  <c r="CP223" i="1" s="1"/>
  <c r="O223" i="1" s="1"/>
  <c r="GM223" i="1" s="1"/>
  <c r="GN223" i="1" s="1"/>
  <c r="CR222" i="1"/>
  <c r="Q222" i="1" s="1"/>
  <c r="CP222" i="1" s="1"/>
  <c r="O222" i="1" s="1"/>
  <c r="GM222" i="1" s="1"/>
  <c r="GN222" i="1" s="1"/>
  <c r="CR221" i="1"/>
  <c r="Q221" i="1" s="1"/>
  <c r="CP221" i="1" s="1"/>
  <c r="O221" i="1" s="1"/>
  <c r="GM221" i="1" s="1"/>
  <c r="GN221" i="1" s="1"/>
  <c r="CT220" i="1"/>
  <c r="S220" i="1" s="1"/>
  <c r="CR218" i="1"/>
  <c r="Q218" i="1" s="1"/>
  <c r="CR217" i="1"/>
  <c r="Q217" i="1" s="1"/>
  <c r="CP217" i="1" s="1"/>
  <c r="O217" i="1" s="1"/>
  <c r="GM217" i="1" s="1"/>
  <c r="GO217" i="1" s="1"/>
  <c r="CC241" i="1" s="1"/>
  <c r="CT216" i="1"/>
  <c r="S216" i="1" s="1"/>
  <c r="AF241" i="1" s="1"/>
  <c r="CR215" i="1"/>
  <c r="Q215" i="1" s="1"/>
  <c r="CP215" i="1" s="1"/>
  <c r="O215" i="1" s="1"/>
  <c r="GM215" i="1" s="1"/>
  <c r="CR214" i="1"/>
  <c r="Q214" i="1" s="1"/>
  <c r="CP214" i="1" s="1"/>
  <c r="O214" i="1" s="1"/>
  <c r="CM212" i="1"/>
  <c r="BC180" i="1"/>
  <c r="AB174" i="1"/>
  <c r="CQ173" i="1"/>
  <c r="P173" i="1" s="1"/>
  <c r="CQ171" i="1"/>
  <c r="P171" i="1" s="1"/>
  <c r="CP171" i="1" s="1"/>
  <c r="O171" i="1" s="1"/>
  <c r="CS169" i="1"/>
  <c r="R169" i="1" s="1"/>
  <c r="CZ169" i="1" s="1"/>
  <c r="Y169" i="1" s="1"/>
  <c r="AD169" i="1"/>
  <c r="CR169" i="1" s="1"/>
  <c r="Q169" i="1" s="1"/>
  <c r="CS167" i="1"/>
  <c r="R167" i="1" s="1"/>
  <c r="CZ167" i="1" s="1"/>
  <c r="Y167" i="1" s="1"/>
  <c r="AD167" i="1"/>
  <c r="CR167" i="1" s="1"/>
  <c r="Q167" i="1" s="1"/>
  <c r="AD163" i="1"/>
  <c r="CR163" i="1" s="1"/>
  <c r="Q163" i="1" s="1"/>
  <c r="CS163" i="1"/>
  <c r="R163" i="1" s="1"/>
  <c r="CZ163" i="1" s="1"/>
  <c r="Y163" i="1" s="1"/>
  <c r="AB162" i="1"/>
  <c r="HG162" i="1"/>
  <c r="CQ162" i="1"/>
  <c r="P162" i="1" s="1"/>
  <c r="CZ159" i="1"/>
  <c r="Y159" i="1" s="1"/>
  <c r="CY159" i="1"/>
  <c r="X159" i="1" s="1"/>
  <c r="CZ109" i="1"/>
  <c r="Y109" i="1" s="1"/>
  <c r="CY109" i="1"/>
  <c r="X109" i="1" s="1"/>
  <c r="CP108" i="1"/>
  <c r="O108" i="1" s="1"/>
  <c r="CZ107" i="1"/>
  <c r="Y107" i="1" s="1"/>
  <c r="CZ105" i="1"/>
  <c r="Y105" i="1" s="1"/>
  <c r="CY104" i="1"/>
  <c r="X104" i="1" s="1"/>
  <c r="CZ104" i="1"/>
  <c r="Y104" i="1" s="1"/>
  <c r="CZ102" i="1"/>
  <c r="Y102" i="1" s="1"/>
  <c r="CY102" i="1"/>
  <c r="X102" i="1" s="1"/>
  <c r="CZ101" i="1"/>
  <c r="Y101" i="1" s="1"/>
  <c r="CY101" i="1"/>
  <c r="X101" i="1" s="1"/>
  <c r="CZ100" i="1"/>
  <c r="Y100" i="1" s="1"/>
  <c r="CY99" i="1"/>
  <c r="X99" i="1" s="1"/>
  <c r="AG118" i="1"/>
  <c r="CY98" i="1"/>
  <c r="X98" i="1" s="1"/>
  <c r="CZ98" i="1"/>
  <c r="Y98" i="1" s="1"/>
  <c r="CJ118" i="1"/>
  <c r="AJ118" i="1"/>
  <c r="AO241" i="1"/>
  <c r="AB233" i="1"/>
  <c r="AB232" i="1"/>
  <c r="AB219" i="1"/>
  <c r="CL212" i="1"/>
  <c r="CD212" i="1"/>
  <c r="BZ212" i="1"/>
  <c r="BB180" i="1"/>
  <c r="AB178" i="1"/>
  <c r="AB177" i="1"/>
  <c r="AB176" i="1"/>
  <c r="AB175" i="1"/>
  <c r="AD172" i="1"/>
  <c r="CR172" i="1" s="1"/>
  <c r="Q172" i="1" s="1"/>
  <c r="CS172" i="1"/>
  <c r="R172" i="1" s="1"/>
  <c r="CY172" i="1" s="1"/>
  <c r="X172" i="1" s="1"/>
  <c r="AB169" i="1"/>
  <c r="CQ169" i="1"/>
  <c r="P169" i="1" s="1"/>
  <c r="CP169" i="1" s="1"/>
  <c r="O169" i="1" s="1"/>
  <c r="CY169" i="1"/>
  <c r="X169" i="1" s="1"/>
  <c r="AB167" i="1"/>
  <c r="CQ167" i="1"/>
  <c r="P167" i="1" s="1"/>
  <c r="CZ165" i="1"/>
  <c r="Y165" i="1" s="1"/>
  <c r="AB165" i="1"/>
  <c r="CQ163" i="1"/>
  <c r="P163" i="1" s="1"/>
  <c r="CP163" i="1" s="1"/>
  <c r="O163" i="1" s="1"/>
  <c r="AB163" i="1"/>
  <c r="CY163" i="1"/>
  <c r="X163" i="1" s="1"/>
  <c r="CS161" i="1"/>
  <c r="R161" i="1" s="1"/>
  <c r="AD161" i="1"/>
  <c r="CR161" i="1" s="1"/>
  <c r="Q161" i="1" s="1"/>
  <c r="FR158" i="1"/>
  <c r="CP158" i="1"/>
  <c r="O158" i="1" s="1"/>
  <c r="GM158" i="1" s="1"/>
  <c r="CY155" i="1"/>
  <c r="X155" i="1" s="1"/>
  <c r="CZ155" i="1"/>
  <c r="Y155" i="1" s="1"/>
  <c r="CP116" i="1"/>
  <c r="O116" i="1" s="1"/>
  <c r="AB111" i="1"/>
  <c r="CZ110" i="1"/>
  <c r="Y110" i="1" s="1"/>
  <c r="CY110" i="1"/>
  <c r="X110" i="1" s="1"/>
  <c r="CD88" i="1"/>
  <c r="AU118" i="1"/>
  <c r="GM98" i="1"/>
  <c r="GN98" i="1" s="1"/>
  <c r="AH118" i="1"/>
  <c r="HG288" i="1"/>
  <c r="HG279" i="1"/>
  <c r="HG225" i="1"/>
  <c r="AO180" i="1"/>
  <c r="CQ172" i="1"/>
  <c r="P172" i="1" s="1"/>
  <c r="AB172" i="1"/>
  <c r="CS170" i="1"/>
  <c r="R170" i="1" s="1"/>
  <c r="CZ170" i="1" s="1"/>
  <c r="Y170" i="1" s="1"/>
  <c r="AD170" i="1"/>
  <c r="CR170" i="1" s="1"/>
  <c r="Q170" i="1" s="1"/>
  <c r="CS168" i="1"/>
  <c r="R168" i="1" s="1"/>
  <c r="CZ168" i="1" s="1"/>
  <c r="Y168" i="1" s="1"/>
  <c r="AD168" i="1"/>
  <c r="CR168" i="1" s="1"/>
  <c r="Q168" i="1" s="1"/>
  <c r="AB166" i="1"/>
  <c r="CP165" i="1"/>
  <c r="O165" i="1" s="1"/>
  <c r="AD164" i="1"/>
  <c r="CR164" i="1" s="1"/>
  <c r="Q164" i="1" s="1"/>
  <c r="CS164" i="1"/>
  <c r="R164" i="1" s="1"/>
  <c r="CZ164" i="1" s="1"/>
  <c r="Y164" i="1" s="1"/>
  <c r="AB161" i="1"/>
  <c r="CQ161" i="1"/>
  <c r="P161" i="1" s="1"/>
  <c r="CP161" i="1" s="1"/>
  <c r="O161" i="1" s="1"/>
  <c r="CQ160" i="1"/>
  <c r="P160" i="1" s="1"/>
  <c r="CY156" i="1"/>
  <c r="X156" i="1" s="1"/>
  <c r="CZ156" i="1"/>
  <c r="Y156" i="1" s="1"/>
  <c r="CP113" i="1"/>
  <c r="O113" i="1" s="1"/>
  <c r="CZ111" i="1"/>
  <c r="Y111" i="1" s="1"/>
  <c r="CY111" i="1"/>
  <c r="X111" i="1" s="1"/>
  <c r="BZ88" i="1"/>
  <c r="CG118" i="1"/>
  <c r="AQ118" i="1"/>
  <c r="CP103" i="1"/>
  <c r="O103" i="1" s="1"/>
  <c r="GM103" i="1" s="1"/>
  <c r="GN103" i="1" s="1"/>
  <c r="AI118" i="1"/>
  <c r="CY97" i="1"/>
  <c r="X97" i="1" s="1"/>
  <c r="BD180" i="1"/>
  <c r="AD173" i="1"/>
  <c r="CR173" i="1" s="1"/>
  <c r="Q173" i="1" s="1"/>
  <c r="CS173" i="1"/>
  <c r="R173" i="1" s="1"/>
  <c r="CY173" i="1" s="1"/>
  <c r="X173" i="1" s="1"/>
  <c r="AD171" i="1"/>
  <c r="CR171" i="1" s="1"/>
  <c r="Q171" i="1" s="1"/>
  <c r="CS171" i="1"/>
  <c r="R171" i="1" s="1"/>
  <c r="CY171" i="1" s="1"/>
  <c r="X171" i="1" s="1"/>
  <c r="AB170" i="1"/>
  <c r="HG170" i="1"/>
  <c r="CQ170" i="1"/>
  <c r="P170" i="1" s="1"/>
  <c r="CP170" i="1" s="1"/>
  <c r="O170" i="1" s="1"/>
  <c r="CQ168" i="1"/>
  <c r="P168" i="1" s="1"/>
  <c r="CP168" i="1" s="1"/>
  <c r="O168" i="1" s="1"/>
  <c r="GM168" i="1" s="1"/>
  <c r="GN168" i="1" s="1"/>
  <c r="CY168" i="1"/>
  <c r="X168" i="1" s="1"/>
  <c r="GM166" i="1"/>
  <c r="GN166" i="1" s="1"/>
  <c r="CQ164" i="1"/>
  <c r="P164" i="1" s="1"/>
  <c r="CP164" i="1" s="1"/>
  <c r="O164" i="1" s="1"/>
  <c r="AB164" i="1"/>
  <c r="CS162" i="1"/>
  <c r="R162" i="1" s="1"/>
  <c r="CY162" i="1" s="1"/>
  <c r="X162" i="1" s="1"/>
  <c r="AD162" i="1"/>
  <c r="CR162" i="1" s="1"/>
  <c r="Q162" i="1" s="1"/>
  <c r="AB159" i="1"/>
  <c r="CP154" i="1"/>
  <c r="O154" i="1" s="1"/>
  <c r="FR153" i="1"/>
  <c r="BY180" i="1" s="1"/>
  <c r="CY152" i="1"/>
  <c r="X152" i="1" s="1"/>
  <c r="CZ152" i="1"/>
  <c r="Y152" i="1" s="1"/>
  <c r="CZ112" i="1"/>
  <c r="Y112" i="1" s="1"/>
  <c r="CY112" i="1"/>
  <c r="X112" i="1" s="1"/>
  <c r="AB109" i="1"/>
  <c r="GM104" i="1"/>
  <c r="GN104" i="1" s="1"/>
  <c r="CY103" i="1"/>
  <c r="X103" i="1" s="1"/>
  <c r="CZ103" i="1"/>
  <c r="Y103" i="1" s="1"/>
  <c r="AB102" i="1"/>
  <c r="AB101" i="1"/>
  <c r="AD160" i="1"/>
  <c r="CR160" i="1" s="1"/>
  <c r="Q160" i="1" s="1"/>
  <c r="CQ159" i="1"/>
  <c r="P159" i="1" s="1"/>
  <c r="AD159" i="1"/>
  <c r="CR159" i="1" s="1"/>
  <c r="Q159" i="1" s="1"/>
  <c r="CT158" i="1"/>
  <c r="S158" i="1" s="1"/>
  <c r="CT157" i="1"/>
  <c r="S157" i="1" s="1"/>
  <c r="CP157" i="1" s="1"/>
  <c r="O157" i="1" s="1"/>
  <c r="CR156" i="1"/>
  <c r="Q156" i="1" s="1"/>
  <c r="CP156" i="1" s="1"/>
  <c r="O156" i="1" s="1"/>
  <c r="GM156" i="1" s="1"/>
  <c r="GN156" i="1" s="1"/>
  <c r="CR155" i="1"/>
  <c r="Q155" i="1" s="1"/>
  <c r="CP155" i="1" s="1"/>
  <c r="O155" i="1" s="1"/>
  <c r="GM155" i="1" s="1"/>
  <c r="GO155" i="1" s="1"/>
  <c r="CC180" i="1" s="1"/>
  <c r="CT154" i="1"/>
  <c r="S154" i="1" s="1"/>
  <c r="CR153" i="1"/>
  <c r="Q153" i="1" s="1"/>
  <c r="CP153" i="1" s="1"/>
  <c r="O153" i="1" s="1"/>
  <c r="GM153" i="1" s="1"/>
  <c r="CR152" i="1"/>
  <c r="Q152" i="1" s="1"/>
  <c r="CP152" i="1" s="1"/>
  <c r="O152" i="1" s="1"/>
  <c r="BC118" i="1"/>
  <c r="CT116" i="1"/>
  <c r="S116" i="1" s="1"/>
  <c r="CT115" i="1"/>
  <c r="S115" i="1" s="1"/>
  <c r="CT114" i="1"/>
  <c r="S114" i="1" s="1"/>
  <c r="CP114" i="1" s="1"/>
  <c r="O114" i="1" s="1"/>
  <c r="CT113" i="1"/>
  <c r="S113" i="1" s="1"/>
  <c r="CQ112" i="1"/>
  <c r="P112" i="1" s="1"/>
  <c r="AD112" i="1"/>
  <c r="CR112" i="1" s="1"/>
  <c r="Q112" i="1" s="1"/>
  <c r="CQ111" i="1"/>
  <c r="P111" i="1" s="1"/>
  <c r="CP111" i="1" s="1"/>
  <c r="O111" i="1" s="1"/>
  <c r="AD111" i="1"/>
  <c r="CR111" i="1" s="1"/>
  <c r="Q111" i="1" s="1"/>
  <c r="CQ110" i="1"/>
  <c r="P110" i="1" s="1"/>
  <c r="AD110" i="1"/>
  <c r="CR110" i="1" s="1"/>
  <c r="Q110" i="1" s="1"/>
  <c r="CQ109" i="1"/>
  <c r="P109" i="1" s="1"/>
  <c r="CP109" i="1" s="1"/>
  <c r="O109" i="1" s="1"/>
  <c r="AD109" i="1"/>
  <c r="CR109" i="1" s="1"/>
  <c r="Q109" i="1" s="1"/>
  <c r="HG108" i="1"/>
  <c r="CS108" i="1"/>
  <c r="R108" i="1" s="1"/>
  <c r="CY108" i="1" s="1"/>
  <c r="X108" i="1" s="1"/>
  <c r="AB108" i="1"/>
  <c r="CS107" i="1"/>
  <c r="R107" i="1" s="1"/>
  <c r="CY107" i="1" s="1"/>
  <c r="X107" i="1" s="1"/>
  <c r="GM107" i="1" s="1"/>
  <c r="GN107" i="1" s="1"/>
  <c r="AB107" i="1"/>
  <c r="CS106" i="1"/>
  <c r="R106" i="1" s="1"/>
  <c r="CY106" i="1" s="1"/>
  <c r="X106" i="1" s="1"/>
  <c r="AB106" i="1"/>
  <c r="CS105" i="1"/>
  <c r="R105" i="1" s="1"/>
  <c r="CY105" i="1" s="1"/>
  <c r="X105" i="1" s="1"/>
  <c r="GM105" i="1" s="1"/>
  <c r="GN105" i="1" s="1"/>
  <c r="AB105" i="1"/>
  <c r="CQ102" i="1"/>
  <c r="P102" i="1" s="1"/>
  <c r="CP102" i="1" s="1"/>
  <c r="O102" i="1" s="1"/>
  <c r="GM102" i="1" s="1"/>
  <c r="GN102" i="1" s="1"/>
  <c r="AD102" i="1"/>
  <c r="CR102" i="1" s="1"/>
  <c r="Q102" i="1" s="1"/>
  <c r="CQ101" i="1"/>
  <c r="P101" i="1" s="1"/>
  <c r="CP101" i="1" s="1"/>
  <c r="O101" i="1" s="1"/>
  <c r="GM101" i="1" s="1"/>
  <c r="GN101" i="1" s="1"/>
  <c r="AD101" i="1"/>
  <c r="CR101" i="1" s="1"/>
  <c r="Q101" i="1" s="1"/>
  <c r="HG100" i="1"/>
  <c r="CS100" i="1"/>
  <c r="R100" i="1" s="1"/>
  <c r="CY100" i="1" s="1"/>
  <c r="X100" i="1" s="1"/>
  <c r="GM100" i="1" s="1"/>
  <c r="GN100" i="1" s="1"/>
  <c r="AB100" i="1"/>
  <c r="CS99" i="1"/>
  <c r="R99" i="1" s="1"/>
  <c r="CZ99" i="1" s="1"/>
  <c r="Y99" i="1" s="1"/>
  <c r="AB99" i="1"/>
  <c r="CQ95" i="1"/>
  <c r="P95" i="1" s="1"/>
  <c r="CP95" i="1" s="1"/>
  <c r="O95" i="1" s="1"/>
  <c r="CP51" i="1"/>
  <c r="O51" i="1" s="1"/>
  <c r="CP48" i="1"/>
  <c r="O48" i="1" s="1"/>
  <c r="CY47" i="1"/>
  <c r="X47" i="1" s="1"/>
  <c r="GM47" i="1" s="1"/>
  <c r="GN47" i="1" s="1"/>
  <c r="CZ47" i="1"/>
  <c r="Y47" i="1" s="1"/>
  <c r="CP44" i="1"/>
  <c r="O44" i="1" s="1"/>
  <c r="BB118" i="1"/>
  <c r="AB104" i="1"/>
  <c r="AB103" i="1"/>
  <c r="CZ97" i="1"/>
  <c r="Y97" i="1" s="1"/>
  <c r="GM97" i="1" s="1"/>
  <c r="GN97" i="1" s="1"/>
  <c r="AB97" i="1"/>
  <c r="CY93" i="1"/>
  <c r="X93" i="1" s="1"/>
  <c r="CS93" i="1"/>
  <c r="R93" i="1" s="1"/>
  <c r="AD93" i="1"/>
  <c r="CR93" i="1" s="1"/>
  <c r="Q93" i="1" s="1"/>
  <c r="CZ90" i="1"/>
  <c r="Y90" i="1" s="1"/>
  <c r="CY90" i="1"/>
  <c r="X90" i="1" s="1"/>
  <c r="CY51" i="1"/>
  <c r="X51" i="1" s="1"/>
  <c r="CY48" i="1"/>
  <c r="X48" i="1" s="1"/>
  <c r="CZ48" i="1"/>
  <c r="Y48" i="1" s="1"/>
  <c r="CJ56" i="1"/>
  <c r="AI56" i="1"/>
  <c r="AO118" i="1"/>
  <c r="AB98" i="1"/>
  <c r="CQ96" i="1"/>
  <c r="P96" i="1" s="1"/>
  <c r="AB96" i="1"/>
  <c r="CS94" i="1"/>
  <c r="R94" i="1" s="1"/>
  <c r="CZ94" i="1" s="1"/>
  <c r="Y94" i="1" s="1"/>
  <c r="AD94" i="1"/>
  <c r="CR94" i="1" s="1"/>
  <c r="Q94" i="1" s="1"/>
  <c r="CZ93" i="1"/>
  <c r="Y93" i="1" s="1"/>
  <c r="CY92" i="1"/>
  <c r="X92" i="1" s="1"/>
  <c r="CP53" i="1"/>
  <c r="O53" i="1" s="1"/>
  <c r="CP50" i="1"/>
  <c r="O50" i="1" s="1"/>
  <c r="CY49" i="1"/>
  <c r="X49" i="1" s="1"/>
  <c r="GM49" i="1" s="1"/>
  <c r="GN49" i="1" s="1"/>
  <c r="CZ49" i="1"/>
  <c r="Y49" i="1" s="1"/>
  <c r="AG56" i="1"/>
  <c r="BD118" i="1"/>
  <c r="AD95" i="1"/>
  <c r="CR95" i="1" s="1"/>
  <c r="Q95" i="1" s="1"/>
  <c r="CS95" i="1"/>
  <c r="R95" i="1" s="1"/>
  <c r="CZ95" i="1" s="1"/>
  <c r="Y95" i="1" s="1"/>
  <c r="AB94" i="1"/>
  <c r="HG94" i="1"/>
  <c r="CQ94" i="1"/>
  <c r="P94" i="1" s="1"/>
  <c r="CY94" i="1"/>
  <c r="X94" i="1" s="1"/>
  <c r="CY50" i="1"/>
  <c r="X50" i="1" s="1"/>
  <c r="CZ50" i="1"/>
  <c r="Y50" i="1" s="1"/>
  <c r="CQ93" i="1"/>
  <c r="P93" i="1" s="1"/>
  <c r="HG92" i="1"/>
  <c r="CS92" i="1"/>
  <c r="R92" i="1" s="1"/>
  <c r="AB92" i="1"/>
  <c r="CQ91" i="1"/>
  <c r="P91" i="1" s="1"/>
  <c r="CQ90" i="1"/>
  <c r="P90" i="1" s="1"/>
  <c r="AD90" i="1"/>
  <c r="CR90" i="1" s="1"/>
  <c r="Q90" i="1" s="1"/>
  <c r="CG56" i="1"/>
  <c r="BB56" i="1"/>
  <c r="CS54" i="1"/>
  <c r="R54" i="1" s="1"/>
  <c r="CY54" i="1" s="1"/>
  <c r="X54" i="1" s="1"/>
  <c r="AB54" i="1"/>
  <c r="CS53" i="1"/>
  <c r="R53" i="1" s="1"/>
  <c r="CY53" i="1" s="1"/>
  <c r="X53" i="1" s="1"/>
  <c r="AB53" i="1"/>
  <c r="CS52" i="1"/>
  <c r="R52" i="1" s="1"/>
  <c r="CZ52" i="1" s="1"/>
  <c r="Y52" i="1" s="1"/>
  <c r="AB52" i="1"/>
  <c r="CS51" i="1"/>
  <c r="R51" i="1" s="1"/>
  <c r="CZ51" i="1" s="1"/>
  <c r="Y51" i="1" s="1"/>
  <c r="AB51" i="1"/>
  <c r="CZ43" i="1"/>
  <c r="Y43" i="1" s="1"/>
  <c r="GM43" i="1" s="1"/>
  <c r="GN43" i="1" s="1"/>
  <c r="AB43" i="1"/>
  <c r="CQ42" i="1"/>
  <c r="P42" i="1" s="1"/>
  <c r="CP42" i="1" s="1"/>
  <c r="O42" i="1" s="1"/>
  <c r="AB42" i="1"/>
  <c r="CQ41" i="1"/>
  <c r="P41" i="1" s="1"/>
  <c r="CP41" i="1" s="1"/>
  <c r="O41" i="1" s="1"/>
  <c r="AB41" i="1"/>
  <c r="W37" i="1"/>
  <c r="S37" i="1"/>
  <c r="AB37" i="1"/>
  <c r="CY36" i="1"/>
  <c r="X36" i="1" s="1"/>
  <c r="CZ36" i="1"/>
  <c r="Y36" i="1" s="1"/>
  <c r="AB36" i="1"/>
  <c r="CP28" i="1"/>
  <c r="O28" i="1" s="1"/>
  <c r="DI689" i="3"/>
  <c r="DF689" i="3"/>
  <c r="DJ689" i="3" s="1"/>
  <c r="DG689" i="3"/>
  <c r="DH689" i="3"/>
  <c r="AO56" i="1"/>
  <c r="AB50" i="1"/>
  <c r="AB49" i="1"/>
  <c r="AB48" i="1"/>
  <c r="AB47" i="1"/>
  <c r="W46" i="1"/>
  <c r="S46" i="1"/>
  <c r="AB46" i="1"/>
  <c r="W44" i="1"/>
  <c r="S44" i="1"/>
  <c r="AB44" i="1"/>
  <c r="CZ40" i="1"/>
  <c r="Y40" i="1" s="1"/>
  <c r="CZ39" i="1"/>
  <c r="Y39" i="1" s="1"/>
  <c r="FR29" i="1"/>
  <c r="CP29" i="1"/>
  <c r="O29" i="1" s="1"/>
  <c r="GM29" i="1" s="1"/>
  <c r="CY28" i="1"/>
  <c r="X28" i="1" s="1"/>
  <c r="DI703" i="3"/>
  <c r="DF703" i="3"/>
  <c r="DJ703" i="3" s="1"/>
  <c r="DG703" i="3"/>
  <c r="DH703" i="3"/>
  <c r="BD56" i="1"/>
  <c r="CY45" i="1"/>
  <c r="X45" i="1" s="1"/>
  <c r="GM45" i="1" s="1"/>
  <c r="GN45" i="1" s="1"/>
  <c r="CY42" i="1"/>
  <c r="X42" i="1" s="1"/>
  <c r="CZ41" i="1"/>
  <c r="Y41" i="1" s="1"/>
  <c r="CP38" i="1"/>
  <c r="O38" i="1" s="1"/>
  <c r="U37" i="1"/>
  <c r="AH56" i="1" s="1"/>
  <c r="Q37" i="1"/>
  <c r="CP35" i="1"/>
  <c r="O35" i="1" s="1"/>
  <c r="GM35" i="1" s="1"/>
  <c r="GN35" i="1" s="1"/>
  <c r="AB33" i="1"/>
  <c r="CP32" i="1"/>
  <c r="O32" i="1" s="1"/>
  <c r="CZ31" i="1"/>
  <c r="Y31" i="1" s="1"/>
  <c r="BC56" i="1"/>
  <c r="AU56" i="1"/>
  <c r="AQ56" i="1"/>
  <c r="AB45" i="1"/>
  <c r="CR40" i="1"/>
  <c r="Q40" i="1" s="1"/>
  <c r="AB40" i="1"/>
  <c r="CP40" i="1"/>
  <c r="O40" i="1" s="1"/>
  <c r="GM40" i="1" s="1"/>
  <c r="GN40" i="1" s="1"/>
  <c r="CR39" i="1"/>
  <c r="Q39" i="1" s="1"/>
  <c r="CP39" i="1" s="1"/>
  <c r="O39" i="1" s="1"/>
  <c r="GM39" i="1" s="1"/>
  <c r="GN39" i="1" s="1"/>
  <c r="AB39" i="1"/>
  <c r="CY38" i="1"/>
  <c r="X38" i="1" s="1"/>
  <c r="CZ38" i="1"/>
  <c r="Y38" i="1" s="1"/>
  <c r="AB38" i="1"/>
  <c r="CP37" i="1"/>
  <c r="O37" i="1" s="1"/>
  <c r="GM36" i="1"/>
  <c r="GN36" i="1" s="1"/>
  <c r="CY35" i="1"/>
  <c r="X35" i="1" s="1"/>
  <c r="CZ35" i="1"/>
  <c r="Y35" i="1" s="1"/>
  <c r="CY33" i="1"/>
  <c r="X33" i="1" s="1"/>
  <c r="CZ33" i="1"/>
  <c r="Y33" i="1" s="1"/>
  <c r="CY30" i="1"/>
  <c r="X30" i="1" s="1"/>
  <c r="CZ30" i="1"/>
  <c r="Y30" i="1" s="1"/>
  <c r="DI681" i="3"/>
  <c r="DJ681" i="3" s="1"/>
  <c r="DF681" i="3"/>
  <c r="DG681" i="3"/>
  <c r="DH681" i="3"/>
  <c r="AB35" i="1"/>
  <c r="DF714" i="3"/>
  <c r="DJ714" i="3" s="1"/>
  <c r="DG714" i="3"/>
  <c r="DF710" i="3"/>
  <c r="DG710" i="3"/>
  <c r="DJ710" i="3" s="1"/>
  <c r="DH709" i="3"/>
  <c r="DI709" i="3"/>
  <c r="CV707" i="3"/>
  <c r="CX707" i="3"/>
  <c r="DH701" i="3"/>
  <c r="DI701" i="3"/>
  <c r="DJ701" i="3" s="1"/>
  <c r="DF697" i="3"/>
  <c r="DJ697" i="3" s="1"/>
  <c r="DG697" i="3"/>
  <c r="DH695" i="3"/>
  <c r="DI695" i="3"/>
  <c r="CV693" i="3"/>
  <c r="CX693" i="3"/>
  <c r="DH690" i="3"/>
  <c r="DI690" i="3"/>
  <c r="DI679" i="3"/>
  <c r="DF679" i="3"/>
  <c r="DJ679" i="3" s="1"/>
  <c r="DI675" i="3"/>
  <c r="DF675" i="3"/>
  <c r="DJ675" i="3" s="1"/>
  <c r="DI671" i="3"/>
  <c r="DF671" i="3"/>
  <c r="DJ671" i="3" s="1"/>
  <c r="DH669" i="3"/>
  <c r="DI669" i="3"/>
  <c r="DF669" i="3"/>
  <c r="DH658" i="3"/>
  <c r="DI658" i="3"/>
  <c r="DF658" i="3"/>
  <c r="DH648" i="3"/>
  <c r="DI648" i="3"/>
  <c r="DF648" i="3"/>
  <c r="DJ648" i="3" s="1"/>
  <c r="DI647" i="3"/>
  <c r="DF647" i="3"/>
  <c r="DJ647" i="3" s="1"/>
  <c r="DG647" i="3"/>
  <c r="DH645" i="3"/>
  <c r="DI645" i="3"/>
  <c r="DF645" i="3"/>
  <c r="DG639" i="3"/>
  <c r="DH639" i="3"/>
  <c r="DI639" i="3"/>
  <c r="DH630" i="3"/>
  <c r="DI630" i="3"/>
  <c r="DF630" i="3"/>
  <c r="DJ630" i="3" s="1"/>
  <c r="DI629" i="3"/>
  <c r="DF629" i="3"/>
  <c r="DJ629" i="3" s="1"/>
  <c r="DG629" i="3"/>
  <c r="DG602" i="3"/>
  <c r="DH602" i="3"/>
  <c r="DI602" i="3"/>
  <c r="DF602" i="3"/>
  <c r="DJ602" i="3" s="1"/>
  <c r="DH572" i="3"/>
  <c r="DI572" i="3"/>
  <c r="DF572" i="3"/>
  <c r="DJ572" i="3" s="1"/>
  <c r="DG572" i="3"/>
  <c r="DH559" i="3"/>
  <c r="DI559" i="3"/>
  <c r="DJ559" i="3" s="1"/>
  <c r="DF559" i="3"/>
  <c r="DG559" i="3"/>
  <c r="DH545" i="3"/>
  <c r="DI545" i="3"/>
  <c r="DJ545" i="3" s="1"/>
  <c r="DF545" i="3"/>
  <c r="DG545" i="3"/>
  <c r="DH533" i="3"/>
  <c r="DI533" i="3"/>
  <c r="DF533" i="3"/>
  <c r="DG533" i="3"/>
  <c r="DJ533" i="3" s="1"/>
  <c r="DH531" i="3"/>
  <c r="DI531" i="3"/>
  <c r="DJ531" i="3" s="1"/>
  <c r="DF531" i="3"/>
  <c r="DG531" i="3"/>
  <c r="DH525" i="3"/>
  <c r="DI525" i="3"/>
  <c r="DF525" i="3"/>
  <c r="DJ525" i="3" s="1"/>
  <c r="DG525" i="3"/>
  <c r="CS42" i="1"/>
  <c r="R42" i="1" s="1"/>
  <c r="CZ42" i="1" s="1"/>
  <c r="Y42" i="1" s="1"/>
  <c r="CS41" i="1"/>
  <c r="R41" i="1" s="1"/>
  <c r="CY41" i="1" s="1"/>
  <c r="X41" i="1" s="1"/>
  <c r="CQ34" i="1"/>
  <c r="P34" i="1" s="1"/>
  <c r="CQ33" i="1"/>
  <c r="P33" i="1" s="1"/>
  <c r="CP33" i="1" s="1"/>
  <c r="O33" i="1" s="1"/>
  <c r="AD33" i="1"/>
  <c r="CR33" i="1" s="1"/>
  <c r="Q33" i="1" s="1"/>
  <c r="HG32" i="1"/>
  <c r="CS32" i="1"/>
  <c r="R32" i="1" s="1"/>
  <c r="CY32" i="1" s="1"/>
  <c r="X32" i="1" s="1"/>
  <c r="AB32" i="1"/>
  <c r="CS31" i="1"/>
  <c r="R31" i="1" s="1"/>
  <c r="CY31" i="1" s="1"/>
  <c r="X31" i="1" s="1"/>
  <c r="GM31" i="1" s="1"/>
  <c r="GO31" i="1" s="1"/>
  <c r="CC56" i="1" s="1"/>
  <c r="AB31" i="1"/>
  <c r="CQ30" i="1"/>
  <c r="P30" i="1" s="1"/>
  <c r="AD30" i="1"/>
  <c r="CR30" i="1" s="1"/>
  <c r="Q30" i="1" s="1"/>
  <c r="AD56" i="1" s="1"/>
  <c r="AB29" i="1"/>
  <c r="CS28" i="1"/>
  <c r="R28" i="1" s="1"/>
  <c r="AB28" i="1"/>
  <c r="DI714" i="3"/>
  <c r="DH712" i="3"/>
  <c r="DI712" i="3"/>
  <c r="DI710" i="3"/>
  <c r="DG709" i="3"/>
  <c r="DJ709" i="3" s="1"/>
  <c r="DF708" i="3"/>
  <c r="DG708" i="3"/>
  <c r="DF706" i="3"/>
  <c r="DJ706" i="3" s="1"/>
  <c r="DG706" i="3"/>
  <c r="DF702" i="3"/>
  <c r="DG702" i="3"/>
  <c r="DJ702" i="3" s="1"/>
  <c r="DI700" i="3"/>
  <c r="DJ700" i="3" s="1"/>
  <c r="DF700" i="3"/>
  <c r="DH699" i="3"/>
  <c r="DI699" i="3"/>
  <c r="DI697" i="3"/>
  <c r="DG695" i="3"/>
  <c r="DJ695" i="3" s="1"/>
  <c r="DF694" i="3"/>
  <c r="DG694" i="3"/>
  <c r="DF692" i="3"/>
  <c r="DJ692" i="3" s="1"/>
  <c r="DG692" i="3"/>
  <c r="DG687" i="3"/>
  <c r="DH687" i="3"/>
  <c r="CX680" i="3"/>
  <c r="DH679" i="3"/>
  <c r="DH675" i="3"/>
  <c r="DH671" i="3"/>
  <c r="DH654" i="3"/>
  <c r="DI654" i="3"/>
  <c r="DJ654" i="3" s="1"/>
  <c r="DF654" i="3"/>
  <c r="DI653" i="3"/>
  <c r="DJ653" i="3" s="1"/>
  <c r="DF653" i="3"/>
  <c r="DG653" i="3"/>
  <c r="CW636" i="3"/>
  <c r="CX636" i="3"/>
  <c r="DI635" i="3"/>
  <c r="DJ635" i="3" s="1"/>
  <c r="DF635" i="3"/>
  <c r="DG635" i="3"/>
  <c r="DH624" i="3"/>
  <c r="DI624" i="3"/>
  <c r="DJ624" i="3" s="1"/>
  <c r="DF624" i="3"/>
  <c r="DH614" i="3"/>
  <c r="DI614" i="3"/>
  <c r="DF614" i="3"/>
  <c r="DJ614" i="3" s="1"/>
  <c r="DG614" i="3"/>
  <c r="DH567" i="3"/>
  <c r="DI567" i="3"/>
  <c r="DJ567" i="3" s="1"/>
  <c r="DF567" i="3"/>
  <c r="DG567" i="3"/>
  <c r="DH557" i="3"/>
  <c r="DI557" i="3"/>
  <c r="DF557" i="3"/>
  <c r="DJ557" i="3" s="1"/>
  <c r="DG557" i="3"/>
  <c r="DH543" i="3"/>
  <c r="DI543" i="3"/>
  <c r="DF543" i="3"/>
  <c r="DJ543" i="3" s="1"/>
  <c r="DG543" i="3"/>
  <c r="DH539" i="3"/>
  <c r="DI539" i="3"/>
  <c r="DF539" i="3"/>
  <c r="DJ539" i="3" s="1"/>
  <c r="DG539" i="3"/>
  <c r="DH529" i="3"/>
  <c r="DI529" i="3"/>
  <c r="DF529" i="3"/>
  <c r="DJ529" i="3" s="1"/>
  <c r="DG529" i="3"/>
  <c r="DH714" i="3"/>
  <c r="DI711" i="3"/>
  <c r="DF711" i="3"/>
  <c r="DJ711" i="3" s="1"/>
  <c r="DH710" i="3"/>
  <c r="DF709" i="3"/>
  <c r="DH704" i="3"/>
  <c r="DI704" i="3"/>
  <c r="DG701" i="3"/>
  <c r="DI698" i="3"/>
  <c r="DF698" i="3"/>
  <c r="DJ698" i="3" s="1"/>
  <c r="DH697" i="3"/>
  <c r="DG696" i="3"/>
  <c r="DH696" i="3"/>
  <c r="DF695" i="3"/>
  <c r="DG690" i="3"/>
  <c r="DH686" i="3"/>
  <c r="DI686" i="3"/>
  <c r="CW684" i="3"/>
  <c r="CX684" i="3"/>
  <c r="CW682" i="3"/>
  <c r="CX682" i="3"/>
  <c r="DG679" i="3"/>
  <c r="DF678" i="3"/>
  <c r="DJ678" i="3" s="1"/>
  <c r="DG678" i="3"/>
  <c r="DG675" i="3"/>
  <c r="DF674" i="3"/>
  <c r="DJ674" i="3" s="1"/>
  <c r="DG674" i="3"/>
  <c r="DG671" i="3"/>
  <c r="DG669" i="3"/>
  <c r="DJ669" i="3" s="1"/>
  <c r="DH662" i="3"/>
  <c r="DI662" i="3"/>
  <c r="DF662" i="3"/>
  <c r="DJ662" i="3" s="1"/>
  <c r="DI661" i="3"/>
  <c r="DF661" i="3"/>
  <c r="DJ661" i="3" s="1"/>
  <c r="DG661" i="3"/>
  <c r="DG658" i="3"/>
  <c r="DJ658" i="3" s="1"/>
  <c r="DH647" i="3"/>
  <c r="DG645" i="3"/>
  <c r="DJ645" i="3" s="1"/>
  <c r="DH629" i="3"/>
  <c r="DH601" i="3"/>
  <c r="DI601" i="3"/>
  <c r="DF601" i="3"/>
  <c r="DJ601" i="3" s="1"/>
  <c r="DG601" i="3"/>
  <c r="DH597" i="3"/>
  <c r="DI597" i="3"/>
  <c r="DF597" i="3"/>
  <c r="DG597" i="3"/>
  <c r="DJ597" i="3" s="1"/>
  <c r="DH595" i="3"/>
  <c r="DI595" i="3"/>
  <c r="DJ595" i="3" s="1"/>
  <c r="DF595" i="3"/>
  <c r="DG595" i="3"/>
  <c r="DH582" i="3"/>
  <c r="DI582" i="3"/>
  <c r="DF582" i="3"/>
  <c r="DG582" i="3"/>
  <c r="DJ582" i="3" s="1"/>
  <c r="DH577" i="3"/>
  <c r="DI577" i="3"/>
  <c r="DF577" i="3"/>
  <c r="DJ577" i="3" s="1"/>
  <c r="DG577" i="3"/>
  <c r="DH565" i="3"/>
  <c r="DI565" i="3"/>
  <c r="DF565" i="3"/>
  <c r="DJ565" i="3" s="1"/>
  <c r="DG565" i="3"/>
  <c r="DH535" i="3"/>
  <c r="DI535" i="3"/>
  <c r="DF535" i="3"/>
  <c r="DG535" i="3"/>
  <c r="DJ535" i="3" s="1"/>
  <c r="DG526" i="3"/>
  <c r="DH526" i="3"/>
  <c r="DI526" i="3"/>
  <c r="DF526" i="3"/>
  <c r="DJ526" i="3" s="1"/>
  <c r="HG30" i="1"/>
  <c r="DH711" i="3"/>
  <c r="CW709" i="3"/>
  <c r="DF701" i="3"/>
  <c r="DH698" i="3"/>
  <c r="CW695" i="3"/>
  <c r="DG691" i="3"/>
  <c r="DH691" i="3"/>
  <c r="DF690" i="3"/>
  <c r="DJ690" i="3" s="1"/>
  <c r="DF688" i="3"/>
  <c r="DJ688" i="3" s="1"/>
  <c r="DG688" i="3"/>
  <c r="DI685" i="3"/>
  <c r="DF685" i="3"/>
  <c r="DI683" i="3"/>
  <c r="DF683" i="3"/>
  <c r="DI678" i="3"/>
  <c r="DH676" i="3"/>
  <c r="DI676" i="3"/>
  <c r="DI674" i="3"/>
  <c r="DH672" i="3"/>
  <c r="DI672" i="3"/>
  <c r="DH667" i="3"/>
  <c r="DI667" i="3"/>
  <c r="DF667" i="3"/>
  <c r="DH656" i="3"/>
  <c r="DI656" i="3"/>
  <c r="DF656" i="3"/>
  <c r="DH652" i="3"/>
  <c r="DI652" i="3"/>
  <c r="DF652" i="3"/>
  <c r="DJ652" i="3" s="1"/>
  <c r="DI651" i="3"/>
  <c r="DF651" i="3"/>
  <c r="DJ651" i="3" s="1"/>
  <c r="DG651" i="3"/>
  <c r="DG648" i="3"/>
  <c r="DH643" i="3"/>
  <c r="DI643" i="3"/>
  <c r="DF643" i="3"/>
  <c r="DF639" i="3"/>
  <c r="DJ639" i="3" s="1"/>
  <c r="DH638" i="3"/>
  <c r="DI638" i="3"/>
  <c r="DF638" i="3"/>
  <c r="DJ638" i="3" s="1"/>
  <c r="DI637" i="3"/>
  <c r="DF637" i="3"/>
  <c r="DG637" i="3"/>
  <c r="DJ637" i="3" s="1"/>
  <c r="CV634" i="3"/>
  <c r="CX634" i="3"/>
  <c r="DI633" i="3"/>
  <c r="DF633" i="3"/>
  <c r="DJ633" i="3" s="1"/>
  <c r="DG633" i="3"/>
  <c r="DG630" i="3"/>
  <c r="CW627" i="3"/>
  <c r="CX627" i="3"/>
  <c r="DI626" i="3"/>
  <c r="DF626" i="3"/>
  <c r="DG626" i="3"/>
  <c r="DJ626" i="3" s="1"/>
  <c r="DH622" i="3"/>
  <c r="DI622" i="3"/>
  <c r="DF622" i="3"/>
  <c r="DJ622" i="3" s="1"/>
  <c r="DI621" i="3"/>
  <c r="DF621" i="3"/>
  <c r="DJ621" i="3" s="1"/>
  <c r="DG621" i="3"/>
  <c r="DH619" i="3"/>
  <c r="DI619" i="3"/>
  <c r="DF619" i="3"/>
  <c r="DG598" i="3"/>
  <c r="DH598" i="3"/>
  <c r="DI598" i="3"/>
  <c r="DF598" i="3"/>
  <c r="DJ598" i="3" s="1"/>
  <c r="DH593" i="3"/>
  <c r="DI593" i="3"/>
  <c r="DF593" i="3"/>
  <c r="DJ593" i="3" s="1"/>
  <c r="DG593" i="3"/>
  <c r="DH574" i="3"/>
  <c r="DI574" i="3"/>
  <c r="DJ574" i="3" s="1"/>
  <c r="DF574" i="3"/>
  <c r="DG574" i="3"/>
  <c r="DH548" i="3"/>
  <c r="DI548" i="3"/>
  <c r="DF548" i="3"/>
  <c r="DJ548" i="3" s="1"/>
  <c r="DG548" i="3"/>
  <c r="DI513" i="3"/>
  <c r="DF513" i="3"/>
  <c r="DJ513" i="3" s="1"/>
  <c r="DH510" i="3"/>
  <c r="DI510" i="3"/>
  <c r="DF468" i="3"/>
  <c r="DJ468" i="3" s="1"/>
  <c r="DG468" i="3"/>
  <c r="DH468" i="3"/>
  <c r="CW459" i="3"/>
  <c r="CX459" i="3"/>
  <c r="DI458" i="3"/>
  <c r="DJ458" i="3" s="1"/>
  <c r="DF458" i="3"/>
  <c r="DG458" i="3"/>
  <c r="DH453" i="3"/>
  <c r="DI453" i="3"/>
  <c r="DF453" i="3"/>
  <c r="DJ453" i="3" s="1"/>
  <c r="DI452" i="3"/>
  <c r="DF452" i="3"/>
  <c r="DJ452" i="3" s="1"/>
  <c r="DG452" i="3"/>
  <c r="DH445" i="3"/>
  <c r="DI445" i="3"/>
  <c r="DF445" i="3"/>
  <c r="DJ445" i="3" s="1"/>
  <c r="DI444" i="3"/>
  <c r="DF444" i="3"/>
  <c r="DJ444" i="3" s="1"/>
  <c r="DG444" i="3"/>
  <c r="CV438" i="3"/>
  <c r="CX438" i="3"/>
  <c r="DI437" i="3"/>
  <c r="DF437" i="3"/>
  <c r="DJ437" i="3" s="1"/>
  <c r="DG437" i="3"/>
  <c r="DH424" i="3"/>
  <c r="DI424" i="3"/>
  <c r="DF424" i="3"/>
  <c r="DJ424" i="3" s="1"/>
  <c r="DI423" i="3"/>
  <c r="DF423" i="3"/>
  <c r="DG423" i="3"/>
  <c r="DJ423" i="3" s="1"/>
  <c r="DH405" i="3"/>
  <c r="DI405" i="3"/>
  <c r="DJ405" i="3" s="1"/>
  <c r="DF405" i="3"/>
  <c r="DG405" i="3"/>
  <c r="DH403" i="3"/>
  <c r="DI403" i="3"/>
  <c r="DF403" i="3"/>
  <c r="DJ403" i="3" s="1"/>
  <c r="DG403" i="3"/>
  <c r="DF401" i="3"/>
  <c r="DJ401" i="3" s="1"/>
  <c r="DG401" i="3"/>
  <c r="DH401" i="3"/>
  <c r="DI401" i="3"/>
  <c r="DH399" i="3"/>
  <c r="DI399" i="3"/>
  <c r="DF399" i="3"/>
  <c r="DJ399" i="3" s="1"/>
  <c r="DG399" i="3"/>
  <c r="DF397" i="3"/>
  <c r="DJ397" i="3" s="1"/>
  <c r="DG397" i="3"/>
  <c r="DH397" i="3"/>
  <c r="DI397" i="3"/>
  <c r="DH358" i="3"/>
  <c r="DI358" i="3"/>
  <c r="DF358" i="3"/>
  <c r="DJ358" i="3" s="1"/>
  <c r="DG358" i="3"/>
  <c r="DF356" i="3"/>
  <c r="DJ356" i="3" s="1"/>
  <c r="DG356" i="3"/>
  <c r="DH356" i="3"/>
  <c r="DI356" i="3"/>
  <c r="DH354" i="3"/>
  <c r="DI354" i="3"/>
  <c r="DF354" i="3"/>
  <c r="DJ354" i="3" s="1"/>
  <c r="DG354" i="3"/>
  <c r="DF352" i="3"/>
  <c r="DJ352" i="3" s="1"/>
  <c r="DG352" i="3"/>
  <c r="DH352" i="3"/>
  <c r="DI352" i="3"/>
  <c r="DG613" i="3"/>
  <c r="DG610" i="3"/>
  <c r="DJ610" i="3" s="1"/>
  <c r="DG608" i="3"/>
  <c r="DJ608" i="3" s="1"/>
  <c r="DG606" i="3"/>
  <c r="CX605" i="3"/>
  <c r="DG604" i="3"/>
  <c r="DG600" i="3"/>
  <c r="DG594" i="3"/>
  <c r="DG592" i="3"/>
  <c r="DG589" i="3"/>
  <c r="DJ589" i="3" s="1"/>
  <c r="DG587" i="3"/>
  <c r="CX586" i="3"/>
  <c r="DG585" i="3"/>
  <c r="DG576" i="3"/>
  <c r="DJ576" i="3" s="1"/>
  <c r="DG571" i="3"/>
  <c r="DJ571" i="3" s="1"/>
  <c r="DG569" i="3"/>
  <c r="DJ569" i="3" s="1"/>
  <c r="DG564" i="3"/>
  <c r="DG561" i="3"/>
  <c r="DJ561" i="3" s="1"/>
  <c r="DG556" i="3"/>
  <c r="DG553" i="3"/>
  <c r="CX552" i="3"/>
  <c r="DG551" i="3"/>
  <c r="DG547" i="3"/>
  <c r="DJ547" i="3" s="1"/>
  <c r="DG542" i="3"/>
  <c r="DG538" i="3"/>
  <c r="DG530" i="3"/>
  <c r="DG528" i="3"/>
  <c r="DG524" i="3"/>
  <c r="DG521" i="3"/>
  <c r="DJ521" i="3" s="1"/>
  <c r="DH520" i="3"/>
  <c r="CV517" i="3"/>
  <c r="CX517" i="3"/>
  <c r="DH513" i="3"/>
  <c r="DG510" i="3"/>
  <c r="DJ510" i="3" s="1"/>
  <c r="DF509" i="3"/>
  <c r="DG509" i="3"/>
  <c r="DJ509" i="3" s="1"/>
  <c r="DH508" i="3"/>
  <c r="DI508" i="3"/>
  <c r="DH504" i="3"/>
  <c r="DI504" i="3"/>
  <c r="DF504" i="3"/>
  <c r="DJ504" i="3" s="1"/>
  <c r="DI503" i="3"/>
  <c r="DF503" i="3"/>
  <c r="DJ503" i="3" s="1"/>
  <c r="DG503" i="3"/>
  <c r="DH495" i="3"/>
  <c r="DI495" i="3"/>
  <c r="DF495" i="3"/>
  <c r="DH490" i="3"/>
  <c r="DI490" i="3"/>
  <c r="DF490" i="3"/>
  <c r="DJ490" i="3" s="1"/>
  <c r="DI489" i="3"/>
  <c r="DF489" i="3"/>
  <c r="DG489" i="3"/>
  <c r="DJ489" i="3" s="1"/>
  <c r="CV486" i="3"/>
  <c r="CX486" i="3"/>
  <c r="DI485" i="3"/>
  <c r="DF485" i="3"/>
  <c r="DJ485" i="3" s="1"/>
  <c r="DG485" i="3"/>
  <c r="CW479" i="3"/>
  <c r="CX479" i="3"/>
  <c r="DI478" i="3"/>
  <c r="DF478" i="3"/>
  <c r="DG478" i="3"/>
  <c r="DJ478" i="3" s="1"/>
  <c r="DH474" i="3"/>
  <c r="DI474" i="3"/>
  <c r="DF474" i="3"/>
  <c r="DJ474" i="3" s="1"/>
  <c r="DI473" i="3"/>
  <c r="DF473" i="3"/>
  <c r="DJ473" i="3" s="1"/>
  <c r="DG473" i="3"/>
  <c r="DH471" i="3"/>
  <c r="DI471" i="3"/>
  <c r="DF471" i="3"/>
  <c r="DH466" i="3"/>
  <c r="DI466" i="3"/>
  <c r="DF466" i="3"/>
  <c r="DJ466" i="3" s="1"/>
  <c r="DI465" i="3"/>
  <c r="DF465" i="3"/>
  <c r="DJ465" i="3" s="1"/>
  <c r="DG465" i="3"/>
  <c r="DF451" i="3"/>
  <c r="DJ451" i="3" s="1"/>
  <c r="DG451" i="3"/>
  <c r="DH451" i="3"/>
  <c r="DF443" i="3"/>
  <c r="DJ443" i="3" s="1"/>
  <c r="DG443" i="3"/>
  <c r="DH443" i="3"/>
  <c r="CW442" i="3"/>
  <c r="CX442" i="3"/>
  <c r="DI441" i="3"/>
  <c r="DF441" i="3"/>
  <c r="DG441" i="3"/>
  <c r="DJ441" i="3" s="1"/>
  <c r="DF436" i="3"/>
  <c r="DJ436" i="3" s="1"/>
  <c r="DG436" i="3"/>
  <c r="DH436" i="3"/>
  <c r="CW422" i="3"/>
  <c r="CX422" i="3"/>
  <c r="DH367" i="3"/>
  <c r="DI367" i="3"/>
  <c r="DJ367" i="3" s="1"/>
  <c r="DF367" i="3"/>
  <c r="DG367" i="3"/>
  <c r="DH365" i="3"/>
  <c r="DI365" i="3"/>
  <c r="DF365" i="3"/>
  <c r="DJ365" i="3" s="1"/>
  <c r="DG365" i="3"/>
  <c r="DH362" i="3"/>
  <c r="DI362" i="3"/>
  <c r="DF362" i="3"/>
  <c r="DG362" i="3"/>
  <c r="DJ362" i="3" s="1"/>
  <c r="DI340" i="3"/>
  <c r="DF340" i="3"/>
  <c r="DJ340" i="3" s="1"/>
  <c r="DG340" i="3"/>
  <c r="DH340" i="3"/>
  <c r="DG670" i="3"/>
  <c r="DJ670" i="3" s="1"/>
  <c r="DG668" i="3"/>
  <c r="DJ668" i="3" s="1"/>
  <c r="DG666" i="3"/>
  <c r="CX665" i="3"/>
  <c r="DG664" i="3"/>
  <c r="DG660" i="3"/>
  <c r="DG657" i="3"/>
  <c r="DJ657" i="3" s="1"/>
  <c r="DG655" i="3"/>
  <c r="DJ655" i="3" s="1"/>
  <c r="DG650" i="3"/>
  <c r="DG646" i="3"/>
  <c r="DJ646" i="3" s="1"/>
  <c r="DG644" i="3"/>
  <c r="DJ644" i="3" s="1"/>
  <c r="DG642" i="3"/>
  <c r="CX641" i="3"/>
  <c r="DG640" i="3"/>
  <c r="DG632" i="3"/>
  <c r="DG628" i="3"/>
  <c r="DG620" i="3"/>
  <c r="DJ620" i="3" s="1"/>
  <c r="DG618" i="3"/>
  <c r="CX617" i="3"/>
  <c r="DG616" i="3"/>
  <c r="DF613" i="3"/>
  <c r="DJ613" i="3" s="1"/>
  <c r="DG612" i="3"/>
  <c r="CX611" i="3"/>
  <c r="DF610" i="3"/>
  <c r="CX609" i="3"/>
  <c r="DF608" i="3"/>
  <c r="CX607" i="3"/>
  <c r="DF606" i="3"/>
  <c r="DF604" i="3"/>
  <c r="DJ604" i="3" s="1"/>
  <c r="DG603" i="3"/>
  <c r="DF600" i="3"/>
  <c r="DJ600" i="3" s="1"/>
  <c r="DG599" i="3"/>
  <c r="DG596" i="3"/>
  <c r="DJ596" i="3" s="1"/>
  <c r="DF594" i="3"/>
  <c r="DF592" i="3"/>
  <c r="DJ592" i="3" s="1"/>
  <c r="DG591" i="3"/>
  <c r="CX590" i="3"/>
  <c r="DF589" i="3"/>
  <c r="CX588" i="3"/>
  <c r="DF587" i="3"/>
  <c r="DF585" i="3"/>
  <c r="DJ585" i="3" s="1"/>
  <c r="DG584" i="3"/>
  <c r="DG581" i="3"/>
  <c r="CX580" i="3"/>
  <c r="DG579" i="3"/>
  <c r="DF576" i="3"/>
  <c r="DF571" i="3"/>
  <c r="CX570" i="3"/>
  <c r="DF569" i="3"/>
  <c r="DF564" i="3"/>
  <c r="DJ564" i="3" s="1"/>
  <c r="DG563" i="3"/>
  <c r="CX562" i="3"/>
  <c r="DF561" i="3"/>
  <c r="DF556" i="3"/>
  <c r="DJ556" i="3" s="1"/>
  <c r="DG555" i="3"/>
  <c r="CX554" i="3"/>
  <c r="DF553" i="3"/>
  <c r="DF551" i="3"/>
  <c r="DJ551" i="3" s="1"/>
  <c r="DG550" i="3"/>
  <c r="DF547" i="3"/>
  <c r="DF542" i="3"/>
  <c r="DJ542" i="3" s="1"/>
  <c r="DG541" i="3"/>
  <c r="DF538" i="3"/>
  <c r="DJ538" i="3" s="1"/>
  <c r="DG537" i="3"/>
  <c r="DG534" i="3"/>
  <c r="DJ534" i="3" s="1"/>
  <c r="DG532" i="3"/>
  <c r="DJ532" i="3" s="1"/>
  <c r="DF530" i="3"/>
  <c r="DF528" i="3"/>
  <c r="DJ528" i="3" s="1"/>
  <c r="DG527" i="3"/>
  <c r="DF524" i="3"/>
  <c r="DJ524" i="3" s="1"/>
  <c r="DG523" i="3"/>
  <c r="CX522" i="3"/>
  <c r="DF521" i="3"/>
  <c r="DG520" i="3"/>
  <c r="DJ520" i="3" s="1"/>
  <c r="DG519" i="3"/>
  <c r="DJ519" i="3" s="1"/>
  <c r="DF518" i="3"/>
  <c r="DG518" i="3"/>
  <c r="DF516" i="3"/>
  <c r="DJ516" i="3" s="1"/>
  <c r="DG516" i="3"/>
  <c r="DG513" i="3"/>
  <c r="DF512" i="3"/>
  <c r="DJ512" i="3" s="1"/>
  <c r="DG512" i="3"/>
  <c r="DF510" i="3"/>
  <c r="DI509" i="3"/>
  <c r="DG508" i="3"/>
  <c r="DJ508" i="3" s="1"/>
  <c r="DH500" i="3"/>
  <c r="DI500" i="3"/>
  <c r="DF500" i="3"/>
  <c r="DJ500" i="3" s="1"/>
  <c r="DI499" i="3"/>
  <c r="DF499" i="3"/>
  <c r="DJ499" i="3" s="1"/>
  <c r="DG499" i="3"/>
  <c r="DH497" i="3"/>
  <c r="DI497" i="3"/>
  <c r="DF497" i="3"/>
  <c r="DG491" i="3"/>
  <c r="DH491" i="3"/>
  <c r="DI491" i="3"/>
  <c r="DH482" i="3"/>
  <c r="DI482" i="3"/>
  <c r="DF482" i="3"/>
  <c r="DJ482" i="3" s="1"/>
  <c r="DI481" i="3"/>
  <c r="DF481" i="3"/>
  <c r="DJ481" i="3" s="1"/>
  <c r="DG481" i="3"/>
  <c r="DI468" i="3"/>
  <c r="DF464" i="3"/>
  <c r="DJ464" i="3" s="1"/>
  <c r="DG464" i="3"/>
  <c r="DH464" i="3"/>
  <c r="CW463" i="3"/>
  <c r="CX463" i="3"/>
  <c r="DI462" i="3"/>
  <c r="DF462" i="3"/>
  <c r="DG462" i="3"/>
  <c r="DJ462" i="3" s="1"/>
  <c r="DH458" i="3"/>
  <c r="CV457" i="3"/>
  <c r="CX457" i="3"/>
  <c r="DI456" i="3"/>
  <c r="DF456" i="3"/>
  <c r="DJ456" i="3" s="1"/>
  <c r="DG456" i="3"/>
  <c r="DH452" i="3"/>
  <c r="DH447" i="3"/>
  <c r="DI447" i="3"/>
  <c r="DJ447" i="3" s="1"/>
  <c r="DF447" i="3"/>
  <c r="DI446" i="3"/>
  <c r="DJ446" i="3" s="1"/>
  <c r="DF446" i="3"/>
  <c r="DG446" i="3"/>
  <c r="DH444" i="3"/>
  <c r="CW440" i="3"/>
  <c r="CX440" i="3"/>
  <c r="DI439" i="3"/>
  <c r="DJ439" i="3" s="1"/>
  <c r="DF439" i="3"/>
  <c r="DG439" i="3"/>
  <c r="DH437" i="3"/>
  <c r="DF431" i="3"/>
  <c r="DJ431" i="3" s="1"/>
  <c r="DG431" i="3"/>
  <c r="DH431" i="3"/>
  <c r="DH423" i="3"/>
  <c r="DF410" i="3"/>
  <c r="DJ410" i="3" s="1"/>
  <c r="DG410" i="3"/>
  <c r="DH410" i="3"/>
  <c r="DI410" i="3"/>
  <c r="DH408" i="3"/>
  <c r="DI408" i="3"/>
  <c r="DF408" i="3"/>
  <c r="DJ408" i="3" s="1"/>
  <c r="DG408" i="3"/>
  <c r="DF377" i="3"/>
  <c r="DJ377" i="3" s="1"/>
  <c r="DG377" i="3"/>
  <c r="DH377" i="3"/>
  <c r="DI377" i="3"/>
  <c r="DH375" i="3"/>
  <c r="DI375" i="3"/>
  <c r="DF375" i="3"/>
  <c r="DJ375" i="3" s="1"/>
  <c r="DG375" i="3"/>
  <c r="DF373" i="3"/>
  <c r="DJ373" i="3" s="1"/>
  <c r="DG373" i="3"/>
  <c r="DH373" i="3"/>
  <c r="DI373" i="3"/>
  <c r="DF347" i="3"/>
  <c r="DJ347" i="3" s="1"/>
  <c r="DG347" i="3"/>
  <c r="DH347" i="3"/>
  <c r="DI347" i="3"/>
  <c r="DF519" i="3"/>
  <c r="DH514" i="3"/>
  <c r="DI514" i="3"/>
  <c r="CW510" i="3"/>
  <c r="DH509" i="3"/>
  <c r="DF508" i="3"/>
  <c r="DH506" i="3"/>
  <c r="DI506" i="3"/>
  <c r="DJ506" i="3" s="1"/>
  <c r="DF506" i="3"/>
  <c r="DI505" i="3"/>
  <c r="DJ505" i="3" s="1"/>
  <c r="DF505" i="3"/>
  <c r="DG505" i="3"/>
  <c r="DH503" i="3"/>
  <c r="DG495" i="3"/>
  <c r="DJ495" i="3" s="1"/>
  <c r="DH489" i="3"/>
  <c r="CW488" i="3"/>
  <c r="CX488" i="3"/>
  <c r="DI487" i="3"/>
  <c r="DJ487" i="3" s="1"/>
  <c r="DF487" i="3"/>
  <c r="DG487" i="3"/>
  <c r="DH485" i="3"/>
  <c r="DH478" i="3"/>
  <c r="DH476" i="3"/>
  <c r="DI476" i="3"/>
  <c r="DJ476" i="3" s="1"/>
  <c r="DF476" i="3"/>
  <c r="DH473" i="3"/>
  <c r="DG471" i="3"/>
  <c r="DJ471" i="3" s="1"/>
  <c r="DH465" i="3"/>
  <c r="CW461" i="3"/>
  <c r="CX461" i="3"/>
  <c r="DI460" i="3"/>
  <c r="DF460" i="3"/>
  <c r="DG460" i="3"/>
  <c r="DJ460" i="3" s="1"/>
  <c r="DF455" i="3"/>
  <c r="DJ455" i="3" s="1"/>
  <c r="DG455" i="3"/>
  <c r="DH455" i="3"/>
  <c r="DG453" i="3"/>
  <c r="DI451" i="3"/>
  <c r="DH449" i="3"/>
  <c r="DI449" i="3"/>
  <c r="DF449" i="3"/>
  <c r="DG445" i="3"/>
  <c r="DI443" i="3"/>
  <c r="DH441" i="3"/>
  <c r="DI436" i="3"/>
  <c r="DH434" i="3"/>
  <c r="DI434" i="3"/>
  <c r="DF434" i="3"/>
  <c r="DF433" i="3"/>
  <c r="DG433" i="3"/>
  <c r="DH433" i="3"/>
  <c r="DH429" i="3"/>
  <c r="DI429" i="3"/>
  <c r="DF429" i="3"/>
  <c r="DJ429" i="3" s="1"/>
  <c r="DI428" i="3"/>
  <c r="DF428" i="3"/>
  <c r="DG428" i="3"/>
  <c r="DJ428" i="3" s="1"/>
  <c r="DH426" i="3"/>
  <c r="DI426" i="3"/>
  <c r="DJ426" i="3" s="1"/>
  <c r="DF426" i="3"/>
  <c r="DG424" i="3"/>
  <c r="DH419" i="3"/>
  <c r="DI419" i="3"/>
  <c r="DJ419" i="3" s="1"/>
  <c r="DF419" i="3"/>
  <c r="DG419" i="3"/>
  <c r="DH417" i="3"/>
  <c r="DI417" i="3"/>
  <c r="DF417" i="3"/>
  <c r="DJ417" i="3" s="1"/>
  <c r="DG417" i="3"/>
  <c r="DF415" i="3"/>
  <c r="DJ415" i="3" s="1"/>
  <c r="DG415" i="3"/>
  <c r="DH415" i="3"/>
  <c r="DI415" i="3"/>
  <c r="DH391" i="3"/>
  <c r="DI391" i="3"/>
  <c r="DJ391" i="3" s="1"/>
  <c r="DF391" i="3"/>
  <c r="DG391" i="3"/>
  <c r="DH389" i="3"/>
  <c r="DI389" i="3"/>
  <c r="DF389" i="3"/>
  <c r="DJ389" i="3" s="1"/>
  <c r="DG389" i="3"/>
  <c r="DF387" i="3"/>
  <c r="DJ387" i="3" s="1"/>
  <c r="DG387" i="3"/>
  <c r="DH387" i="3"/>
  <c r="DI387" i="3"/>
  <c r="DH385" i="3"/>
  <c r="DI385" i="3"/>
  <c r="DF385" i="3"/>
  <c r="DJ385" i="3" s="1"/>
  <c r="DG385" i="3"/>
  <c r="DH360" i="3"/>
  <c r="DI360" i="3"/>
  <c r="DJ360" i="3" s="1"/>
  <c r="DF360" i="3"/>
  <c r="DG360" i="3"/>
  <c r="DF349" i="3"/>
  <c r="DG349" i="3"/>
  <c r="DH349" i="3"/>
  <c r="DI349" i="3"/>
  <c r="DJ349" i="3" s="1"/>
  <c r="DI344" i="3"/>
  <c r="DF344" i="3"/>
  <c r="DI342" i="3"/>
  <c r="DJ342" i="3" s="1"/>
  <c r="DF342" i="3"/>
  <c r="CV330" i="3"/>
  <c r="CX330" i="3"/>
  <c r="DI329" i="3"/>
  <c r="DF329" i="3"/>
  <c r="DJ329" i="3" s="1"/>
  <c r="DG329" i="3"/>
  <c r="DG327" i="3"/>
  <c r="DH327" i="3"/>
  <c r="DI327" i="3"/>
  <c r="DH326" i="3"/>
  <c r="DI326" i="3"/>
  <c r="DF326" i="3"/>
  <c r="DJ326" i="3" s="1"/>
  <c r="DI325" i="3"/>
  <c r="DF325" i="3"/>
  <c r="DG325" i="3"/>
  <c r="DJ325" i="3" s="1"/>
  <c r="DG322" i="3"/>
  <c r="DH322" i="3"/>
  <c r="DI322" i="3"/>
  <c r="DJ322" i="3" s="1"/>
  <c r="DG320" i="3"/>
  <c r="DH320" i="3"/>
  <c r="DI320" i="3"/>
  <c r="DH319" i="3"/>
  <c r="DI319" i="3"/>
  <c r="DF319" i="3"/>
  <c r="DJ319" i="3" s="1"/>
  <c r="DI318" i="3"/>
  <c r="DF318" i="3"/>
  <c r="DJ318" i="3" s="1"/>
  <c r="DG318" i="3"/>
  <c r="CW316" i="3"/>
  <c r="CX316" i="3"/>
  <c r="DI315" i="3"/>
  <c r="DJ315" i="3" s="1"/>
  <c r="DF315" i="3"/>
  <c r="DG315" i="3"/>
  <c r="CV295" i="3"/>
  <c r="CX295" i="3"/>
  <c r="DI294" i="3"/>
  <c r="DF294" i="3"/>
  <c r="DJ294" i="3" s="1"/>
  <c r="DG294" i="3"/>
  <c r="DG292" i="3"/>
  <c r="DH292" i="3"/>
  <c r="DI292" i="3"/>
  <c r="DH291" i="3"/>
  <c r="DI291" i="3"/>
  <c r="DF291" i="3"/>
  <c r="DJ291" i="3" s="1"/>
  <c r="DI290" i="3"/>
  <c r="DF290" i="3"/>
  <c r="DJ290" i="3" s="1"/>
  <c r="DG290" i="3"/>
  <c r="DG288" i="3"/>
  <c r="DH288" i="3"/>
  <c r="DI288" i="3"/>
  <c r="DF257" i="3"/>
  <c r="DJ257" i="3" s="1"/>
  <c r="DG257" i="3"/>
  <c r="DH257" i="3"/>
  <c r="DI257" i="3"/>
  <c r="DI247" i="3"/>
  <c r="DF247" i="3"/>
  <c r="DJ247" i="3" s="1"/>
  <c r="DG247" i="3"/>
  <c r="DH247" i="3"/>
  <c r="CW223" i="3"/>
  <c r="CX223" i="3"/>
  <c r="CW214" i="3"/>
  <c r="CX214" i="3"/>
  <c r="DI202" i="3"/>
  <c r="DF202" i="3"/>
  <c r="DG202" i="3"/>
  <c r="DJ202" i="3" s="1"/>
  <c r="DH202" i="3"/>
  <c r="DI189" i="3"/>
  <c r="DF189" i="3"/>
  <c r="DG189" i="3"/>
  <c r="DJ189" i="3" s="1"/>
  <c r="DH189" i="3"/>
  <c r="DI47" i="3"/>
  <c r="DF47" i="3"/>
  <c r="DG47" i="3"/>
  <c r="DJ47" i="3" s="1"/>
  <c r="DH47" i="3"/>
  <c r="DI467" i="3"/>
  <c r="DI454" i="3"/>
  <c r="DI450" i="3"/>
  <c r="DI435" i="3"/>
  <c r="DI432" i="3"/>
  <c r="DJ432" i="3" s="1"/>
  <c r="DI430" i="3"/>
  <c r="DI427" i="3"/>
  <c r="DJ427" i="3" s="1"/>
  <c r="DI425" i="3"/>
  <c r="DG421" i="3"/>
  <c r="DJ421" i="3" s="1"/>
  <c r="DI420" i="3"/>
  <c r="DJ420" i="3" s="1"/>
  <c r="DI418" i="3"/>
  <c r="DG416" i="3"/>
  <c r="DG413" i="3"/>
  <c r="CX412" i="3"/>
  <c r="DG411" i="3"/>
  <c r="DI409" i="3"/>
  <c r="DG407" i="3"/>
  <c r="DJ407" i="3" s="1"/>
  <c r="DI406" i="3"/>
  <c r="DJ406" i="3" s="1"/>
  <c r="DI404" i="3"/>
  <c r="DG402" i="3"/>
  <c r="DI400" i="3"/>
  <c r="DG398" i="3"/>
  <c r="DG395" i="3"/>
  <c r="DJ395" i="3" s="1"/>
  <c r="DG393" i="3"/>
  <c r="DJ393" i="3" s="1"/>
  <c r="DI392" i="3"/>
  <c r="DJ392" i="3" s="1"/>
  <c r="DI390" i="3"/>
  <c r="DG388" i="3"/>
  <c r="DI386" i="3"/>
  <c r="DG384" i="3"/>
  <c r="DJ384" i="3" s="1"/>
  <c r="DG382" i="3"/>
  <c r="DJ382" i="3" s="1"/>
  <c r="DG380" i="3"/>
  <c r="CX379" i="3"/>
  <c r="DG378" i="3"/>
  <c r="DI376" i="3"/>
  <c r="DG374" i="3"/>
  <c r="DG371" i="3"/>
  <c r="DJ371" i="3" s="1"/>
  <c r="DG369" i="3"/>
  <c r="DJ369" i="3" s="1"/>
  <c r="DI368" i="3"/>
  <c r="DJ368" i="3" s="1"/>
  <c r="DI366" i="3"/>
  <c r="DG364" i="3"/>
  <c r="DG359" i="3"/>
  <c r="DG357" i="3"/>
  <c r="DI355" i="3"/>
  <c r="DG353" i="3"/>
  <c r="DH344" i="3"/>
  <c r="DH342" i="3"/>
  <c r="DH337" i="3"/>
  <c r="DI337" i="3"/>
  <c r="DH335" i="3"/>
  <c r="DI335" i="3"/>
  <c r="DJ335" i="3" s="1"/>
  <c r="CV314" i="3"/>
  <c r="CX314" i="3"/>
  <c r="DI313" i="3"/>
  <c r="DF313" i="3"/>
  <c r="DJ313" i="3" s="1"/>
  <c r="DG313" i="3"/>
  <c r="DG311" i="3"/>
  <c r="DH311" i="3"/>
  <c r="DI311" i="3"/>
  <c r="DH310" i="3"/>
  <c r="DI310" i="3"/>
  <c r="DF310" i="3"/>
  <c r="DJ310" i="3" s="1"/>
  <c r="DI309" i="3"/>
  <c r="DF309" i="3"/>
  <c r="DG309" i="3"/>
  <c r="DJ309" i="3" s="1"/>
  <c r="CW299" i="3"/>
  <c r="CX299" i="3"/>
  <c r="DI298" i="3"/>
  <c r="DF298" i="3"/>
  <c r="DG298" i="3"/>
  <c r="DJ298" i="3" s="1"/>
  <c r="DH277" i="3"/>
  <c r="DF277" i="3"/>
  <c r="DJ277" i="3" s="1"/>
  <c r="DG277" i="3"/>
  <c r="DI277" i="3"/>
  <c r="DF275" i="3"/>
  <c r="DJ275" i="3" s="1"/>
  <c r="DH275" i="3"/>
  <c r="DG275" i="3"/>
  <c r="DI275" i="3"/>
  <c r="DH273" i="3"/>
  <c r="DF273" i="3"/>
  <c r="DG273" i="3"/>
  <c r="DJ273" i="3" s="1"/>
  <c r="DI273" i="3"/>
  <c r="DF267" i="3"/>
  <c r="DJ267" i="3" s="1"/>
  <c r="DG267" i="3"/>
  <c r="DH267" i="3"/>
  <c r="DI267" i="3"/>
  <c r="DI258" i="3"/>
  <c r="DF258" i="3"/>
  <c r="DJ258" i="3" s="1"/>
  <c r="DG258" i="3"/>
  <c r="DH258" i="3"/>
  <c r="DH248" i="3"/>
  <c r="DI248" i="3"/>
  <c r="DF248" i="3"/>
  <c r="DJ248" i="3" s="1"/>
  <c r="DG248" i="3"/>
  <c r="DH203" i="3"/>
  <c r="DI203" i="3"/>
  <c r="DF203" i="3"/>
  <c r="DJ203" i="3" s="1"/>
  <c r="DG203" i="3"/>
  <c r="DG507" i="3"/>
  <c r="DJ507" i="3" s="1"/>
  <c r="DG502" i="3"/>
  <c r="DG498" i="3"/>
  <c r="DJ498" i="3" s="1"/>
  <c r="DG496" i="3"/>
  <c r="DJ496" i="3" s="1"/>
  <c r="DG494" i="3"/>
  <c r="CX493" i="3"/>
  <c r="DG492" i="3"/>
  <c r="DG484" i="3"/>
  <c r="DG480" i="3"/>
  <c r="DG472" i="3"/>
  <c r="DJ472" i="3" s="1"/>
  <c r="DG470" i="3"/>
  <c r="CX469" i="3"/>
  <c r="DF421" i="3"/>
  <c r="DF416" i="3"/>
  <c r="DJ416" i="3" s="1"/>
  <c r="CX414" i="3"/>
  <c r="DF413" i="3"/>
  <c r="DF411" i="3"/>
  <c r="DJ411" i="3" s="1"/>
  <c r="DF407" i="3"/>
  <c r="DF402" i="3"/>
  <c r="DJ402" i="3" s="1"/>
  <c r="DF398" i="3"/>
  <c r="DJ398" i="3" s="1"/>
  <c r="CX396" i="3"/>
  <c r="DF395" i="3"/>
  <c r="CX394" i="3"/>
  <c r="DF393" i="3"/>
  <c r="DF388" i="3"/>
  <c r="DJ388" i="3" s="1"/>
  <c r="DF384" i="3"/>
  <c r="CX383" i="3"/>
  <c r="DF382" i="3"/>
  <c r="CX381" i="3"/>
  <c r="DF380" i="3"/>
  <c r="DF378" i="3"/>
  <c r="DJ378" i="3" s="1"/>
  <c r="DF374" i="3"/>
  <c r="DJ374" i="3" s="1"/>
  <c r="CX372" i="3"/>
  <c r="DF371" i="3"/>
  <c r="CX370" i="3"/>
  <c r="DF369" i="3"/>
  <c r="DF364" i="3"/>
  <c r="DJ364" i="3" s="1"/>
  <c r="DF359" i="3"/>
  <c r="DF357" i="3"/>
  <c r="DJ357" i="3" s="1"/>
  <c r="DF353" i="3"/>
  <c r="DJ353" i="3" s="1"/>
  <c r="CX351" i="3"/>
  <c r="DG344" i="3"/>
  <c r="DJ344" i="3" s="1"/>
  <c r="DG342" i="3"/>
  <c r="CX341" i="3"/>
  <c r="DF336" i="3"/>
  <c r="DG336" i="3"/>
  <c r="DJ336" i="3" s="1"/>
  <c r="DI334" i="3"/>
  <c r="DJ334" i="3" s="1"/>
  <c r="DF334" i="3"/>
  <c r="DH333" i="3"/>
  <c r="DI333" i="3"/>
  <c r="DH329" i="3"/>
  <c r="DG326" i="3"/>
  <c r="DH325" i="3"/>
  <c r="CW324" i="3"/>
  <c r="CX324" i="3"/>
  <c r="DI323" i="3"/>
  <c r="DF323" i="3"/>
  <c r="DG323" i="3"/>
  <c r="DJ323" i="3" s="1"/>
  <c r="DG319" i="3"/>
  <c r="DH318" i="3"/>
  <c r="DH315" i="3"/>
  <c r="DH294" i="3"/>
  <c r="DG291" i="3"/>
  <c r="DH290" i="3"/>
  <c r="DI284" i="3"/>
  <c r="DG284" i="3"/>
  <c r="DJ284" i="3" s="1"/>
  <c r="DF284" i="3"/>
  <c r="DH284" i="3"/>
  <c r="DI265" i="3"/>
  <c r="DF265" i="3"/>
  <c r="DG265" i="3"/>
  <c r="DJ265" i="3" s="1"/>
  <c r="DH265" i="3"/>
  <c r="CV259" i="3"/>
  <c r="CX259" i="3"/>
  <c r="DF215" i="3"/>
  <c r="DJ215" i="3" s="1"/>
  <c r="DG215" i="3"/>
  <c r="DH215" i="3"/>
  <c r="DI215" i="3"/>
  <c r="DG184" i="3"/>
  <c r="DI184" i="3"/>
  <c r="DF184" i="3"/>
  <c r="DJ184" i="3" s="1"/>
  <c r="DH184" i="3"/>
  <c r="DF348" i="3"/>
  <c r="DH345" i="3"/>
  <c r="DI345" i="3"/>
  <c r="CW343" i="3"/>
  <c r="CX343" i="3"/>
  <c r="DF339" i="3"/>
  <c r="DJ339" i="3" s="1"/>
  <c r="DG339" i="3"/>
  <c r="DF337" i="3"/>
  <c r="DI336" i="3"/>
  <c r="DG335" i="3"/>
  <c r="DH334" i="3"/>
  <c r="DI332" i="3"/>
  <c r="DF332" i="3"/>
  <c r="DJ332" i="3" s="1"/>
  <c r="DI331" i="3"/>
  <c r="DF331" i="3"/>
  <c r="DJ331" i="3" s="1"/>
  <c r="DG331" i="3"/>
  <c r="DF327" i="3"/>
  <c r="DJ327" i="3" s="1"/>
  <c r="DF322" i="3"/>
  <c r="DF320" i="3"/>
  <c r="DJ320" i="3" s="1"/>
  <c r="DH313" i="3"/>
  <c r="DG310" i="3"/>
  <c r="DH309" i="3"/>
  <c r="DG308" i="3"/>
  <c r="DH308" i="3"/>
  <c r="DI308" i="3"/>
  <c r="DJ308" i="3" s="1"/>
  <c r="DG306" i="3"/>
  <c r="DH306" i="3"/>
  <c r="DI306" i="3"/>
  <c r="DH305" i="3"/>
  <c r="DI305" i="3"/>
  <c r="DF305" i="3"/>
  <c r="DJ305" i="3" s="1"/>
  <c r="DI304" i="3"/>
  <c r="DF304" i="3"/>
  <c r="DJ304" i="3" s="1"/>
  <c r="DG304" i="3"/>
  <c r="DG302" i="3"/>
  <c r="DH302" i="3"/>
  <c r="DI302" i="3"/>
  <c r="DH301" i="3"/>
  <c r="DI301" i="3"/>
  <c r="DF301" i="3"/>
  <c r="DJ301" i="3" s="1"/>
  <c r="DI300" i="3"/>
  <c r="DF300" i="3"/>
  <c r="DG300" i="3"/>
  <c r="DJ300" i="3" s="1"/>
  <c r="DH298" i="3"/>
  <c r="CW297" i="3"/>
  <c r="CX297" i="3"/>
  <c r="DI296" i="3"/>
  <c r="DJ296" i="3" s="1"/>
  <c r="DF296" i="3"/>
  <c r="DG296" i="3"/>
  <c r="DF292" i="3"/>
  <c r="DJ292" i="3" s="1"/>
  <c r="DF288" i="3"/>
  <c r="DJ288" i="3" s="1"/>
  <c r="DH287" i="3"/>
  <c r="DF287" i="3"/>
  <c r="DJ287" i="3" s="1"/>
  <c r="DG287" i="3"/>
  <c r="DI287" i="3"/>
  <c r="CW283" i="3"/>
  <c r="CX283" i="3"/>
  <c r="CW266" i="3"/>
  <c r="CX266" i="3"/>
  <c r="DF232" i="3"/>
  <c r="DJ232" i="3" s="1"/>
  <c r="DG232" i="3"/>
  <c r="DH232" i="3"/>
  <c r="DI232" i="3"/>
  <c r="DI222" i="3"/>
  <c r="DJ222" i="3" s="1"/>
  <c r="DF222" i="3"/>
  <c r="DG222" i="3"/>
  <c r="DH222" i="3"/>
  <c r="DI213" i="3"/>
  <c r="DF213" i="3"/>
  <c r="DG213" i="3"/>
  <c r="DJ213" i="3" s="1"/>
  <c r="DH213" i="3"/>
  <c r="DF321" i="3"/>
  <c r="DF307" i="3"/>
  <c r="DG285" i="3"/>
  <c r="DJ285" i="3" s="1"/>
  <c r="DI285" i="3"/>
  <c r="DF281" i="3"/>
  <c r="DH281" i="3"/>
  <c r="DF279" i="3"/>
  <c r="DJ279" i="3" s="1"/>
  <c r="DH279" i="3"/>
  <c r="DF272" i="3"/>
  <c r="DH272" i="3"/>
  <c r="DH271" i="3"/>
  <c r="DF271" i="3"/>
  <c r="DI270" i="3"/>
  <c r="DJ270" i="3" s="1"/>
  <c r="DF270" i="3"/>
  <c r="DG270" i="3"/>
  <c r="DH263" i="3"/>
  <c r="DI263" i="3"/>
  <c r="DJ263" i="3" s="1"/>
  <c r="DF263" i="3"/>
  <c r="DF246" i="3"/>
  <c r="DJ246" i="3" s="1"/>
  <c r="DG246" i="3"/>
  <c r="DH246" i="3"/>
  <c r="CW245" i="3"/>
  <c r="CX245" i="3"/>
  <c r="DI244" i="3"/>
  <c r="DJ244" i="3" s="1"/>
  <c r="DF244" i="3"/>
  <c r="DG244" i="3"/>
  <c r="DH239" i="3"/>
  <c r="DI239" i="3"/>
  <c r="DF239" i="3"/>
  <c r="DJ239" i="3" s="1"/>
  <c r="DI238" i="3"/>
  <c r="DF238" i="3"/>
  <c r="DG238" i="3"/>
  <c r="DJ238" i="3" s="1"/>
  <c r="DH236" i="3"/>
  <c r="DI236" i="3"/>
  <c r="DJ236" i="3" s="1"/>
  <c r="DF236" i="3"/>
  <c r="DH230" i="3"/>
  <c r="DI230" i="3"/>
  <c r="DF230" i="3"/>
  <c r="DJ230" i="3" s="1"/>
  <c r="DI229" i="3"/>
  <c r="DF229" i="3"/>
  <c r="DJ229" i="3" s="1"/>
  <c r="DG229" i="3"/>
  <c r="CV221" i="3"/>
  <c r="CX221" i="3"/>
  <c r="DI220" i="3"/>
  <c r="DF220" i="3"/>
  <c r="DJ220" i="3" s="1"/>
  <c r="DG220" i="3"/>
  <c r="DF219" i="3"/>
  <c r="DJ219" i="3" s="1"/>
  <c r="DG219" i="3"/>
  <c r="DH219" i="3"/>
  <c r="CW212" i="3"/>
  <c r="CX212" i="3"/>
  <c r="DI211" i="3"/>
  <c r="DF211" i="3"/>
  <c r="DG211" i="3"/>
  <c r="DJ211" i="3" s="1"/>
  <c r="DH209" i="3"/>
  <c r="DI209" i="3"/>
  <c r="DJ209" i="3" s="1"/>
  <c r="DF209" i="3"/>
  <c r="CW201" i="3"/>
  <c r="CX201" i="3"/>
  <c r="DI200" i="3"/>
  <c r="DF200" i="3"/>
  <c r="DG200" i="3"/>
  <c r="DJ200" i="3" s="1"/>
  <c r="DH193" i="3"/>
  <c r="DI193" i="3"/>
  <c r="DF193" i="3"/>
  <c r="DJ193" i="3" s="1"/>
  <c r="DI192" i="3"/>
  <c r="DF192" i="3"/>
  <c r="DJ192" i="3" s="1"/>
  <c r="DG192" i="3"/>
  <c r="DI167" i="3"/>
  <c r="DJ167" i="3" s="1"/>
  <c r="DG167" i="3"/>
  <c r="DF167" i="3"/>
  <c r="DH167" i="3"/>
  <c r="DI156" i="3"/>
  <c r="DF156" i="3"/>
  <c r="DJ156" i="3" s="1"/>
  <c r="DG156" i="3"/>
  <c r="DH156" i="3"/>
  <c r="DF119" i="3"/>
  <c r="DG119" i="3"/>
  <c r="DJ119" i="3" s="1"/>
  <c r="DH119" i="3"/>
  <c r="DI119" i="3"/>
  <c r="CX286" i="3"/>
  <c r="DH285" i="3"/>
  <c r="DI282" i="3"/>
  <c r="DJ282" i="3" s="1"/>
  <c r="DG282" i="3"/>
  <c r="DG281" i="3"/>
  <c r="DI279" i="3"/>
  <c r="DI276" i="3"/>
  <c r="DG276" i="3"/>
  <c r="DG274" i="3"/>
  <c r="DI274" i="3"/>
  <c r="DI272" i="3"/>
  <c r="DH255" i="3"/>
  <c r="DI255" i="3"/>
  <c r="DF255" i="3"/>
  <c r="DJ255" i="3" s="1"/>
  <c r="DI254" i="3"/>
  <c r="DF254" i="3"/>
  <c r="DG254" i="3"/>
  <c r="DJ254" i="3" s="1"/>
  <c r="CV243" i="3"/>
  <c r="CX243" i="3"/>
  <c r="DI242" i="3"/>
  <c r="DF242" i="3"/>
  <c r="DJ242" i="3" s="1"/>
  <c r="DG242" i="3"/>
  <c r="DG236" i="3"/>
  <c r="DF228" i="3"/>
  <c r="DJ228" i="3" s="1"/>
  <c r="DG228" i="3"/>
  <c r="DH228" i="3"/>
  <c r="CW227" i="3"/>
  <c r="CX227" i="3"/>
  <c r="DI226" i="3"/>
  <c r="DF226" i="3"/>
  <c r="DG226" i="3"/>
  <c r="DJ226" i="3" s="1"/>
  <c r="DH207" i="3"/>
  <c r="DI207" i="3"/>
  <c r="DF207" i="3"/>
  <c r="DJ207" i="3" s="1"/>
  <c r="DI206" i="3"/>
  <c r="DF206" i="3"/>
  <c r="DJ206" i="3" s="1"/>
  <c r="DG206" i="3"/>
  <c r="CW199" i="3"/>
  <c r="CX199" i="3"/>
  <c r="DI198" i="3"/>
  <c r="DJ198" i="3" s="1"/>
  <c r="DF198" i="3"/>
  <c r="DG198" i="3"/>
  <c r="DF191" i="3"/>
  <c r="DJ191" i="3" s="1"/>
  <c r="DG191" i="3"/>
  <c r="DH191" i="3"/>
  <c r="DH157" i="3"/>
  <c r="DI157" i="3"/>
  <c r="DF157" i="3"/>
  <c r="DJ157" i="3" s="1"/>
  <c r="DG157" i="3"/>
  <c r="DI120" i="3"/>
  <c r="DF120" i="3"/>
  <c r="DJ120" i="3" s="1"/>
  <c r="DG120" i="3"/>
  <c r="DH120" i="3"/>
  <c r="DI280" i="3"/>
  <c r="DG280" i="3"/>
  <c r="DG278" i="3"/>
  <c r="DI278" i="3"/>
  <c r="DH269" i="3"/>
  <c r="DI269" i="3"/>
  <c r="DF269" i="3"/>
  <c r="DJ269" i="3" s="1"/>
  <c r="DI268" i="3"/>
  <c r="DF268" i="3"/>
  <c r="DJ268" i="3" s="1"/>
  <c r="DG268" i="3"/>
  <c r="DH261" i="3"/>
  <c r="DI261" i="3"/>
  <c r="DF261" i="3"/>
  <c r="DJ261" i="3" s="1"/>
  <c r="DI260" i="3"/>
  <c r="DF260" i="3"/>
  <c r="DJ260" i="3" s="1"/>
  <c r="DG260" i="3"/>
  <c r="CW253" i="3"/>
  <c r="CX253" i="3"/>
  <c r="DI252" i="3"/>
  <c r="DF252" i="3"/>
  <c r="DG252" i="3"/>
  <c r="DJ252" i="3" s="1"/>
  <c r="DH250" i="3"/>
  <c r="DI250" i="3"/>
  <c r="DJ250" i="3" s="1"/>
  <c r="DF250" i="3"/>
  <c r="DI246" i="3"/>
  <c r="DH244" i="3"/>
  <c r="DF241" i="3"/>
  <c r="DJ241" i="3" s="1"/>
  <c r="DG241" i="3"/>
  <c r="DH241" i="3"/>
  <c r="DG239" i="3"/>
  <c r="DH238" i="3"/>
  <c r="DH234" i="3"/>
  <c r="DI234" i="3"/>
  <c r="DF234" i="3"/>
  <c r="DJ234" i="3" s="1"/>
  <c r="DI233" i="3"/>
  <c r="DF233" i="3"/>
  <c r="DJ233" i="3" s="1"/>
  <c r="DG233" i="3"/>
  <c r="DH229" i="3"/>
  <c r="CW225" i="3"/>
  <c r="CX225" i="3"/>
  <c r="DI224" i="3"/>
  <c r="DF224" i="3"/>
  <c r="DG224" i="3"/>
  <c r="DJ224" i="3" s="1"/>
  <c r="DH220" i="3"/>
  <c r="DH217" i="3"/>
  <c r="DI217" i="3"/>
  <c r="DF217" i="3"/>
  <c r="DJ217" i="3" s="1"/>
  <c r="DI216" i="3"/>
  <c r="DF216" i="3"/>
  <c r="DJ216" i="3" s="1"/>
  <c r="DG216" i="3"/>
  <c r="DH211" i="3"/>
  <c r="DF205" i="3"/>
  <c r="DJ205" i="3" s="1"/>
  <c r="DG205" i="3"/>
  <c r="DH205" i="3"/>
  <c r="CV197" i="3"/>
  <c r="CX197" i="3"/>
  <c r="DI196" i="3"/>
  <c r="DF196" i="3"/>
  <c r="DJ196" i="3" s="1"/>
  <c r="DG196" i="3"/>
  <c r="DF195" i="3"/>
  <c r="DJ195" i="3" s="1"/>
  <c r="DG195" i="3"/>
  <c r="DH195" i="3"/>
  <c r="DG190" i="3"/>
  <c r="DJ190" i="3" s="1"/>
  <c r="DF190" i="3"/>
  <c r="DH190" i="3"/>
  <c r="DH179" i="3"/>
  <c r="DF179" i="3"/>
  <c r="DJ179" i="3" s="1"/>
  <c r="DG179" i="3"/>
  <c r="DI179" i="3"/>
  <c r="DF175" i="3"/>
  <c r="DJ175" i="3" s="1"/>
  <c r="DH175" i="3"/>
  <c r="DG175" i="3"/>
  <c r="DI175" i="3"/>
  <c r="DH173" i="3"/>
  <c r="DF173" i="3"/>
  <c r="DJ173" i="3" s="1"/>
  <c r="DG173" i="3"/>
  <c r="DI173" i="3"/>
  <c r="DF171" i="3"/>
  <c r="DH171" i="3"/>
  <c r="DG171" i="3"/>
  <c r="DJ171" i="3" s="1"/>
  <c r="DI171" i="3"/>
  <c r="DI264" i="3"/>
  <c r="DJ264" i="3" s="1"/>
  <c r="DI262" i="3"/>
  <c r="DI256" i="3"/>
  <c r="DI251" i="3"/>
  <c r="DJ251" i="3" s="1"/>
  <c r="DI249" i="3"/>
  <c r="DI240" i="3"/>
  <c r="DI237" i="3"/>
  <c r="DJ237" i="3" s="1"/>
  <c r="DI235" i="3"/>
  <c r="DI231" i="3"/>
  <c r="DI218" i="3"/>
  <c r="DI210" i="3"/>
  <c r="DJ210" i="3" s="1"/>
  <c r="DI208" i="3"/>
  <c r="DI204" i="3"/>
  <c r="DI194" i="3"/>
  <c r="DI187" i="3"/>
  <c r="DJ187" i="3" s="1"/>
  <c r="DI180" i="3"/>
  <c r="DJ180" i="3" s="1"/>
  <c r="DG180" i="3"/>
  <c r="DI177" i="3"/>
  <c r="DG176" i="3"/>
  <c r="DI176" i="3"/>
  <c r="DJ176" i="3" s="1"/>
  <c r="DF169" i="3"/>
  <c r="DH169" i="3"/>
  <c r="DI165" i="3"/>
  <c r="DG165" i="3"/>
  <c r="DF155" i="3"/>
  <c r="DG155" i="3"/>
  <c r="DJ155" i="3" s="1"/>
  <c r="DH155" i="3"/>
  <c r="DH154" i="3"/>
  <c r="DI154" i="3"/>
  <c r="DJ154" i="3" s="1"/>
  <c r="DF154" i="3"/>
  <c r="DI153" i="3"/>
  <c r="DJ153" i="3" s="1"/>
  <c r="DF153" i="3"/>
  <c r="DG153" i="3"/>
  <c r="DH148" i="3"/>
  <c r="DI148" i="3"/>
  <c r="DF148" i="3"/>
  <c r="DJ148" i="3" s="1"/>
  <c r="DI147" i="3"/>
  <c r="DF147" i="3"/>
  <c r="DJ147" i="3" s="1"/>
  <c r="DG147" i="3"/>
  <c r="DF146" i="3"/>
  <c r="DJ146" i="3" s="1"/>
  <c r="DG146" i="3"/>
  <c r="DH146" i="3"/>
  <c r="DF137" i="3"/>
  <c r="DJ137" i="3" s="1"/>
  <c r="DG137" i="3"/>
  <c r="DH137" i="3"/>
  <c r="DF130" i="3"/>
  <c r="DG130" i="3"/>
  <c r="DJ130" i="3" s="1"/>
  <c r="DH130" i="3"/>
  <c r="DF128" i="3"/>
  <c r="DG128" i="3"/>
  <c r="DJ128" i="3" s="1"/>
  <c r="DH128" i="3"/>
  <c r="DH127" i="3"/>
  <c r="DI127" i="3"/>
  <c r="DJ127" i="3" s="1"/>
  <c r="DF127" i="3"/>
  <c r="DI126" i="3"/>
  <c r="DJ126" i="3" s="1"/>
  <c r="DF126" i="3"/>
  <c r="DG126" i="3"/>
  <c r="CV114" i="3"/>
  <c r="CX114" i="3"/>
  <c r="DI101" i="3"/>
  <c r="DF101" i="3"/>
  <c r="DJ101" i="3" s="1"/>
  <c r="DG101" i="3"/>
  <c r="DF185" i="3"/>
  <c r="DJ185" i="3" s="1"/>
  <c r="DH185" i="3"/>
  <c r="DF182" i="3"/>
  <c r="DH182" i="3"/>
  <c r="DI178" i="3"/>
  <c r="DG178" i="3"/>
  <c r="DG174" i="3"/>
  <c r="DI174" i="3"/>
  <c r="DI172" i="3"/>
  <c r="DG172" i="3"/>
  <c r="DH168" i="3"/>
  <c r="DF168" i="3"/>
  <c r="DH165" i="3"/>
  <c r="DF164" i="3"/>
  <c r="DJ164" i="3" s="1"/>
  <c r="DH164" i="3"/>
  <c r="DF159" i="3"/>
  <c r="DJ159" i="3" s="1"/>
  <c r="DG159" i="3"/>
  <c r="DH159" i="3"/>
  <c r="DF139" i="3"/>
  <c r="DG139" i="3"/>
  <c r="DH139" i="3"/>
  <c r="DI110" i="3"/>
  <c r="DF110" i="3"/>
  <c r="DJ110" i="3" s="1"/>
  <c r="DG110" i="3"/>
  <c r="DH82" i="3"/>
  <c r="DI82" i="3"/>
  <c r="DF82" i="3"/>
  <c r="DJ82" i="3" s="1"/>
  <c r="DG82" i="3"/>
  <c r="DF187" i="3"/>
  <c r="DH181" i="3"/>
  <c r="DF181" i="3"/>
  <c r="DF177" i="3"/>
  <c r="DJ177" i="3" s="1"/>
  <c r="DH177" i="3"/>
  <c r="DH166" i="3"/>
  <c r="DF166" i="3"/>
  <c r="DJ166" i="3" s="1"/>
  <c r="DF161" i="3"/>
  <c r="DG161" i="3"/>
  <c r="DH161" i="3"/>
  <c r="DH152" i="3"/>
  <c r="DI152" i="3"/>
  <c r="DF152" i="3"/>
  <c r="DJ152" i="3" s="1"/>
  <c r="DI151" i="3"/>
  <c r="DF151" i="3"/>
  <c r="DJ151" i="3" s="1"/>
  <c r="DG151" i="3"/>
  <c r="DF150" i="3"/>
  <c r="DJ150" i="3" s="1"/>
  <c r="DG150" i="3"/>
  <c r="DH150" i="3"/>
  <c r="DF143" i="3"/>
  <c r="DG143" i="3"/>
  <c r="DJ143" i="3" s="1"/>
  <c r="DH143" i="3"/>
  <c r="DF141" i="3"/>
  <c r="DG141" i="3"/>
  <c r="DJ141" i="3" s="1"/>
  <c r="DH141" i="3"/>
  <c r="DH135" i="3"/>
  <c r="DI135" i="3"/>
  <c r="DF135" i="3"/>
  <c r="DJ135" i="3" s="1"/>
  <c r="DI134" i="3"/>
  <c r="DF134" i="3"/>
  <c r="DJ134" i="3" s="1"/>
  <c r="DG134" i="3"/>
  <c r="DF133" i="3"/>
  <c r="DJ133" i="3" s="1"/>
  <c r="DG133" i="3"/>
  <c r="DH133" i="3"/>
  <c r="DH125" i="3"/>
  <c r="DI125" i="3"/>
  <c r="DF125" i="3"/>
  <c r="DJ125" i="3" s="1"/>
  <c r="DI124" i="3"/>
  <c r="DF124" i="3"/>
  <c r="DJ124" i="3" s="1"/>
  <c r="DG124" i="3"/>
  <c r="DF123" i="3"/>
  <c r="DJ123" i="3" s="1"/>
  <c r="DG123" i="3"/>
  <c r="DH123" i="3"/>
  <c r="CX116" i="3"/>
  <c r="CW116" i="3"/>
  <c r="DF109" i="3"/>
  <c r="DJ109" i="3" s="1"/>
  <c r="DI109" i="3"/>
  <c r="DG109" i="3"/>
  <c r="DI106" i="3"/>
  <c r="DF106" i="3"/>
  <c r="DG106" i="3"/>
  <c r="DJ106" i="3" s="1"/>
  <c r="DH106" i="3"/>
  <c r="DI76" i="3"/>
  <c r="DF76" i="3"/>
  <c r="DJ76" i="3" s="1"/>
  <c r="DG76" i="3"/>
  <c r="DH76" i="3"/>
  <c r="DG71" i="3"/>
  <c r="DH71" i="3"/>
  <c r="DF71" i="3"/>
  <c r="DI71" i="3"/>
  <c r="DJ71" i="3" s="1"/>
  <c r="DI163" i="3"/>
  <c r="DI160" i="3"/>
  <c r="DJ160" i="3" s="1"/>
  <c r="DI158" i="3"/>
  <c r="DI149" i="3"/>
  <c r="DI145" i="3"/>
  <c r="DI138" i="3"/>
  <c r="DJ138" i="3" s="1"/>
  <c r="DI136" i="3"/>
  <c r="DI132" i="3"/>
  <c r="DI122" i="3"/>
  <c r="DF121" i="3"/>
  <c r="DJ121" i="3" s="1"/>
  <c r="DG117" i="3"/>
  <c r="DJ117" i="3" s="1"/>
  <c r="DF108" i="3"/>
  <c r="DJ108" i="3" s="1"/>
  <c r="DG108" i="3"/>
  <c r="DG103" i="3"/>
  <c r="DH103" i="3"/>
  <c r="DF100" i="3"/>
  <c r="DG100" i="3"/>
  <c r="DJ100" i="3" s="1"/>
  <c r="DI67" i="3"/>
  <c r="DF67" i="3"/>
  <c r="DJ67" i="3" s="1"/>
  <c r="DG67" i="3"/>
  <c r="DH67" i="3"/>
  <c r="CW48" i="3"/>
  <c r="CX48" i="3"/>
  <c r="DH102" i="3"/>
  <c r="DI102" i="3"/>
  <c r="CW99" i="3"/>
  <c r="CX99" i="3"/>
  <c r="DI98" i="3"/>
  <c r="DJ98" i="3" s="1"/>
  <c r="DF98" i="3"/>
  <c r="DG98" i="3"/>
  <c r="DF77" i="3"/>
  <c r="DG77" i="3"/>
  <c r="DH77" i="3"/>
  <c r="DI77" i="3"/>
  <c r="DJ77" i="3" s="1"/>
  <c r="DH68" i="3"/>
  <c r="DI68" i="3"/>
  <c r="DF68" i="3"/>
  <c r="DJ68" i="3" s="1"/>
  <c r="DG68" i="3"/>
  <c r="DH115" i="3"/>
  <c r="DH113" i="3"/>
  <c r="CW107" i="3"/>
  <c r="CX107" i="3"/>
  <c r="DG105" i="3"/>
  <c r="DH105" i="3"/>
  <c r="CV97" i="3"/>
  <c r="CX97" i="3"/>
  <c r="DI96" i="3"/>
  <c r="DF96" i="3"/>
  <c r="DJ96" i="3" s="1"/>
  <c r="DG96" i="3"/>
  <c r="DF95" i="3"/>
  <c r="DJ95" i="3" s="1"/>
  <c r="DG95" i="3"/>
  <c r="DH95" i="3"/>
  <c r="DG94" i="3"/>
  <c r="DH94" i="3"/>
  <c r="DI94" i="3"/>
  <c r="DG92" i="3"/>
  <c r="DH92" i="3"/>
  <c r="DI92" i="3"/>
  <c r="DH91" i="3"/>
  <c r="DI91" i="3"/>
  <c r="DF91" i="3"/>
  <c r="DJ91" i="3" s="1"/>
  <c r="DI90" i="3"/>
  <c r="DF90" i="3"/>
  <c r="DJ90" i="3" s="1"/>
  <c r="DG90" i="3"/>
  <c r="DF89" i="3"/>
  <c r="DJ89" i="3" s="1"/>
  <c r="DG89" i="3"/>
  <c r="DH89" i="3"/>
  <c r="CW88" i="3"/>
  <c r="CX88" i="3"/>
  <c r="DI87" i="3"/>
  <c r="DF87" i="3"/>
  <c r="DG87" i="3"/>
  <c r="DJ87" i="3" s="1"/>
  <c r="DI81" i="3"/>
  <c r="DF81" i="3"/>
  <c r="DJ81" i="3" s="1"/>
  <c r="DG81" i="3"/>
  <c r="DH81" i="3"/>
  <c r="DI78" i="3"/>
  <c r="DJ78" i="3" s="1"/>
  <c r="DF78" i="3"/>
  <c r="DH78" i="3"/>
  <c r="DH73" i="3"/>
  <c r="DI73" i="3"/>
  <c r="DF73" i="3"/>
  <c r="DJ73" i="3" s="1"/>
  <c r="DG73" i="3"/>
  <c r="DF93" i="3"/>
  <c r="DI83" i="3"/>
  <c r="CW79" i="3"/>
  <c r="CX79" i="3"/>
  <c r="DF75" i="3"/>
  <c r="DJ75" i="3" s="1"/>
  <c r="DG75" i="3"/>
  <c r="DI74" i="3"/>
  <c r="DI72" i="3"/>
  <c r="DF72" i="3"/>
  <c r="DG69" i="3"/>
  <c r="DH69" i="3"/>
  <c r="DI69" i="3"/>
  <c r="CW61" i="3"/>
  <c r="CX61" i="3"/>
  <c r="DI60" i="3"/>
  <c r="DF60" i="3"/>
  <c r="DG60" i="3"/>
  <c r="DJ60" i="3" s="1"/>
  <c r="CW57" i="3"/>
  <c r="CX57" i="3"/>
  <c r="DI56" i="3"/>
  <c r="DJ56" i="3" s="1"/>
  <c r="DF56" i="3"/>
  <c r="DG56" i="3"/>
  <c r="DH51" i="3"/>
  <c r="DI51" i="3"/>
  <c r="DF51" i="3"/>
  <c r="DJ51" i="3" s="1"/>
  <c r="DI50" i="3"/>
  <c r="DF50" i="3"/>
  <c r="DJ50" i="3" s="1"/>
  <c r="DG50" i="3"/>
  <c r="DH64" i="3"/>
  <c r="DI64" i="3"/>
  <c r="DF64" i="3"/>
  <c r="DJ64" i="3" s="1"/>
  <c r="DI63" i="3"/>
  <c r="DF63" i="3"/>
  <c r="DJ63" i="3" s="1"/>
  <c r="DG63" i="3"/>
  <c r="DG52" i="3"/>
  <c r="DH52" i="3"/>
  <c r="DI52" i="3"/>
  <c r="DG83" i="3"/>
  <c r="DH83" i="3"/>
  <c r="DF80" i="3"/>
  <c r="DJ80" i="3" s="1"/>
  <c r="DG80" i="3"/>
  <c r="DG74" i="3"/>
  <c r="DH74" i="3"/>
  <c r="DG65" i="3"/>
  <c r="DH65" i="3"/>
  <c r="DI65" i="3"/>
  <c r="CW59" i="3"/>
  <c r="CX59" i="3"/>
  <c r="DI58" i="3"/>
  <c r="DF58" i="3"/>
  <c r="DG58" i="3"/>
  <c r="DJ58" i="3" s="1"/>
  <c r="CV55" i="3"/>
  <c r="CX55" i="3"/>
  <c r="DI54" i="3"/>
  <c r="DF54" i="3"/>
  <c r="DJ54" i="3" s="1"/>
  <c r="DG54" i="3"/>
  <c r="DI39" i="3"/>
  <c r="DF39" i="3"/>
  <c r="DJ39" i="3" s="1"/>
  <c r="DH36" i="3"/>
  <c r="DI36" i="3"/>
  <c r="DH32" i="3"/>
  <c r="DI32" i="3"/>
  <c r="DJ32" i="3" s="1"/>
  <c r="DF32" i="3"/>
  <c r="DH26" i="3"/>
  <c r="DI26" i="3"/>
  <c r="DF26" i="3"/>
  <c r="DJ26" i="3" s="1"/>
  <c r="DG26" i="3"/>
  <c r="DH46" i="3"/>
  <c r="CV43" i="3"/>
  <c r="CX43" i="3"/>
  <c r="DG40" i="3"/>
  <c r="DH39" i="3"/>
  <c r="DG36" i="3"/>
  <c r="DJ36" i="3" s="1"/>
  <c r="DH30" i="3"/>
  <c r="DI30" i="3"/>
  <c r="DF30" i="3"/>
  <c r="DJ30" i="3" s="1"/>
  <c r="DG30" i="3"/>
  <c r="DH18" i="3"/>
  <c r="DI18" i="3"/>
  <c r="DF18" i="3"/>
  <c r="DJ18" i="3" s="1"/>
  <c r="DG18" i="3"/>
  <c r="DG9" i="3"/>
  <c r="DH9" i="3"/>
  <c r="DI9" i="3"/>
  <c r="DF9" i="3"/>
  <c r="DJ9" i="3" s="1"/>
  <c r="DG66" i="3"/>
  <c r="DG62" i="3"/>
  <c r="DG53" i="3"/>
  <c r="DG49" i="3"/>
  <c r="DG46" i="3"/>
  <c r="DJ46" i="3" s="1"/>
  <c r="DF44" i="3"/>
  <c r="DG44" i="3"/>
  <c r="DF42" i="3"/>
  <c r="DJ42" i="3" s="1"/>
  <c r="DG42" i="3"/>
  <c r="DG39" i="3"/>
  <c r="DF38" i="3"/>
  <c r="DJ38" i="3" s="1"/>
  <c r="DG38" i="3"/>
  <c r="DF36" i="3"/>
  <c r="DG27" i="3"/>
  <c r="DH27" i="3"/>
  <c r="DI27" i="3"/>
  <c r="DF27" i="3"/>
  <c r="DJ27" i="3" s="1"/>
  <c r="DH23" i="3"/>
  <c r="DI23" i="3"/>
  <c r="DF23" i="3"/>
  <c r="DG23" i="3"/>
  <c r="DJ23" i="3" s="1"/>
  <c r="DF45" i="3"/>
  <c r="DI44" i="3"/>
  <c r="DJ44" i="3" s="1"/>
  <c r="DH40" i="3"/>
  <c r="DI40" i="3"/>
  <c r="CW36" i="3"/>
  <c r="DH34" i="3"/>
  <c r="DI34" i="3"/>
  <c r="DF34" i="3"/>
  <c r="DG32" i="3"/>
  <c r="DG19" i="3"/>
  <c r="DH19" i="3"/>
  <c r="DI19" i="3"/>
  <c r="DF19" i="3"/>
  <c r="DJ19" i="3" s="1"/>
  <c r="DG11" i="3"/>
  <c r="DH11" i="3"/>
  <c r="DI11" i="3"/>
  <c r="DF11" i="3"/>
  <c r="DJ11" i="3" s="1"/>
  <c r="DH8" i="3"/>
  <c r="DI8" i="3"/>
  <c r="DF8" i="3"/>
  <c r="DJ8" i="3" s="1"/>
  <c r="DG8" i="3"/>
  <c r="DG31" i="3"/>
  <c r="DG29" i="3"/>
  <c r="DG25" i="3"/>
  <c r="DG17" i="3"/>
  <c r="DJ17" i="3" s="1"/>
  <c r="DG15" i="3"/>
  <c r="CX14" i="3"/>
  <c r="DG13" i="3"/>
  <c r="DG7" i="3"/>
  <c r="DG4" i="3"/>
  <c r="DJ4" i="3" s="1"/>
  <c r="DG2" i="3"/>
  <c r="CX1" i="3"/>
  <c r="DG35" i="3"/>
  <c r="DJ35" i="3" s="1"/>
  <c r="DG33" i="3"/>
  <c r="DJ33" i="3" s="1"/>
  <c r="DF31" i="3"/>
  <c r="DF29" i="3"/>
  <c r="DJ29" i="3" s="1"/>
  <c r="DG28" i="3"/>
  <c r="DF25" i="3"/>
  <c r="DJ25" i="3" s="1"/>
  <c r="DG24" i="3"/>
  <c r="DJ24" i="3" s="1"/>
  <c r="DG22" i="3"/>
  <c r="CX21" i="3"/>
  <c r="DG20" i="3"/>
  <c r="DF17" i="3"/>
  <c r="CX16" i="3"/>
  <c r="DF15" i="3"/>
  <c r="DF13" i="3"/>
  <c r="DJ13" i="3" s="1"/>
  <c r="DG12" i="3"/>
  <c r="DF7" i="3"/>
  <c r="DJ7" i="3" s="1"/>
  <c r="DG6" i="3"/>
  <c r="CX5" i="3"/>
  <c r="DF4" i="3"/>
  <c r="CX3" i="3"/>
  <c r="DF2" i="3"/>
  <c r="GM152" i="1" l="1"/>
  <c r="AF212" i="1"/>
  <c r="S241" i="1"/>
  <c r="AD340" i="1"/>
  <c r="Q387" i="1"/>
  <c r="GM99" i="1"/>
  <c r="GN99" i="1" s="1"/>
  <c r="CC212" i="1"/>
  <c r="AT241" i="1"/>
  <c r="GM214" i="1"/>
  <c r="CC26" i="1"/>
  <c r="AT56" i="1"/>
  <c r="CC150" i="1"/>
  <c r="AT180" i="1"/>
  <c r="DG16" i="3"/>
  <c r="DJ16" i="3" s="1"/>
  <c r="DH16" i="3"/>
  <c r="DI16" i="3"/>
  <c r="DF16" i="3"/>
  <c r="DG114" i="3"/>
  <c r="DH114" i="3"/>
  <c r="DI114" i="3"/>
  <c r="DJ114" i="3" s="1"/>
  <c r="DF114" i="3"/>
  <c r="DF197" i="3"/>
  <c r="DG197" i="3"/>
  <c r="DH197" i="3"/>
  <c r="DI197" i="3"/>
  <c r="DJ197" i="3" s="1"/>
  <c r="DI286" i="3"/>
  <c r="DG286" i="3"/>
  <c r="DJ286" i="3" s="1"/>
  <c r="DH286" i="3"/>
  <c r="DF286" i="3"/>
  <c r="DF259" i="3"/>
  <c r="DG259" i="3"/>
  <c r="DH259" i="3"/>
  <c r="DI259" i="3"/>
  <c r="DJ259" i="3" s="1"/>
  <c r="DG562" i="3"/>
  <c r="DJ562" i="3" s="1"/>
  <c r="DH562" i="3"/>
  <c r="DI562" i="3"/>
  <c r="DF562" i="3"/>
  <c r="DG422" i="3"/>
  <c r="DJ422" i="3" s="1"/>
  <c r="DH422" i="3"/>
  <c r="DI422" i="3"/>
  <c r="DF422" i="3"/>
  <c r="DG442" i="3"/>
  <c r="DJ442" i="3" s="1"/>
  <c r="DH442" i="3"/>
  <c r="DI442" i="3"/>
  <c r="DF442" i="3"/>
  <c r="DF55" i="3"/>
  <c r="DG55" i="3"/>
  <c r="DH55" i="3"/>
  <c r="DI55" i="3"/>
  <c r="DJ55" i="3" s="1"/>
  <c r="DG227" i="3"/>
  <c r="DJ227" i="3" s="1"/>
  <c r="DH227" i="3"/>
  <c r="DI227" i="3"/>
  <c r="DF227" i="3"/>
  <c r="DG351" i="3"/>
  <c r="DJ351" i="3" s="1"/>
  <c r="DH351" i="3"/>
  <c r="DI351" i="3"/>
  <c r="DF351" i="3"/>
  <c r="DG372" i="3"/>
  <c r="DJ372" i="3" s="1"/>
  <c r="DH372" i="3"/>
  <c r="DI372" i="3"/>
  <c r="DF372" i="3"/>
  <c r="DG5" i="3"/>
  <c r="DJ5" i="3" s="1"/>
  <c r="DH5" i="3"/>
  <c r="DI5" i="3"/>
  <c r="DF5" i="3"/>
  <c r="DG59" i="3"/>
  <c r="DJ59" i="3" s="1"/>
  <c r="DH59" i="3"/>
  <c r="DI59" i="3"/>
  <c r="DF59" i="3"/>
  <c r="DG79" i="3"/>
  <c r="DJ79" i="3" s="1"/>
  <c r="DH79" i="3"/>
  <c r="DI79" i="3"/>
  <c r="DF79" i="3"/>
  <c r="DG99" i="3"/>
  <c r="DJ99" i="3" s="1"/>
  <c r="DH99" i="3"/>
  <c r="DI99" i="3"/>
  <c r="DF99" i="3"/>
  <c r="DG48" i="3"/>
  <c r="DJ48" i="3" s="1"/>
  <c r="DH48" i="3"/>
  <c r="DI48" i="3"/>
  <c r="DF48" i="3"/>
  <c r="DG253" i="3"/>
  <c r="DJ253" i="3" s="1"/>
  <c r="DH253" i="3"/>
  <c r="DI253" i="3"/>
  <c r="DF253" i="3"/>
  <c r="DG199" i="3"/>
  <c r="DJ199" i="3" s="1"/>
  <c r="DH199" i="3"/>
  <c r="DI199" i="3"/>
  <c r="DF199" i="3"/>
  <c r="DF243" i="3"/>
  <c r="DG243" i="3"/>
  <c r="DH243" i="3"/>
  <c r="DI243" i="3"/>
  <c r="DJ243" i="3" s="1"/>
  <c r="DG201" i="3"/>
  <c r="DJ201" i="3" s="1"/>
  <c r="DH201" i="3"/>
  <c r="DI201" i="3"/>
  <c r="DF201" i="3"/>
  <c r="DG212" i="3"/>
  <c r="DJ212" i="3" s="1"/>
  <c r="DH212" i="3"/>
  <c r="DI212" i="3"/>
  <c r="DF212" i="3"/>
  <c r="DF221" i="3"/>
  <c r="DG221" i="3"/>
  <c r="DH221" i="3"/>
  <c r="DI221" i="3"/>
  <c r="DJ221" i="3" s="1"/>
  <c r="DG245" i="3"/>
  <c r="DJ245" i="3" s="1"/>
  <c r="DH245" i="3"/>
  <c r="DI245" i="3"/>
  <c r="DF245" i="3"/>
  <c r="DG297" i="3"/>
  <c r="DJ297" i="3" s="1"/>
  <c r="DH297" i="3"/>
  <c r="DI297" i="3"/>
  <c r="DF297" i="3"/>
  <c r="DF341" i="3"/>
  <c r="DG341" i="3"/>
  <c r="DI341" i="3"/>
  <c r="DJ341" i="3" s="1"/>
  <c r="DH341" i="3"/>
  <c r="DG469" i="3"/>
  <c r="DH469" i="3"/>
  <c r="DI469" i="3"/>
  <c r="DJ469" i="3" s="1"/>
  <c r="DF469" i="3"/>
  <c r="DF295" i="3"/>
  <c r="DG295" i="3"/>
  <c r="DH295" i="3"/>
  <c r="DI295" i="3"/>
  <c r="DJ295" i="3" s="1"/>
  <c r="DG461" i="3"/>
  <c r="DJ461" i="3" s="1"/>
  <c r="DH461" i="3"/>
  <c r="DI461" i="3"/>
  <c r="DF461" i="3"/>
  <c r="DG479" i="3"/>
  <c r="DJ479" i="3" s="1"/>
  <c r="DH479" i="3"/>
  <c r="DI479" i="3"/>
  <c r="DF479" i="3"/>
  <c r="DG517" i="3"/>
  <c r="DH517" i="3"/>
  <c r="DF517" i="3"/>
  <c r="DI517" i="3"/>
  <c r="DJ517" i="3" s="1"/>
  <c r="DF586" i="3"/>
  <c r="DG586" i="3"/>
  <c r="DH586" i="3"/>
  <c r="DI586" i="3"/>
  <c r="DJ586" i="3" s="1"/>
  <c r="DG636" i="3"/>
  <c r="DJ636" i="3" s="1"/>
  <c r="DH636" i="3"/>
  <c r="DI636" i="3"/>
  <c r="DF636" i="3"/>
  <c r="AE56" i="1"/>
  <c r="AU26" i="1"/>
  <c r="F75" i="1"/>
  <c r="AU496" i="1"/>
  <c r="BD26" i="1"/>
  <c r="F81" i="1"/>
  <c r="BD496" i="1"/>
  <c r="BY56" i="1"/>
  <c r="CZ46" i="1"/>
  <c r="Y46" i="1" s="1"/>
  <c r="CY46" i="1"/>
  <c r="X46" i="1" s="1"/>
  <c r="CY37" i="1"/>
  <c r="X37" i="1" s="1"/>
  <c r="GM37" i="1" s="1"/>
  <c r="GN37" i="1" s="1"/>
  <c r="CZ37" i="1"/>
  <c r="Y37" i="1" s="1"/>
  <c r="AF56" i="1"/>
  <c r="BB26" i="1"/>
  <c r="F69" i="1"/>
  <c r="BB496" i="1"/>
  <c r="FR91" i="1"/>
  <c r="CP91" i="1"/>
  <c r="O91" i="1" s="1"/>
  <c r="GM91" i="1" s="1"/>
  <c r="CP93" i="1"/>
  <c r="O93" i="1" s="1"/>
  <c r="GM93" i="1" s="1"/>
  <c r="GO93" i="1" s="1"/>
  <c r="CC118" i="1" s="1"/>
  <c r="CZ53" i="1"/>
  <c r="Y53" i="1" s="1"/>
  <c r="CP94" i="1"/>
  <c r="O94" i="1" s="1"/>
  <c r="GM94" i="1" s="1"/>
  <c r="GN94" i="1" s="1"/>
  <c r="CY52" i="1"/>
  <c r="X52" i="1" s="1"/>
  <c r="GM52" i="1" s="1"/>
  <c r="GN52" i="1" s="1"/>
  <c r="AB93" i="1"/>
  <c r="AI26" i="1"/>
  <c r="V56" i="1"/>
  <c r="GM48" i="1"/>
  <c r="GN48" i="1" s="1"/>
  <c r="AB90" i="1"/>
  <c r="CP110" i="1"/>
  <c r="O110" i="1" s="1"/>
  <c r="GM110" i="1" s="1"/>
  <c r="GN110" i="1" s="1"/>
  <c r="CP112" i="1"/>
  <c r="O112" i="1" s="1"/>
  <c r="GM112" i="1" s="1"/>
  <c r="GN112" i="1" s="1"/>
  <c r="CY116" i="1"/>
  <c r="X116" i="1" s="1"/>
  <c r="CZ116" i="1"/>
  <c r="Y116" i="1" s="1"/>
  <c r="CY154" i="1"/>
  <c r="X154" i="1" s="1"/>
  <c r="CZ154" i="1"/>
  <c r="Y154" i="1" s="1"/>
  <c r="AF180" i="1"/>
  <c r="GM164" i="1"/>
  <c r="GN164" i="1" s="1"/>
  <c r="AB168" i="1"/>
  <c r="CY95" i="1"/>
  <c r="X95" i="1" s="1"/>
  <c r="AK118" i="1" s="1"/>
  <c r="AQ88" i="1"/>
  <c r="F128" i="1"/>
  <c r="AB160" i="1"/>
  <c r="CP172" i="1"/>
  <c r="O172" i="1" s="1"/>
  <c r="GM172" i="1" s="1"/>
  <c r="GN172" i="1" s="1"/>
  <c r="AU88" i="1"/>
  <c r="F137" i="1"/>
  <c r="CY167" i="1"/>
  <c r="X167" i="1" s="1"/>
  <c r="GM169" i="1"/>
  <c r="GN169" i="1" s="1"/>
  <c r="BB150" i="1"/>
  <c r="F193" i="1"/>
  <c r="AJ88" i="1"/>
  <c r="W118" i="1"/>
  <c r="AG88" i="1"/>
  <c r="T118" i="1"/>
  <c r="AB110" i="1"/>
  <c r="AB173" i="1"/>
  <c r="CP225" i="1"/>
  <c r="O225" i="1" s="1"/>
  <c r="GM225" i="1" s="1"/>
  <c r="GN225" i="1" s="1"/>
  <c r="F254" i="1"/>
  <c r="BB212" i="1"/>
  <c r="FR276" i="1"/>
  <c r="CP276" i="1"/>
  <c r="O276" i="1" s="1"/>
  <c r="GM276" i="1" s="1"/>
  <c r="AJ150" i="1"/>
  <c r="W180" i="1"/>
  <c r="BB273" i="1"/>
  <c r="F321" i="1"/>
  <c r="CJ212" i="1"/>
  <c r="BA241" i="1"/>
  <c r="AB294" i="1"/>
  <c r="BC273" i="1"/>
  <c r="F324" i="1"/>
  <c r="CY375" i="1"/>
  <c r="X375" i="1" s="1"/>
  <c r="CZ375" i="1"/>
  <c r="Y375" i="1" s="1"/>
  <c r="CZ162" i="1"/>
  <c r="Y162" i="1" s="1"/>
  <c r="CY237" i="1"/>
  <c r="X237" i="1" s="1"/>
  <c r="CY239" i="1"/>
  <c r="X239" i="1" s="1"/>
  <c r="CZ277" i="1"/>
  <c r="Y277" i="1" s="1"/>
  <c r="AL308" i="1" s="1"/>
  <c r="AB279" i="1"/>
  <c r="CZ289" i="1"/>
  <c r="Y289" i="1" s="1"/>
  <c r="GM289" i="1" s="1"/>
  <c r="GN289" i="1" s="1"/>
  <c r="BD273" i="1"/>
  <c r="F333" i="1"/>
  <c r="AG150" i="1"/>
  <c r="T180" i="1"/>
  <c r="GM176" i="1"/>
  <c r="GN176" i="1" s="1"/>
  <c r="AJ212" i="1"/>
  <c r="W241" i="1"/>
  <c r="CP216" i="1"/>
  <c r="O216" i="1" s="1"/>
  <c r="AB225" i="1"/>
  <c r="GM238" i="1"/>
  <c r="GN238" i="1" s="1"/>
  <c r="AB282" i="1"/>
  <c r="CP344" i="1"/>
  <c r="O344" i="1" s="1"/>
  <c r="GM344" i="1" s="1"/>
  <c r="GN344" i="1" s="1"/>
  <c r="CP356" i="1"/>
  <c r="O356" i="1" s="1"/>
  <c r="GM356" i="1" s="1"/>
  <c r="GN356" i="1" s="1"/>
  <c r="BC340" i="1"/>
  <c r="F403" i="1"/>
  <c r="CP430" i="1"/>
  <c r="O430" i="1" s="1"/>
  <c r="GM430" i="1" s="1"/>
  <c r="GO430" i="1" s="1"/>
  <c r="CC466" i="1" s="1"/>
  <c r="CP437" i="1"/>
  <c r="O437" i="1" s="1"/>
  <c r="GM437" i="1" s="1"/>
  <c r="GN437" i="1" s="1"/>
  <c r="CP439" i="1"/>
  <c r="O439" i="1" s="1"/>
  <c r="GM439" i="1" s="1"/>
  <c r="GN439" i="1" s="1"/>
  <c r="AU273" i="1"/>
  <c r="F327" i="1"/>
  <c r="BA387" i="1"/>
  <c r="CJ340" i="1"/>
  <c r="CZ357" i="1"/>
  <c r="Y357" i="1" s="1"/>
  <c r="GM357" i="1" s="1"/>
  <c r="GN357" i="1" s="1"/>
  <c r="AB368" i="1"/>
  <c r="CZ360" i="1"/>
  <c r="Y360" i="1" s="1"/>
  <c r="AB379" i="1"/>
  <c r="GM449" i="1"/>
  <c r="GN449" i="1" s="1"/>
  <c r="AB446" i="1"/>
  <c r="CG273" i="1"/>
  <c r="AX308" i="1"/>
  <c r="AC387" i="1"/>
  <c r="CZ428" i="1"/>
  <c r="Y428" i="1" s="1"/>
  <c r="CZ440" i="1"/>
  <c r="Y440" i="1" s="1"/>
  <c r="CZ434" i="1"/>
  <c r="Y434" i="1" s="1"/>
  <c r="CP450" i="1"/>
  <c r="O450" i="1" s="1"/>
  <c r="GM450" i="1" s="1"/>
  <c r="GN450" i="1" s="1"/>
  <c r="CJ273" i="1"/>
  <c r="BA308" i="1"/>
  <c r="AE387" i="1"/>
  <c r="CY347" i="1"/>
  <c r="X347" i="1" s="1"/>
  <c r="GM347" i="1" s="1"/>
  <c r="GN347" i="1" s="1"/>
  <c r="CZ351" i="1"/>
  <c r="Y351" i="1" s="1"/>
  <c r="GM351" i="1" s="1"/>
  <c r="GO351" i="1" s="1"/>
  <c r="CC387" i="1" s="1"/>
  <c r="GM353" i="1"/>
  <c r="GO353" i="1" s="1"/>
  <c r="AB361" i="1"/>
  <c r="GM364" i="1"/>
  <c r="GN364" i="1" s="1"/>
  <c r="CZ424" i="1"/>
  <c r="Y424" i="1" s="1"/>
  <c r="GM424" i="1" s="1"/>
  <c r="GN424" i="1" s="1"/>
  <c r="AB427" i="1"/>
  <c r="AB439" i="1"/>
  <c r="AB453" i="1"/>
  <c r="CY346" i="1"/>
  <c r="X346" i="1" s="1"/>
  <c r="CP448" i="1"/>
  <c r="O448" i="1" s="1"/>
  <c r="AH273" i="1"/>
  <c r="U308" i="1"/>
  <c r="AB442" i="1"/>
  <c r="CG419" i="1"/>
  <c r="AX466" i="1"/>
  <c r="CZ460" i="1"/>
  <c r="Y460" i="1" s="1"/>
  <c r="GM460" i="1" s="1"/>
  <c r="GN460" i="1" s="1"/>
  <c r="AG419" i="1"/>
  <c r="T466" i="1"/>
  <c r="GM457" i="1"/>
  <c r="GN457" i="1" s="1"/>
  <c r="CZ452" i="1"/>
  <c r="Y452" i="1" s="1"/>
  <c r="CY461" i="1"/>
  <c r="X461" i="1" s="1"/>
  <c r="CZ458" i="1"/>
  <c r="Y458" i="1" s="1"/>
  <c r="GM458" i="1" s="1"/>
  <c r="GN458" i="1" s="1"/>
  <c r="CY453" i="1"/>
  <c r="X453" i="1" s="1"/>
  <c r="DG43" i="3"/>
  <c r="DH43" i="3"/>
  <c r="DF43" i="3"/>
  <c r="DI43" i="3"/>
  <c r="DJ43" i="3" s="1"/>
  <c r="DG493" i="3"/>
  <c r="DH493" i="3"/>
  <c r="DI493" i="3"/>
  <c r="DJ493" i="3" s="1"/>
  <c r="DF493" i="3"/>
  <c r="DG440" i="3"/>
  <c r="DJ440" i="3" s="1"/>
  <c r="DH440" i="3"/>
  <c r="DI440" i="3"/>
  <c r="DF440" i="3"/>
  <c r="DG522" i="3"/>
  <c r="DJ522" i="3" s="1"/>
  <c r="DH522" i="3"/>
  <c r="DI522" i="3"/>
  <c r="DF522" i="3"/>
  <c r="DG554" i="3"/>
  <c r="DJ554" i="3" s="1"/>
  <c r="DH554" i="3"/>
  <c r="DI554" i="3"/>
  <c r="DF554" i="3"/>
  <c r="DG580" i="3"/>
  <c r="DH580" i="3"/>
  <c r="DI580" i="3"/>
  <c r="DJ580" i="3" s="1"/>
  <c r="DF580" i="3"/>
  <c r="DH116" i="3"/>
  <c r="DF116" i="3"/>
  <c r="DG116" i="3"/>
  <c r="DJ116" i="3" s="1"/>
  <c r="DI116" i="3"/>
  <c r="DG266" i="3"/>
  <c r="DJ266" i="3" s="1"/>
  <c r="DH266" i="3"/>
  <c r="DI266" i="3"/>
  <c r="DF266" i="3"/>
  <c r="DG381" i="3"/>
  <c r="DJ381" i="3" s="1"/>
  <c r="DH381" i="3"/>
  <c r="DI381" i="3"/>
  <c r="DF381" i="3"/>
  <c r="DG396" i="3"/>
  <c r="DJ396" i="3" s="1"/>
  <c r="DH396" i="3"/>
  <c r="DI396" i="3"/>
  <c r="DF396" i="3"/>
  <c r="DG21" i="3"/>
  <c r="DH21" i="3"/>
  <c r="DI21" i="3"/>
  <c r="DJ21" i="3" s="1"/>
  <c r="DF21" i="3"/>
  <c r="DG57" i="3"/>
  <c r="DJ57" i="3" s="1"/>
  <c r="DH57" i="3"/>
  <c r="DI57" i="3"/>
  <c r="DF57" i="3"/>
  <c r="DF97" i="3"/>
  <c r="DG97" i="3"/>
  <c r="DH97" i="3"/>
  <c r="DI97" i="3"/>
  <c r="DJ97" i="3" s="1"/>
  <c r="DG107" i="3"/>
  <c r="DJ107" i="3" s="1"/>
  <c r="DH107" i="3"/>
  <c r="DF107" i="3"/>
  <c r="DI107" i="3"/>
  <c r="DG283" i="3"/>
  <c r="DJ283" i="3" s="1"/>
  <c r="DI283" i="3"/>
  <c r="DF283" i="3"/>
  <c r="DH283" i="3"/>
  <c r="DG343" i="3"/>
  <c r="DJ343" i="3" s="1"/>
  <c r="DH343" i="3"/>
  <c r="DF343" i="3"/>
  <c r="DI343" i="3"/>
  <c r="DG324" i="3"/>
  <c r="DJ324" i="3" s="1"/>
  <c r="DH324" i="3"/>
  <c r="DI324" i="3"/>
  <c r="DF324" i="3"/>
  <c r="DG370" i="3"/>
  <c r="DJ370" i="3" s="1"/>
  <c r="DH370" i="3"/>
  <c r="DI370" i="3"/>
  <c r="DF370" i="3"/>
  <c r="DG383" i="3"/>
  <c r="DJ383" i="3" s="1"/>
  <c r="DH383" i="3"/>
  <c r="DI383" i="3"/>
  <c r="DF383" i="3"/>
  <c r="DG394" i="3"/>
  <c r="DJ394" i="3" s="1"/>
  <c r="DH394" i="3"/>
  <c r="DI394" i="3"/>
  <c r="DF394" i="3"/>
  <c r="DG414" i="3"/>
  <c r="DJ414" i="3" s="1"/>
  <c r="DH414" i="3"/>
  <c r="DI414" i="3"/>
  <c r="DF414" i="3"/>
  <c r="DF314" i="3"/>
  <c r="DG314" i="3"/>
  <c r="DH314" i="3"/>
  <c r="DI314" i="3"/>
  <c r="DJ314" i="3" s="1"/>
  <c r="DF379" i="3"/>
  <c r="DG379" i="3"/>
  <c r="DH379" i="3"/>
  <c r="DI379" i="3"/>
  <c r="DJ379" i="3" s="1"/>
  <c r="DG214" i="3"/>
  <c r="DJ214" i="3" s="1"/>
  <c r="DH214" i="3"/>
  <c r="DI214" i="3"/>
  <c r="DF214" i="3"/>
  <c r="DG316" i="3"/>
  <c r="DJ316" i="3" s="1"/>
  <c r="DH316" i="3"/>
  <c r="DI316" i="3"/>
  <c r="DF316" i="3"/>
  <c r="DG488" i="3"/>
  <c r="DJ488" i="3" s="1"/>
  <c r="DH488" i="3"/>
  <c r="DI488" i="3"/>
  <c r="DF488" i="3"/>
  <c r="DG463" i="3"/>
  <c r="DJ463" i="3" s="1"/>
  <c r="DH463" i="3"/>
  <c r="DI463" i="3"/>
  <c r="DF463" i="3"/>
  <c r="DG590" i="3"/>
  <c r="DJ590" i="3" s="1"/>
  <c r="DH590" i="3"/>
  <c r="DI590" i="3"/>
  <c r="DF590" i="3"/>
  <c r="DG609" i="3"/>
  <c r="DJ609" i="3" s="1"/>
  <c r="DH609" i="3"/>
  <c r="DI609" i="3"/>
  <c r="DF609" i="3"/>
  <c r="DG641" i="3"/>
  <c r="DH641" i="3"/>
  <c r="DI641" i="3"/>
  <c r="DJ641" i="3" s="1"/>
  <c r="DF641" i="3"/>
  <c r="DF486" i="3"/>
  <c r="DG486" i="3"/>
  <c r="DH486" i="3"/>
  <c r="DI486" i="3"/>
  <c r="DJ486" i="3" s="1"/>
  <c r="DF438" i="3"/>
  <c r="DG438" i="3"/>
  <c r="DH438" i="3"/>
  <c r="DI438" i="3"/>
  <c r="DJ438" i="3" s="1"/>
  <c r="DF634" i="3"/>
  <c r="DG634" i="3"/>
  <c r="DH634" i="3"/>
  <c r="DI634" i="3"/>
  <c r="DJ634" i="3" s="1"/>
  <c r="DG682" i="3"/>
  <c r="DJ682" i="3" s="1"/>
  <c r="DH682" i="3"/>
  <c r="DF682" i="3"/>
  <c r="DI682" i="3"/>
  <c r="CZ32" i="1"/>
  <c r="Y32" i="1" s="1"/>
  <c r="GM32" i="1" s="1"/>
  <c r="GN32" i="1" s="1"/>
  <c r="BC26" i="1"/>
  <c r="F72" i="1"/>
  <c r="BC496" i="1"/>
  <c r="AH26" i="1"/>
  <c r="U56" i="1"/>
  <c r="CZ28" i="1"/>
  <c r="Y28" i="1" s="1"/>
  <c r="CZ44" i="1"/>
  <c r="Y44" i="1" s="1"/>
  <c r="GM44" i="1" s="1"/>
  <c r="GN44" i="1" s="1"/>
  <c r="CY44" i="1"/>
  <c r="X44" i="1" s="1"/>
  <c r="AJ56" i="1"/>
  <c r="GM42" i="1"/>
  <c r="GN42" i="1" s="1"/>
  <c r="CG26" i="1"/>
  <c r="AX56" i="1"/>
  <c r="BD88" i="1"/>
  <c r="F143" i="1"/>
  <c r="GM53" i="1"/>
  <c r="GN53" i="1" s="1"/>
  <c r="FR96" i="1"/>
  <c r="CP96" i="1"/>
  <c r="O96" i="1" s="1"/>
  <c r="GM96" i="1" s="1"/>
  <c r="CJ26" i="1"/>
  <c r="BA56" i="1"/>
  <c r="CP46" i="1"/>
  <c r="O46" i="1" s="1"/>
  <c r="GM46" i="1" s="1"/>
  <c r="GN46" i="1" s="1"/>
  <c r="GM51" i="1"/>
  <c r="GN51" i="1" s="1"/>
  <c r="AB95" i="1"/>
  <c r="CY113" i="1"/>
  <c r="X113" i="1" s="1"/>
  <c r="CZ113" i="1"/>
  <c r="Y113" i="1" s="1"/>
  <c r="BC88" i="1"/>
  <c r="F134" i="1"/>
  <c r="BY150" i="1"/>
  <c r="CI180" i="1"/>
  <c r="AP180" i="1"/>
  <c r="CY170" i="1"/>
  <c r="X170" i="1" s="1"/>
  <c r="BD150" i="1"/>
  <c r="F205" i="1"/>
  <c r="CG88" i="1"/>
  <c r="AX118" i="1"/>
  <c r="AB112" i="1"/>
  <c r="GM165" i="1"/>
  <c r="GN165" i="1" s="1"/>
  <c r="AO150" i="1"/>
  <c r="F184" i="1"/>
  <c r="AH88" i="1"/>
  <c r="U118" i="1"/>
  <c r="GM163" i="1"/>
  <c r="GN163" i="1" s="1"/>
  <c r="CP167" i="1"/>
  <c r="O167" i="1" s="1"/>
  <c r="GM167" i="1" s="1"/>
  <c r="GN167" i="1" s="1"/>
  <c r="CJ88" i="1"/>
  <c r="BA118" i="1"/>
  <c r="CZ106" i="1"/>
  <c r="Y106" i="1" s="1"/>
  <c r="GM106" i="1" s="1"/>
  <c r="GN106" i="1" s="1"/>
  <c r="CP162" i="1"/>
  <c r="O162" i="1" s="1"/>
  <c r="CP173" i="1"/>
  <c r="O173" i="1" s="1"/>
  <c r="GM173" i="1" s="1"/>
  <c r="GN173" i="1" s="1"/>
  <c r="AD241" i="1"/>
  <c r="CP231" i="1"/>
  <c r="O231" i="1" s="1"/>
  <c r="GM231" i="1" s="1"/>
  <c r="GN231" i="1" s="1"/>
  <c r="CG212" i="1"/>
  <c r="AX241" i="1"/>
  <c r="CP278" i="1"/>
  <c r="O278" i="1" s="1"/>
  <c r="GM278" i="1" s="1"/>
  <c r="GO278" i="1" s="1"/>
  <c r="CC308" i="1" s="1"/>
  <c r="CP288" i="1"/>
  <c r="O288" i="1" s="1"/>
  <c r="GM288" i="1" s="1"/>
  <c r="GN288" i="1" s="1"/>
  <c r="CP293" i="1"/>
  <c r="O293" i="1" s="1"/>
  <c r="GM293" i="1" s="1"/>
  <c r="GN293" i="1" s="1"/>
  <c r="CJ150" i="1"/>
  <c r="BA180" i="1"/>
  <c r="AC241" i="1"/>
  <c r="AH150" i="1"/>
  <c r="U180" i="1"/>
  <c r="CZ171" i="1"/>
  <c r="Y171" i="1" s="1"/>
  <c r="GM171" i="1" s="1"/>
  <c r="GN171" i="1" s="1"/>
  <c r="CZ173" i="1"/>
  <c r="Y173" i="1" s="1"/>
  <c r="GM178" i="1"/>
  <c r="GN178" i="1" s="1"/>
  <c r="CZ281" i="1"/>
  <c r="Y281" i="1" s="1"/>
  <c r="GM281" i="1" s="1"/>
  <c r="GN281" i="1" s="1"/>
  <c r="CZ298" i="1"/>
  <c r="Y298" i="1" s="1"/>
  <c r="CY298" i="1"/>
  <c r="X298" i="1" s="1"/>
  <c r="CY304" i="1"/>
  <c r="X304" i="1" s="1"/>
  <c r="CZ304" i="1"/>
  <c r="Y304" i="1" s="1"/>
  <c r="CY376" i="1"/>
  <c r="X376" i="1" s="1"/>
  <c r="CZ376" i="1"/>
  <c r="Y376" i="1" s="1"/>
  <c r="CZ227" i="1"/>
  <c r="Y227" i="1" s="1"/>
  <c r="CZ229" i="1"/>
  <c r="Y229" i="1" s="1"/>
  <c r="GM229" i="1" s="1"/>
  <c r="GN229" i="1" s="1"/>
  <c r="CZ236" i="1"/>
  <c r="Y236" i="1" s="1"/>
  <c r="GM236" i="1" s="1"/>
  <c r="GN236" i="1" s="1"/>
  <c r="CZ238" i="1"/>
  <c r="Y238" i="1" s="1"/>
  <c r="GM174" i="1"/>
  <c r="GN174" i="1" s="1"/>
  <c r="AI212" i="1"/>
  <c r="V241" i="1"/>
  <c r="GM226" i="1"/>
  <c r="GN226" i="1" s="1"/>
  <c r="AB230" i="1"/>
  <c r="GM233" i="1"/>
  <c r="GN233" i="1" s="1"/>
  <c r="GM239" i="1"/>
  <c r="GN239" i="1" s="1"/>
  <c r="GM290" i="1"/>
  <c r="GN290" i="1" s="1"/>
  <c r="GM295" i="1"/>
  <c r="GN295" i="1" s="1"/>
  <c r="AO273" i="1"/>
  <c r="F312" i="1"/>
  <c r="CP350" i="1"/>
  <c r="O350" i="1" s="1"/>
  <c r="GM350" i="1" s="1"/>
  <c r="GN350" i="1" s="1"/>
  <c r="CP362" i="1"/>
  <c r="O362" i="1" s="1"/>
  <c r="GM362" i="1" s="1"/>
  <c r="GN362" i="1" s="1"/>
  <c r="CP368" i="1"/>
  <c r="O368" i="1" s="1"/>
  <c r="GM368" i="1" s="1"/>
  <c r="GN368" i="1" s="1"/>
  <c r="CP379" i="1"/>
  <c r="O379" i="1" s="1"/>
  <c r="GM379" i="1" s="1"/>
  <c r="GN379" i="1" s="1"/>
  <c r="CP381" i="1"/>
  <c r="O381" i="1" s="1"/>
  <c r="GM381" i="1" s="1"/>
  <c r="GN381" i="1" s="1"/>
  <c r="AD466" i="1"/>
  <c r="CP425" i="1"/>
  <c r="O425" i="1" s="1"/>
  <c r="GM425" i="1" s="1"/>
  <c r="GN425" i="1" s="1"/>
  <c r="CP427" i="1"/>
  <c r="O427" i="1" s="1"/>
  <c r="GM427" i="1" s="1"/>
  <c r="GN427" i="1" s="1"/>
  <c r="FR431" i="1"/>
  <c r="CP431" i="1"/>
  <c r="O431" i="1" s="1"/>
  <c r="GM431" i="1" s="1"/>
  <c r="CP443" i="1"/>
  <c r="O443" i="1" s="1"/>
  <c r="GM443" i="1" s="1"/>
  <c r="GN443" i="1" s="1"/>
  <c r="AK387" i="1"/>
  <c r="GM346" i="1"/>
  <c r="GN346" i="1" s="1"/>
  <c r="AB369" i="1"/>
  <c r="AQ340" i="1"/>
  <c r="F397" i="1"/>
  <c r="AB381" i="1"/>
  <c r="CZ429" i="1"/>
  <c r="Y429" i="1" s="1"/>
  <c r="AB436" i="1"/>
  <c r="BD419" i="1"/>
  <c r="F491" i="1"/>
  <c r="CP446" i="1"/>
  <c r="O446" i="1" s="1"/>
  <c r="GM342" i="1"/>
  <c r="CZ359" i="1"/>
  <c r="Y359" i="1" s="1"/>
  <c r="GM359" i="1" s="1"/>
  <c r="GN359" i="1" s="1"/>
  <c r="AB362" i="1"/>
  <c r="GM383" i="1"/>
  <c r="GN383" i="1" s="1"/>
  <c r="BY466" i="1"/>
  <c r="GM428" i="1"/>
  <c r="GN428" i="1" s="1"/>
  <c r="GM440" i="1"/>
  <c r="GN440" i="1" s="1"/>
  <c r="AB443" i="1"/>
  <c r="CP451" i="1"/>
  <c r="O451" i="1" s="1"/>
  <c r="AO419" i="1"/>
  <c r="F470" i="1"/>
  <c r="CZ358" i="1"/>
  <c r="Y358" i="1" s="1"/>
  <c r="GM358" i="1" s="1"/>
  <c r="GN358" i="1" s="1"/>
  <c r="CZ435" i="1"/>
  <c r="Y435" i="1" s="1"/>
  <c r="GM435" i="1" s="1"/>
  <c r="GN435" i="1" s="1"/>
  <c r="AB426" i="1"/>
  <c r="AQ419" i="1"/>
  <c r="F476" i="1"/>
  <c r="AI419" i="1"/>
  <c r="V466" i="1"/>
  <c r="CZ459" i="1"/>
  <c r="Y459" i="1" s="1"/>
  <c r="AF419" i="1"/>
  <c r="S466" i="1"/>
  <c r="AE466" i="1"/>
  <c r="DG459" i="3"/>
  <c r="DJ459" i="3" s="1"/>
  <c r="DH459" i="3"/>
  <c r="DI459" i="3"/>
  <c r="DF459" i="3"/>
  <c r="AD26" i="1"/>
  <c r="Q56" i="1"/>
  <c r="GM33" i="1"/>
  <c r="GN33" i="1" s="1"/>
  <c r="DG693" i="3"/>
  <c r="DH693" i="3"/>
  <c r="DF693" i="3"/>
  <c r="DI693" i="3"/>
  <c r="DJ693" i="3" s="1"/>
  <c r="DG707" i="3"/>
  <c r="DH707" i="3"/>
  <c r="DF707" i="3"/>
  <c r="DI707" i="3"/>
  <c r="DJ707" i="3" s="1"/>
  <c r="AB30" i="1"/>
  <c r="GM38" i="1"/>
  <c r="GN38" i="1" s="1"/>
  <c r="AK56" i="1"/>
  <c r="AO26" i="1"/>
  <c r="F60" i="1"/>
  <c r="AO496" i="1"/>
  <c r="AD118" i="1"/>
  <c r="AE118" i="1"/>
  <c r="AG26" i="1"/>
  <c r="T56" i="1"/>
  <c r="GM50" i="1"/>
  <c r="GN50" i="1" s="1"/>
  <c r="CZ92" i="1"/>
  <c r="Y92" i="1" s="1"/>
  <c r="AL118" i="1" s="1"/>
  <c r="BB88" i="1"/>
  <c r="F131" i="1"/>
  <c r="CZ54" i="1"/>
  <c r="Y54" i="1" s="1"/>
  <c r="GM54" i="1" s="1"/>
  <c r="GN54" i="1" s="1"/>
  <c r="GM95" i="1"/>
  <c r="GN95" i="1" s="1"/>
  <c r="GM109" i="1"/>
  <c r="GN109" i="1" s="1"/>
  <c r="GM111" i="1"/>
  <c r="GN111" i="1" s="1"/>
  <c r="CY114" i="1"/>
  <c r="X114" i="1" s="1"/>
  <c r="GM114" i="1" s="1"/>
  <c r="GN114" i="1" s="1"/>
  <c r="CZ114" i="1"/>
  <c r="Y114" i="1" s="1"/>
  <c r="AD180" i="1"/>
  <c r="CP159" i="1"/>
  <c r="O159" i="1" s="1"/>
  <c r="GM159" i="1" s="1"/>
  <c r="GN159" i="1" s="1"/>
  <c r="AC180" i="1"/>
  <c r="GM154" i="1"/>
  <c r="GN154" i="1" s="1"/>
  <c r="CY164" i="1"/>
  <c r="X164" i="1" s="1"/>
  <c r="GM170" i="1"/>
  <c r="GN170" i="1" s="1"/>
  <c r="AI88" i="1"/>
  <c r="V118" i="1"/>
  <c r="GM113" i="1"/>
  <c r="GN113" i="1" s="1"/>
  <c r="CZ108" i="1"/>
  <c r="Y108" i="1" s="1"/>
  <c r="GM108" i="1" s="1"/>
  <c r="GN108" i="1" s="1"/>
  <c r="AE180" i="1"/>
  <c r="AB171" i="1"/>
  <c r="CY220" i="1"/>
  <c r="X220" i="1" s="1"/>
  <c r="CZ220" i="1"/>
  <c r="Y220" i="1" s="1"/>
  <c r="CY234" i="1"/>
  <c r="X234" i="1" s="1"/>
  <c r="GM234" i="1" s="1"/>
  <c r="GN234" i="1" s="1"/>
  <c r="CZ234" i="1"/>
  <c r="Y234" i="1" s="1"/>
  <c r="AD308" i="1"/>
  <c r="AE308" i="1"/>
  <c r="GM282" i="1"/>
  <c r="GN282" i="1" s="1"/>
  <c r="AI150" i="1"/>
  <c r="V180" i="1"/>
  <c r="GM298" i="1"/>
  <c r="GN298" i="1" s="1"/>
  <c r="AQ150" i="1"/>
  <c r="F190" i="1"/>
  <c r="AH212" i="1"/>
  <c r="U241" i="1"/>
  <c r="CP220" i="1"/>
  <c r="O220" i="1" s="1"/>
  <c r="CZ296" i="1"/>
  <c r="Y296" i="1" s="1"/>
  <c r="AF308" i="1"/>
  <c r="CY296" i="1"/>
  <c r="X296" i="1" s="1"/>
  <c r="GM296" i="1" s="1"/>
  <c r="GN296" i="1" s="1"/>
  <c r="CZ301" i="1"/>
  <c r="Y301" i="1" s="1"/>
  <c r="CY301" i="1"/>
  <c r="X301" i="1" s="1"/>
  <c r="GM301" i="1" s="1"/>
  <c r="GN301" i="1" s="1"/>
  <c r="CY305" i="1"/>
  <c r="X305" i="1" s="1"/>
  <c r="GM305" i="1" s="1"/>
  <c r="GN305" i="1" s="1"/>
  <c r="CZ305" i="1"/>
  <c r="Y305" i="1" s="1"/>
  <c r="CY365" i="1"/>
  <c r="X365" i="1" s="1"/>
  <c r="GM365" i="1" s="1"/>
  <c r="GN365" i="1" s="1"/>
  <c r="CZ365" i="1"/>
  <c r="Y365" i="1" s="1"/>
  <c r="CY377" i="1"/>
  <c r="X377" i="1" s="1"/>
  <c r="GM377" i="1" s="1"/>
  <c r="GN377" i="1" s="1"/>
  <c r="CZ377" i="1"/>
  <c r="Y377" i="1" s="1"/>
  <c r="CZ161" i="1"/>
  <c r="Y161" i="1" s="1"/>
  <c r="GM161" i="1" s="1"/>
  <c r="GN161" i="1" s="1"/>
  <c r="AU150" i="1"/>
  <c r="F199" i="1"/>
  <c r="AL241" i="1"/>
  <c r="GM227" i="1"/>
  <c r="GN227" i="1" s="1"/>
  <c r="AB231" i="1"/>
  <c r="GM277" i="1"/>
  <c r="GN277" i="1" s="1"/>
  <c r="AG273" i="1"/>
  <c r="T308" i="1"/>
  <c r="AJ340" i="1"/>
  <c r="W387" i="1"/>
  <c r="AB355" i="1"/>
  <c r="CP375" i="1"/>
  <c r="O375" i="1" s="1"/>
  <c r="GM375" i="1" s="1"/>
  <c r="GN375" i="1" s="1"/>
  <c r="AB425" i="1"/>
  <c r="AC466" i="1"/>
  <c r="CZ364" i="1"/>
  <c r="Y364" i="1" s="1"/>
  <c r="AX387" i="1"/>
  <c r="CG340" i="1"/>
  <c r="AB382" i="1"/>
  <c r="CZ441" i="1"/>
  <c r="Y441" i="1" s="1"/>
  <c r="GM441" i="1" s="1"/>
  <c r="GN441" i="1" s="1"/>
  <c r="CY448" i="1"/>
  <c r="X448" i="1" s="1"/>
  <c r="BB419" i="1"/>
  <c r="F479" i="1"/>
  <c r="CP304" i="1"/>
  <c r="O304" i="1" s="1"/>
  <c r="GM304" i="1" s="1"/>
  <c r="GN304" i="1" s="1"/>
  <c r="CZ348" i="1"/>
  <c r="Y348" i="1" s="1"/>
  <c r="GM348" i="1" s="1"/>
  <c r="GN348" i="1" s="1"/>
  <c r="CP376" i="1"/>
  <c r="O376" i="1" s="1"/>
  <c r="GM376" i="1" s="1"/>
  <c r="GN376" i="1" s="1"/>
  <c r="CI387" i="1"/>
  <c r="AP387" i="1"/>
  <c r="BY340" i="1"/>
  <c r="AB349" i="1"/>
  <c r="CZ363" i="1"/>
  <c r="Y363" i="1" s="1"/>
  <c r="GM363" i="1" s="1"/>
  <c r="GN363" i="1" s="1"/>
  <c r="AU340" i="1"/>
  <c r="F406" i="1"/>
  <c r="AL466" i="1"/>
  <c r="CZ423" i="1"/>
  <c r="Y423" i="1" s="1"/>
  <c r="GM423" i="1" s="1"/>
  <c r="GN423" i="1" s="1"/>
  <c r="GM429" i="1"/>
  <c r="GN429" i="1" s="1"/>
  <c r="AB451" i="1"/>
  <c r="AB345" i="1"/>
  <c r="T387" i="1"/>
  <c r="AG340" i="1"/>
  <c r="AB430" i="1"/>
  <c r="CY446" i="1"/>
  <c r="X446" i="1" s="1"/>
  <c r="GM461" i="1"/>
  <c r="GN461" i="1" s="1"/>
  <c r="CJ419" i="1"/>
  <c r="BA466" i="1"/>
  <c r="CZ451" i="1"/>
  <c r="Y451" i="1" s="1"/>
  <c r="AU419" i="1"/>
  <c r="F485" i="1"/>
  <c r="GM459" i="1"/>
  <c r="GN459" i="1" s="1"/>
  <c r="AH419" i="1"/>
  <c r="U466" i="1"/>
  <c r="DG3" i="3"/>
  <c r="DJ3" i="3" s="1"/>
  <c r="DH3" i="3"/>
  <c r="DI3" i="3"/>
  <c r="DF3" i="3"/>
  <c r="DF1" i="3"/>
  <c r="DG1" i="3"/>
  <c r="DH1" i="3"/>
  <c r="DI1" i="3"/>
  <c r="DJ1" i="3" s="1"/>
  <c r="DG61" i="3"/>
  <c r="DJ61" i="3" s="1"/>
  <c r="DH61" i="3"/>
  <c r="DI61" i="3"/>
  <c r="DF61" i="3"/>
  <c r="DG88" i="3"/>
  <c r="DJ88" i="3" s="1"/>
  <c r="DH88" i="3"/>
  <c r="DI88" i="3"/>
  <c r="DF88" i="3"/>
  <c r="DG225" i="3"/>
  <c r="DJ225" i="3" s="1"/>
  <c r="DH225" i="3"/>
  <c r="DI225" i="3"/>
  <c r="DF225" i="3"/>
  <c r="DG570" i="3"/>
  <c r="DJ570" i="3" s="1"/>
  <c r="DH570" i="3"/>
  <c r="DI570" i="3"/>
  <c r="DF570" i="3"/>
  <c r="DG665" i="3"/>
  <c r="DH665" i="3"/>
  <c r="DI665" i="3"/>
  <c r="DJ665" i="3" s="1"/>
  <c r="DF665" i="3"/>
  <c r="DF14" i="3"/>
  <c r="DG14" i="3"/>
  <c r="DH14" i="3"/>
  <c r="DI14" i="3"/>
  <c r="DJ14" i="3" s="1"/>
  <c r="DG299" i="3"/>
  <c r="DJ299" i="3" s="1"/>
  <c r="DH299" i="3"/>
  <c r="DI299" i="3"/>
  <c r="DF299" i="3"/>
  <c r="DF412" i="3"/>
  <c r="DG412" i="3"/>
  <c r="DH412" i="3"/>
  <c r="DI412" i="3"/>
  <c r="DJ412" i="3" s="1"/>
  <c r="DG223" i="3"/>
  <c r="DJ223" i="3" s="1"/>
  <c r="DH223" i="3"/>
  <c r="DI223" i="3"/>
  <c r="DF223" i="3"/>
  <c r="DF330" i="3"/>
  <c r="DG330" i="3"/>
  <c r="DH330" i="3"/>
  <c r="DI330" i="3"/>
  <c r="DJ330" i="3" s="1"/>
  <c r="DF457" i="3"/>
  <c r="DG457" i="3"/>
  <c r="DH457" i="3"/>
  <c r="DI457" i="3"/>
  <c r="DJ457" i="3" s="1"/>
  <c r="DG588" i="3"/>
  <c r="DJ588" i="3" s="1"/>
  <c r="DH588" i="3"/>
  <c r="DI588" i="3"/>
  <c r="DF588" i="3"/>
  <c r="DG607" i="3"/>
  <c r="DJ607" i="3" s="1"/>
  <c r="DH607" i="3"/>
  <c r="DI607" i="3"/>
  <c r="DF607" i="3"/>
  <c r="DG611" i="3"/>
  <c r="DJ611" i="3" s="1"/>
  <c r="DH611" i="3"/>
  <c r="DI611" i="3"/>
  <c r="DF611" i="3"/>
  <c r="DG617" i="3"/>
  <c r="DH617" i="3"/>
  <c r="DI617" i="3"/>
  <c r="DJ617" i="3" s="1"/>
  <c r="DF617" i="3"/>
  <c r="DF552" i="3"/>
  <c r="DG552" i="3"/>
  <c r="DH552" i="3"/>
  <c r="DI552" i="3"/>
  <c r="DJ552" i="3" s="1"/>
  <c r="DF605" i="3"/>
  <c r="DG605" i="3"/>
  <c r="DH605" i="3"/>
  <c r="DI605" i="3"/>
  <c r="DJ605" i="3" s="1"/>
  <c r="DG627" i="3"/>
  <c r="DJ627" i="3" s="1"/>
  <c r="DH627" i="3"/>
  <c r="DI627" i="3"/>
  <c r="DF627" i="3"/>
  <c r="DG684" i="3"/>
  <c r="DJ684" i="3" s="1"/>
  <c r="DH684" i="3"/>
  <c r="DF684" i="3"/>
  <c r="DI684" i="3"/>
  <c r="DF680" i="3"/>
  <c r="DG680" i="3"/>
  <c r="DH680" i="3"/>
  <c r="DI680" i="3"/>
  <c r="DJ680" i="3" s="1"/>
  <c r="CP30" i="1"/>
  <c r="O30" i="1" s="1"/>
  <c r="GM30" i="1" s="1"/>
  <c r="GN30" i="1" s="1"/>
  <c r="AC56" i="1"/>
  <c r="FR34" i="1"/>
  <c r="CP34" i="1"/>
  <c r="O34" i="1" s="1"/>
  <c r="GM34" i="1" s="1"/>
  <c r="AQ26" i="1"/>
  <c r="F66" i="1"/>
  <c r="AQ496" i="1"/>
  <c r="GM28" i="1"/>
  <c r="GM41" i="1"/>
  <c r="GN41" i="1" s="1"/>
  <c r="CP90" i="1"/>
  <c r="O90" i="1" s="1"/>
  <c r="AC118" i="1"/>
  <c r="AO88" i="1"/>
  <c r="F122" i="1"/>
  <c r="CY115" i="1"/>
  <c r="X115" i="1" s="1"/>
  <c r="CZ115" i="1"/>
  <c r="Y115" i="1" s="1"/>
  <c r="CY157" i="1"/>
  <c r="X157" i="1" s="1"/>
  <c r="AK180" i="1" s="1"/>
  <c r="CZ157" i="1"/>
  <c r="Y157" i="1" s="1"/>
  <c r="AL180" i="1" s="1"/>
  <c r="AF118" i="1"/>
  <c r="CP115" i="1"/>
  <c r="O115" i="1" s="1"/>
  <c r="GM115" i="1" s="1"/>
  <c r="GN115" i="1" s="1"/>
  <c r="CP160" i="1"/>
  <c r="O160" i="1" s="1"/>
  <c r="GM160" i="1" s="1"/>
  <c r="GN160" i="1" s="1"/>
  <c r="GM116" i="1"/>
  <c r="GN116" i="1" s="1"/>
  <c r="F245" i="1"/>
  <c r="AO212" i="1"/>
  <c r="BC150" i="1"/>
  <c r="F196" i="1"/>
  <c r="CY216" i="1"/>
  <c r="X216" i="1" s="1"/>
  <c r="AK241" i="1" s="1"/>
  <c r="CZ216" i="1"/>
  <c r="Y216" i="1" s="1"/>
  <c r="CY235" i="1"/>
  <c r="X235" i="1" s="1"/>
  <c r="GM235" i="1" s="1"/>
  <c r="GN235" i="1" s="1"/>
  <c r="CZ235" i="1"/>
  <c r="Y235" i="1" s="1"/>
  <c r="CP275" i="1"/>
  <c r="O275" i="1" s="1"/>
  <c r="AC308" i="1"/>
  <c r="FR283" i="1"/>
  <c r="CP283" i="1"/>
  <c r="O283" i="1" s="1"/>
  <c r="GM283" i="1" s="1"/>
  <c r="CG150" i="1"/>
  <c r="AX180" i="1"/>
  <c r="AE241" i="1"/>
  <c r="GM218" i="1"/>
  <c r="GN218" i="1" s="1"/>
  <c r="AK308" i="1"/>
  <c r="AJ273" i="1"/>
  <c r="W308" i="1"/>
  <c r="CY306" i="1"/>
  <c r="X306" i="1" s="1"/>
  <c r="CZ306" i="1"/>
  <c r="Y306" i="1" s="1"/>
  <c r="CY366" i="1"/>
  <c r="X366" i="1" s="1"/>
  <c r="CZ366" i="1"/>
  <c r="Y366" i="1" s="1"/>
  <c r="CY378" i="1"/>
  <c r="X378" i="1" s="1"/>
  <c r="CZ378" i="1"/>
  <c r="Y378" i="1" s="1"/>
  <c r="AG212" i="1"/>
  <c r="T241" i="1"/>
  <c r="BY212" i="1"/>
  <c r="CI241" i="1"/>
  <c r="AP241" i="1"/>
  <c r="GM228" i="1"/>
  <c r="GN228" i="1" s="1"/>
  <c r="GM237" i="1"/>
  <c r="GN237" i="1" s="1"/>
  <c r="AB278" i="1"/>
  <c r="AB288" i="1"/>
  <c r="CP349" i="1"/>
  <c r="O349" i="1" s="1"/>
  <c r="GM349" i="1" s="1"/>
  <c r="GN349" i="1" s="1"/>
  <c r="CP361" i="1"/>
  <c r="O361" i="1" s="1"/>
  <c r="GM361" i="1" s="1"/>
  <c r="GN361" i="1" s="1"/>
  <c r="CP367" i="1"/>
  <c r="O367" i="1" s="1"/>
  <c r="GM367" i="1" s="1"/>
  <c r="GN367" i="1" s="1"/>
  <c r="CP369" i="1"/>
  <c r="O369" i="1" s="1"/>
  <c r="GM369" i="1" s="1"/>
  <c r="GN369" i="1" s="1"/>
  <c r="CP380" i="1"/>
  <c r="O380" i="1" s="1"/>
  <c r="GM380" i="1" s="1"/>
  <c r="GN380" i="1" s="1"/>
  <c r="CP382" i="1"/>
  <c r="O382" i="1" s="1"/>
  <c r="GM382" i="1" s="1"/>
  <c r="GN382" i="1" s="1"/>
  <c r="CP426" i="1"/>
  <c r="O426" i="1" s="1"/>
  <c r="GM426" i="1" s="1"/>
  <c r="GN426" i="1" s="1"/>
  <c r="CP442" i="1"/>
  <c r="O442" i="1" s="1"/>
  <c r="GM442" i="1" s="1"/>
  <c r="GN442" i="1" s="1"/>
  <c r="AI273" i="1"/>
  <c r="V308" i="1"/>
  <c r="AF387" i="1"/>
  <c r="AI340" i="1"/>
  <c r="V387" i="1"/>
  <c r="AB356" i="1"/>
  <c r="AB367" i="1"/>
  <c r="GM434" i="1"/>
  <c r="GN434" i="1" s="1"/>
  <c r="AB437" i="1"/>
  <c r="GM452" i="1"/>
  <c r="GN452" i="1" s="1"/>
  <c r="BC419" i="1"/>
  <c r="F482" i="1"/>
  <c r="CY450" i="1"/>
  <c r="X450" i="1" s="1"/>
  <c r="AQ273" i="1"/>
  <c r="F318" i="1"/>
  <c r="CP306" i="1"/>
  <c r="O306" i="1" s="1"/>
  <c r="CP366" i="1"/>
  <c r="O366" i="1" s="1"/>
  <c r="AB380" i="1"/>
  <c r="AB450" i="1"/>
  <c r="AH340" i="1"/>
  <c r="U387" i="1"/>
  <c r="AB350" i="1"/>
  <c r="GM360" i="1"/>
  <c r="GN360" i="1" s="1"/>
  <c r="AK466" i="1"/>
  <c r="CP453" i="1"/>
  <c r="O453" i="1" s="1"/>
  <c r="GM453" i="1" s="1"/>
  <c r="GN453" i="1" s="1"/>
  <c r="CP378" i="1"/>
  <c r="O378" i="1" s="1"/>
  <c r="GM378" i="1" s="1"/>
  <c r="GN378" i="1" s="1"/>
  <c r="CP421" i="1"/>
  <c r="O421" i="1" s="1"/>
  <c r="AB448" i="1"/>
  <c r="AB344" i="1"/>
  <c r="AB438" i="1"/>
  <c r="AJ419" i="1"/>
  <c r="W466" i="1"/>
  <c r="AT387" i="1" l="1"/>
  <c r="CC340" i="1"/>
  <c r="AK150" i="1"/>
  <c r="X180" i="1"/>
  <c r="AL273" i="1"/>
  <c r="Y308" i="1"/>
  <c r="AK88" i="1"/>
  <c r="X118" i="1"/>
  <c r="AL150" i="1"/>
  <c r="Y180" i="1"/>
  <c r="AL88" i="1"/>
  <c r="Y118" i="1"/>
  <c r="AK212" i="1"/>
  <c r="X241" i="1"/>
  <c r="AC26" i="1"/>
  <c r="CH56" i="1"/>
  <c r="P56" i="1"/>
  <c r="CE56" i="1"/>
  <c r="CF56" i="1"/>
  <c r="AL212" i="1"/>
  <c r="Y241" i="1"/>
  <c r="U212" i="1"/>
  <c r="F263" i="1"/>
  <c r="CC273" i="1"/>
  <c r="AT308" i="1"/>
  <c r="U273" i="1"/>
  <c r="F330" i="1"/>
  <c r="P387" i="1"/>
  <c r="CE387" i="1"/>
  <c r="CF387" i="1"/>
  <c r="AC340" i="1"/>
  <c r="CH387" i="1"/>
  <c r="AL387" i="1"/>
  <c r="F265" i="1"/>
  <c r="W212" i="1"/>
  <c r="T88" i="1"/>
  <c r="F139" i="1"/>
  <c r="BB22" i="1"/>
  <c r="F509" i="1"/>
  <c r="BB526" i="1"/>
  <c r="BY26" i="1"/>
  <c r="CI56" i="1"/>
  <c r="AP56" i="1"/>
  <c r="AU22" i="1"/>
  <c r="F515" i="1"/>
  <c r="AU526" i="1"/>
  <c r="AE26" i="1"/>
  <c r="R56" i="1"/>
  <c r="AT26" i="1"/>
  <c r="F74" i="1"/>
  <c r="GN214" i="1"/>
  <c r="GN152" i="1"/>
  <c r="AK273" i="1"/>
  <c r="X308" i="1"/>
  <c r="BA419" i="1"/>
  <c r="F486" i="1"/>
  <c r="AE273" i="1"/>
  <c r="R308" i="1"/>
  <c r="AK26" i="1"/>
  <c r="X56" i="1"/>
  <c r="X387" i="1"/>
  <c r="AK340" i="1"/>
  <c r="AD212" i="1"/>
  <c r="Q241" i="1"/>
  <c r="AX88" i="1"/>
  <c r="F125" i="1"/>
  <c r="F409" i="1"/>
  <c r="U340" i="1"/>
  <c r="GM366" i="1"/>
  <c r="GN366" i="1" s="1"/>
  <c r="V340" i="1"/>
  <c r="F410" i="1"/>
  <c r="AF88" i="1"/>
  <c r="S118" i="1"/>
  <c r="AB56" i="1"/>
  <c r="AX340" i="1"/>
  <c r="F394" i="1"/>
  <c r="AF273" i="1"/>
  <c r="S308" i="1"/>
  <c r="V150" i="1"/>
  <c r="F203" i="1"/>
  <c r="AD273" i="1"/>
  <c r="Q308" i="1"/>
  <c r="T26" i="1"/>
  <c r="F77" i="1"/>
  <c r="T496" i="1"/>
  <c r="AO22" i="1"/>
  <c r="AO526" i="1"/>
  <c r="F500" i="1"/>
  <c r="AB387" i="1"/>
  <c r="U150" i="1"/>
  <c r="F202" i="1"/>
  <c r="AX212" i="1"/>
  <c r="F248" i="1"/>
  <c r="BA88" i="1"/>
  <c r="F138" i="1"/>
  <c r="U88" i="1"/>
  <c r="F140" i="1"/>
  <c r="AP150" i="1"/>
  <c r="F189" i="1"/>
  <c r="AL56" i="1"/>
  <c r="BC22" i="1"/>
  <c r="F512" i="1"/>
  <c r="BC526" i="1"/>
  <c r="AX419" i="1"/>
  <c r="F473" i="1"/>
  <c r="AE340" i="1"/>
  <c r="R387" i="1"/>
  <c r="AX273" i="1"/>
  <c r="F315" i="1"/>
  <c r="CC419" i="1"/>
  <c r="AT466" i="1"/>
  <c r="AF150" i="1"/>
  <c r="S180" i="1"/>
  <c r="CC88" i="1"/>
  <c r="AT118" i="1"/>
  <c r="AT496" i="1" s="1"/>
  <c r="BD22" i="1"/>
  <c r="F521" i="1"/>
  <c r="BD526" i="1"/>
  <c r="GM157" i="1"/>
  <c r="GN157" i="1" s="1"/>
  <c r="Q340" i="1"/>
  <c r="F399" i="1"/>
  <c r="S212" i="1"/>
  <c r="F256" i="1"/>
  <c r="AL419" i="1"/>
  <c r="Y466" i="1"/>
  <c r="W340" i="1"/>
  <c r="F411" i="1"/>
  <c r="AD88" i="1"/>
  <c r="Q118" i="1"/>
  <c r="V212" i="1"/>
  <c r="F264" i="1"/>
  <c r="W419" i="1"/>
  <c r="F490" i="1"/>
  <c r="GM306" i="1"/>
  <c r="GN306" i="1" s="1"/>
  <c r="F250" i="1"/>
  <c r="AP212" i="1"/>
  <c r="T212" i="1"/>
  <c r="F262" i="1"/>
  <c r="W273" i="1"/>
  <c r="F332" i="1"/>
  <c r="AC88" i="1"/>
  <c r="P118" i="1"/>
  <c r="CE118" i="1"/>
  <c r="GN28" i="1"/>
  <c r="CB56" i="1" s="1"/>
  <c r="CA56" i="1"/>
  <c r="U419" i="1"/>
  <c r="F488" i="1"/>
  <c r="F408" i="1"/>
  <c r="T340" i="1"/>
  <c r="AP340" i="1"/>
  <c r="F396" i="1"/>
  <c r="T273" i="1"/>
  <c r="F329" i="1"/>
  <c r="V88" i="1"/>
  <c r="F141" i="1"/>
  <c r="AD150" i="1"/>
  <c r="Q180" i="1"/>
  <c r="AE419" i="1"/>
  <c r="R466" i="1"/>
  <c r="V419" i="1"/>
  <c r="F489" i="1"/>
  <c r="GM446" i="1"/>
  <c r="GN446" i="1" s="1"/>
  <c r="AD419" i="1"/>
  <c r="Q466" i="1"/>
  <c r="GM162" i="1"/>
  <c r="GN162" i="1" s="1"/>
  <c r="CI150" i="1"/>
  <c r="AZ180" i="1"/>
  <c r="AJ26" i="1"/>
  <c r="W56" i="1"/>
  <c r="U26" i="1"/>
  <c r="F78" i="1"/>
  <c r="U496" i="1"/>
  <c r="T419" i="1"/>
  <c r="F487" i="1"/>
  <c r="GM448" i="1"/>
  <c r="GN448" i="1" s="1"/>
  <c r="BA273" i="1"/>
  <c r="F328" i="1"/>
  <c r="BY308" i="1"/>
  <c r="W88" i="1"/>
  <c r="F142" i="1"/>
  <c r="AT150" i="1"/>
  <c r="F198" i="1"/>
  <c r="AT212" i="1"/>
  <c r="F259" i="1"/>
  <c r="GM92" i="1"/>
  <c r="GN92" i="1" s="1"/>
  <c r="V273" i="1"/>
  <c r="F331" i="1"/>
  <c r="GM275" i="1"/>
  <c r="AB308" i="1"/>
  <c r="AC150" i="1"/>
  <c r="P180" i="1"/>
  <c r="CE180" i="1"/>
  <c r="CF180" i="1"/>
  <c r="CH180" i="1"/>
  <c r="Q26" i="1"/>
  <c r="F68" i="1"/>
  <c r="Q496" i="1"/>
  <c r="GN342" i="1"/>
  <c r="CA387" i="1"/>
  <c r="BA150" i="1"/>
  <c r="F200" i="1"/>
  <c r="BA26" i="1"/>
  <c r="F76" i="1"/>
  <c r="BA496" i="1"/>
  <c r="AK419" i="1"/>
  <c r="X466" i="1"/>
  <c r="AE212" i="1"/>
  <c r="R241" i="1"/>
  <c r="GM421" i="1"/>
  <c r="AB466" i="1"/>
  <c r="AF340" i="1"/>
  <c r="S387" i="1"/>
  <c r="AZ241" i="1"/>
  <c r="CI212" i="1"/>
  <c r="AX150" i="1"/>
  <c r="F187" i="1"/>
  <c r="AC273" i="1"/>
  <c r="CH308" i="1"/>
  <c r="P308" i="1"/>
  <c r="CE308" i="1"/>
  <c r="CF308" i="1"/>
  <c r="GM90" i="1"/>
  <c r="AB118" i="1"/>
  <c r="AQ22" i="1"/>
  <c r="F506" i="1"/>
  <c r="AQ526" i="1"/>
  <c r="AZ387" i="1"/>
  <c r="CI340" i="1"/>
  <c r="AC419" i="1"/>
  <c r="CH466" i="1"/>
  <c r="CE466" i="1"/>
  <c r="P466" i="1"/>
  <c r="CF466" i="1"/>
  <c r="GM220" i="1"/>
  <c r="GN220" i="1" s="1"/>
  <c r="AE150" i="1"/>
  <c r="R180" i="1"/>
  <c r="AE88" i="1"/>
  <c r="R118" i="1"/>
  <c r="S419" i="1"/>
  <c r="F481" i="1"/>
  <c r="GM451" i="1"/>
  <c r="GN451" i="1" s="1"/>
  <c r="BY419" i="1"/>
  <c r="CI466" i="1"/>
  <c r="AP466" i="1"/>
  <c r="CH241" i="1"/>
  <c r="AC212" i="1"/>
  <c r="P241" i="1"/>
  <c r="CE241" i="1"/>
  <c r="CF241" i="1"/>
  <c r="AX26" i="1"/>
  <c r="F63" i="1"/>
  <c r="AX496" i="1"/>
  <c r="BA340" i="1"/>
  <c r="F407" i="1"/>
  <c r="GM216" i="1"/>
  <c r="GN216" i="1" s="1"/>
  <c r="T150" i="1"/>
  <c r="F201" i="1"/>
  <c r="F261" i="1"/>
  <c r="BA212" i="1"/>
  <c r="W150" i="1"/>
  <c r="F204" i="1"/>
  <c r="V26" i="1"/>
  <c r="F79" i="1"/>
  <c r="V496" i="1"/>
  <c r="BY118" i="1"/>
  <c r="CF118" i="1" s="1"/>
  <c r="AF26" i="1"/>
  <c r="S56" i="1"/>
  <c r="AB241" i="1"/>
  <c r="AB180" i="1"/>
  <c r="CF88" i="1" l="1"/>
  <c r="AW118" i="1"/>
  <c r="AT22" i="1"/>
  <c r="F514" i="1"/>
  <c r="F16" i="2" s="1"/>
  <c r="AT526" i="1"/>
  <c r="S26" i="1"/>
  <c r="F71" i="1"/>
  <c r="S496" i="1"/>
  <c r="P212" i="1"/>
  <c r="F244" i="1"/>
  <c r="AB88" i="1"/>
  <c r="O118" i="1"/>
  <c r="P273" i="1"/>
  <c r="F311" i="1"/>
  <c r="AZ150" i="1"/>
  <c r="F191" i="1"/>
  <c r="R419" i="1"/>
  <c r="F480" i="1"/>
  <c r="Q88" i="1"/>
  <c r="F130" i="1"/>
  <c r="AB340" i="1"/>
  <c r="O387" i="1"/>
  <c r="F413" i="1"/>
  <c r="X340" i="1"/>
  <c r="CA241" i="1"/>
  <c r="R26" i="1"/>
  <c r="F70" i="1"/>
  <c r="R496" i="1"/>
  <c r="BB18" i="1"/>
  <c r="F539" i="1"/>
  <c r="CH340" i="1"/>
  <c r="AY387" i="1"/>
  <c r="P340" i="1"/>
  <c r="F390" i="1"/>
  <c r="CH26" i="1"/>
  <c r="AY56" i="1"/>
  <c r="Y88" i="1"/>
  <c r="F145" i="1"/>
  <c r="X88" i="1"/>
  <c r="F144" i="1"/>
  <c r="X150" i="1"/>
  <c r="F206" i="1"/>
  <c r="CI419" i="1"/>
  <c r="AZ466" i="1"/>
  <c r="CE419" i="1"/>
  <c r="AV466" i="1"/>
  <c r="AZ340" i="1"/>
  <c r="F398" i="1"/>
  <c r="AR387" i="1"/>
  <c r="CA340" i="1"/>
  <c r="P150" i="1"/>
  <c r="F183" i="1"/>
  <c r="CH118" i="1"/>
  <c r="Y419" i="1"/>
  <c r="F493" i="1"/>
  <c r="S150" i="1"/>
  <c r="F195" i="1"/>
  <c r="T22" i="1"/>
  <c r="F517" i="1"/>
  <c r="T526" i="1"/>
  <c r="S88" i="1"/>
  <c r="F133" i="1"/>
  <c r="R88" i="1"/>
  <c r="F132" i="1"/>
  <c r="CH419" i="1"/>
  <c r="AY466" i="1"/>
  <c r="AQ18" i="1"/>
  <c r="F536" i="1"/>
  <c r="GN90" i="1"/>
  <c r="CB118" i="1" s="1"/>
  <c r="CA118" i="1"/>
  <c r="CH273" i="1"/>
  <c r="AY308" i="1"/>
  <c r="AB419" i="1"/>
  <c r="O466" i="1"/>
  <c r="X419" i="1"/>
  <c r="F492" i="1"/>
  <c r="CB387" i="1"/>
  <c r="CH150" i="1"/>
  <c r="AY180" i="1"/>
  <c r="BY273" i="1"/>
  <c r="AP308" i="1"/>
  <c r="CI308" i="1"/>
  <c r="AL26" i="1"/>
  <c r="Y56" i="1"/>
  <c r="F253" i="1"/>
  <c r="Q212" i="1"/>
  <c r="X26" i="1"/>
  <c r="F82" i="1"/>
  <c r="X496" i="1"/>
  <c r="CA180" i="1"/>
  <c r="AP26" i="1"/>
  <c r="F65" i="1"/>
  <c r="CF26" i="1"/>
  <c r="AW56" i="1"/>
  <c r="BY88" i="1"/>
  <c r="CI118" i="1"/>
  <c r="AP118" i="1"/>
  <c r="AB273" i="1"/>
  <c r="O308" i="1"/>
  <c r="CA26" i="1"/>
  <c r="AR56" i="1"/>
  <c r="AT88" i="1"/>
  <c r="F136" i="1"/>
  <c r="AT419" i="1"/>
  <c r="F484" i="1"/>
  <c r="R340" i="1"/>
  <c r="F401" i="1"/>
  <c r="BC18" i="1"/>
  <c r="F542" i="1"/>
  <c r="AO18" i="1"/>
  <c r="F530" i="1"/>
  <c r="CB180" i="1"/>
  <c r="AU18" i="1"/>
  <c r="F545" i="1"/>
  <c r="CI26" i="1"/>
  <c r="AZ56" i="1"/>
  <c r="AW387" i="1"/>
  <c r="CF340" i="1"/>
  <c r="CE26" i="1"/>
  <c r="AV56" i="1"/>
  <c r="X212" i="1"/>
  <c r="F267" i="1"/>
  <c r="Y150" i="1"/>
  <c r="F207" i="1"/>
  <c r="Y273" i="1"/>
  <c r="F335" i="1"/>
  <c r="AB150" i="1"/>
  <c r="O180" i="1"/>
  <c r="CF212" i="1"/>
  <c r="AW241" i="1"/>
  <c r="AY241" i="1"/>
  <c r="CH212" i="1"/>
  <c r="CF419" i="1"/>
  <c r="AW466" i="1"/>
  <c r="CF273" i="1"/>
  <c r="AW308" i="1"/>
  <c r="AZ212" i="1"/>
  <c r="F252" i="1"/>
  <c r="GN421" i="1"/>
  <c r="CB466" i="1" s="1"/>
  <c r="CA466" i="1"/>
  <c r="Q22" i="1"/>
  <c r="Q526" i="1"/>
  <c r="F508" i="1"/>
  <c r="CF150" i="1"/>
  <c r="AW180" i="1"/>
  <c r="W26" i="1"/>
  <c r="F80" i="1"/>
  <c r="W496" i="1"/>
  <c r="Q150" i="1"/>
  <c r="F192" i="1"/>
  <c r="CE88" i="1"/>
  <c r="AV118" i="1"/>
  <c r="AB212" i="1"/>
  <c r="O241" i="1"/>
  <c r="V22" i="1"/>
  <c r="V526" i="1"/>
  <c r="F519" i="1"/>
  <c r="AX22" i="1"/>
  <c r="AX526" i="1"/>
  <c r="F503" i="1"/>
  <c r="AV241" i="1"/>
  <c r="CE212" i="1"/>
  <c r="AP419" i="1"/>
  <c r="F475" i="1"/>
  <c r="R150" i="1"/>
  <c r="F194" i="1"/>
  <c r="P419" i="1"/>
  <c r="F469" i="1"/>
  <c r="CE273" i="1"/>
  <c r="AV308" i="1"/>
  <c r="S340" i="1"/>
  <c r="F402" i="1"/>
  <c r="R212" i="1"/>
  <c r="F255" i="1"/>
  <c r="BA22" i="1"/>
  <c r="BA526" i="1"/>
  <c r="F516" i="1"/>
  <c r="H16" i="2" s="1"/>
  <c r="CE150" i="1"/>
  <c r="AV180" i="1"/>
  <c r="GN275" i="1"/>
  <c r="CB308" i="1" s="1"/>
  <c r="CA308" i="1"/>
  <c r="U22" i="1"/>
  <c r="F518" i="1"/>
  <c r="U526" i="1"/>
  <c r="Q419" i="1"/>
  <c r="F478" i="1"/>
  <c r="CB26" i="1"/>
  <c r="AS56" i="1"/>
  <c r="P88" i="1"/>
  <c r="F121" i="1"/>
  <c r="BD18" i="1"/>
  <c r="F551" i="1"/>
  <c r="Q273" i="1"/>
  <c r="F320" i="1"/>
  <c r="S273" i="1"/>
  <c r="F323" i="1"/>
  <c r="AB26" i="1"/>
  <c r="O56" i="1"/>
  <c r="R273" i="1"/>
  <c r="F322" i="1"/>
  <c r="X273" i="1"/>
  <c r="F334" i="1"/>
  <c r="CB241" i="1"/>
  <c r="AL340" i="1"/>
  <c r="Y387" i="1"/>
  <c r="AV387" i="1"/>
  <c r="CE340" i="1"/>
  <c r="AT273" i="1"/>
  <c r="F326" i="1"/>
  <c r="Y212" i="1"/>
  <c r="F268" i="1"/>
  <c r="P26" i="1"/>
  <c r="F59" i="1"/>
  <c r="P496" i="1"/>
  <c r="AT340" i="1"/>
  <c r="F405" i="1"/>
  <c r="AV212" i="1" l="1"/>
  <c r="F246" i="1"/>
  <c r="AW150" i="1"/>
  <c r="F186" i="1"/>
  <c r="P22" i="1"/>
  <c r="F499" i="1"/>
  <c r="P526" i="1"/>
  <c r="F392" i="1"/>
  <c r="AV340" i="1"/>
  <c r="CB212" i="1"/>
  <c r="AS241" i="1"/>
  <c r="AV150" i="1"/>
  <c r="F185" i="1"/>
  <c r="AX18" i="1"/>
  <c r="F533" i="1"/>
  <c r="CB419" i="1"/>
  <c r="AS466" i="1"/>
  <c r="F249" i="1"/>
  <c r="AY212" i="1"/>
  <c r="O273" i="1"/>
  <c r="F310" i="1"/>
  <c r="Y26" i="1"/>
  <c r="F83" i="1"/>
  <c r="Y496" i="1"/>
  <c r="AY273" i="1"/>
  <c r="F316" i="1"/>
  <c r="T18" i="1"/>
  <c r="F547" i="1"/>
  <c r="AZ419" i="1"/>
  <c r="F477" i="1"/>
  <c r="AY26" i="1"/>
  <c r="F64" i="1"/>
  <c r="AY340" i="1"/>
  <c r="F395" i="1"/>
  <c r="R22" i="1"/>
  <c r="R526" i="1"/>
  <c r="F510" i="1"/>
  <c r="O88" i="1"/>
  <c r="F120" i="1"/>
  <c r="S22" i="1"/>
  <c r="S526" i="1"/>
  <c r="F511" i="1"/>
  <c r="F414" i="1"/>
  <c r="Y340" i="1"/>
  <c r="O26" i="1"/>
  <c r="F58" i="1"/>
  <c r="O496" i="1"/>
  <c r="AV273" i="1"/>
  <c r="F313" i="1"/>
  <c r="F243" i="1"/>
  <c r="O212" i="1"/>
  <c r="Q18" i="1"/>
  <c r="F538" i="1"/>
  <c r="AW419" i="1"/>
  <c r="F472" i="1"/>
  <c r="AW212" i="1"/>
  <c r="F247" i="1"/>
  <c r="AW26" i="1"/>
  <c r="F62" i="1"/>
  <c r="AW496" i="1"/>
  <c r="AY150" i="1"/>
  <c r="F188" i="1"/>
  <c r="AR26" i="1"/>
  <c r="F84" i="1"/>
  <c r="CA150" i="1"/>
  <c r="AR180" i="1"/>
  <c r="CI273" i="1"/>
  <c r="AZ308" i="1"/>
  <c r="O419" i="1"/>
  <c r="F468" i="1"/>
  <c r="CA88" i="1"/>
  <c r="AR118" i="1"/>
  <c r="AY419" i="1"/>
  <c r="F474" i="1"/>
  <c r="AV419" i="1"/>
  <c r="F471" i="1"/>
  <c r="O340" i="1"/>
  <c r="F389" i="1"/>
  <c r="AW88" i="1"/>
  <c r="F124" i="1"/>
  <c r="CA273" i="1"/>
  <c r="AR308" i="1"/>
  <c r="F393" i="1"/>
  <c r="AW340" i="1"/>
  <c r="AP88" i="1"/>
  <c r="F127" i="1"/>
  <c r="AS26" i="1"/>
  <c r="F73" i="1"/>
  <c r="U18" i="1"/>
  <c r="F548" i="1"/>
  <c r="CB273" i="1"/>
  <c r="AS308" i="1"/>
  <c r="BA18" i="1"/>
  <c r="F546" i="1"/>
  <c r="V18" i="1"/>
  <c r="F549" i="1"/>
  <c r="AV88" i="1"/>
  <c r="F123" i="1"/>
  <c r="W22" i="1"/>
  <c r="W526" i="1"/>
  <c r="F520" i="1"/>
  <c r="CA419" i="1"/>
  <c r="AR466" i="1"/>
  <c r="AW273" i="1"/>
  <c r="F314" i="1"/>
  <c r="O150" i="1"/>
  <c r="F182" i="1"/>
  <c r="AV26" i="1"/>
  <c r="F61" i="1"/>
  <c r="AV496" i="1"/>
  <c r="AZ26" i="1"/>
  <c r="F67" i="1"/>
  <c r="CB150" i="1"/>
  <c r="AS180" i="1"/>
  <c r="CI88" i="1"/>
  <c r="AZ118" i="1"/>
  <c r="AP496" i="1"/>
  <c r="X22" i="1"/>
  <c r="F522" i="1"/>
  <c r="X526" i="1"/>
  <c r="AP273" i="1"/>
  <c r="F317" i="1"/>
  <c r="AS387" i="1"/>
  <c r="CB340" i="1"/>
  <c r="CB88" i="1"/>
  <c r="AS118" i="1"/>
  <c r="AS496" i="1" s="1"/>
  <c r="CH88" i="1"/>
  <c r="AY118" i="1"/>
  <c r="AR340" i="1"/>
  <c r="F415" i="1"/>
  <c r="AR241" i="1"/>
  <c r="CA212" i="1"/>
  <c r="AT18" i="1"/>
  <c r="F544" i="1"/>
  <c r="AS22" i="1" l="1"/>
  <c r="F513" i="1"/>
  <c r="E16" i="2" s="1"/>
  <c r="AS526" i="1"/>
  <c r="AY88" i="1"/>
  <c r="F126" i="1"/>
  <c r="AR150" i="1"/>
  <c r="F208" i="1"/>
  <c r="O22" i="1"/>
  <c r="F498" i="1"/>
  <c r="O526" i="1"/>
  <c r="Y22" i="1"/>
  <c r="F523" i="1"/>
  <c r="Y526" i="1"/>
  <c r="AR212" i="1"/>
  <c r="F269" i="1"/>
  <c r="F404" i="1"/>
  <c r="AS340" i="1"/>
  <c r="W18" i="1"/>
  <c r="F550" i="1"/>
  <c r="AS273" i="1"/>
  <c r="F325" i="1"/>
  <c r="J16" i="2"/>
  <c r="AS212" i="1"/>
  <c r="F258" i="1"/>
  <c r="P18" i="1"/>
  <c r="F529" i="1"/>
  <c r="AZ88" i="1"/>
  <c r="F129" i="1"/>
  <c r="AZ496" i="1"/>
  <c r="AR273" i="1"/>
  <c r="F336" i="1"/>
  <c r="AR88" i="1"/>
  <c r="F146" i="1"/>
  <c r="AZ273" i="1"/>
  <c r="F319" i="1"/>
  <c r="AR496" i="1"/>
  <c r="S18" i="1"/>
  <c r="F541" i="1"/>
  <c r="X18" i="1"/>
  <c r="F552" i="1"/>
  <c r="AS88" i="1"/>
  <c r="F135" i="1"/>
  <c r="AS150" i="1"/>
  <c r="F197" i="1"/>
  <c r="AR419" i="1"/>
  <c r="F494" i="1"/>
  <c r="AP22" i="1"/>
  <c r="F505" i="1"/>
  <c r="G16" i="2" s="1"/>
  <c r="AP526" i="1"/>
  <c r="AV22" i="1"/>
  <c r="F501" i="1"/>
  <c r="AV526" i="1"/>
  <c r="AW22" i="1"/>
  <c r="AW526" i="1"/>
  <c r="F502" i="1"/>
  <c r="R18" i="1"/>
  <c r="F540" i="1"/>
  <c r="AY496" i="1"/>
  <c r="AS419" i="1"/>
  <c r="F483" i="1"/>
  <c r="AS18" i="1" l="1"/>
  <c r="F543" i="1"/>
  <c r="AY22" i="1"/>
  <c r="F504" i="1"/>
  <c r="AY526" i="1"/>
  <c r="O18" i="1"/>
  <c r="F528" i="1"/>
  <c r="I16" i="2"/>
  <c r="N16" i="2" s="1"/>
  <c r="AV18" i="1"/>
  <c r="F531" i="1"/>
  <c r="AR22" i="1"/>
  <c r="AR526" i="1"/>
  <c r="F524" i="1"/>
  <c r="AW18" i="1"/>
  <c r="F532" i="1"/>
  <c r="AP18" i="1"/>
  <c r="F535" i="1"/>
  <c r="AZ22" i="1"/>
  <c r="F507" i="1"/>
  <c r="AZ526" i="1"/>
  <c r="Y18" i="1"/>
  <c r="F553" i="1"/>
  <c r="AZ18" i="1" l="1"/>
  <c r="F537" i="1"/>
  <c r="AR18" i="1"/>
  <c r="F554" i="1"/>
  <c r="AY18" i="1"/>
  <c r="F534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27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7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27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27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<sst xmlns="http://schemas.openxmlformats.org/spreadsheetml/2006/main" count="24792" uniqueCount="789">
  <si>
    <t>Smeta.RU (Terminal)  (495) 974-1589</t>
  </si>
  <si>
    <t>_PS_</t>
  </si>
  <si>
    <t>Smeta.RU (Terminal)</t>
  </si>
  <si>
    <t>ООО "ОДСК"  Доп. раб. место  FStS-0031510</t>
  </si>
  <si>
    <t>5.12.4 Система приточно-вытяжной вентиляции (Лип. 18.2)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</si>
  <si>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</si>
  <si>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</si>
  <si>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21010-1 ОВ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</si>
  <si>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</si>
  <si>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</si>
  <si>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</si>
  <si>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</si>
  <si>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</si>
  <si>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</si>
  <si>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</si>
  <si>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5.12.4</t>
  </si>
  <si>
    <t>Система приточно-вытяжной вентиляции</t>
  </si>
  <si>
    <t>Система В1</t>
  </si>
  <si>
    <t>1</t>
  </si>
  <si>
    <t>20-03-002-01</t>
  </si>
  <si>
    <t>Установка вентиляторов осевых массой: до 0,025 т</t>
  </si>
  <si>
    <t>ШТ</t>
  </si>
  <si>
    <t>ФЕР-2001, 20-03-002-01, приказ Минстроя России № 876/пр от 26.12.2019</t>
  </si>
  <si>
    <t>Поправка: Сб. 20, ОП, п.1.20.19  Наименование: Индивидуальные испытания систем вентиляции и кондиционирования воздуха</t>
  </si>
  <si>
    <t>)*1,05</t>
  </si>
  <si>
    <t>Санитарно-технические работы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</si>
  <si>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</si>
  <si>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Вентиляция и кондиционирование</t>
  </si>
  <si>
    <t>ФЕР-20</t>
  </si>
  <si>
    <t>Поправка: Сб. 20, ОП, п.1.20.19</t>
  </si>
  <si>
    <t>Пр/812-016.0-1</t>
  </si>
  <si>
    <t>Пр/774-016.0</t>
  </si>
  <si>
    <t>1,1</t>
  </si>
  <si>
    <t>Прайс</t>
  </si>
  <si>
    <t>Канальный вентилятор L=300 м3/ч, Pn=340 Па, с эл.двиг.N=0,15 кВт, U=220В, n=2500 об/мин, l=0,7 А VKVR-160, "VKT"</t>
  </si>
  <si>
    <t>КОМПЛ</t>
  </si>
  <si>
    <t>Оборудование, отсутствующее в СНБ</t>
  </si>
  <si>
    <t>Оборуд. КА</t>
  </si>
  <si>
    <t>5 818,97 +  3,1% Трансп +  1,2% Заг.скл</t>
  </si>
  <si>
    <t>3,1</t>
  </si>
  <si>
    <t>1,2</t>
  </si>
  <si>
    <t>Хомут VR-160, "VKT"</t>
  </si>
  <si>
    <t>Материалы по прайсу строительные</t>
  </si>
  <si>
    <t>Прочие работы</t>
  </si>
  <si>
    <t>по умолчанию</t>
  </si>
  <si>
    <t>344,54 +  3,1% Трансп +  2% Заг.скл</t>
  </si>
  <si>
    <t>2</t>
  </si>
  <si>
    <t>м11-03-001-01</t>
  </si>
  <si>
    <t>Приборы, устанавливаемые на металлоконструкциях, щитах и пультах, масса: до 5 кг</t>
  </si>
  <si>
    <t>ФЕРм-2001, м11-03-001-01, приказ Минстроя России № 876/пр от 26.12.2019</t>
  </si>
  <si>
    <t>Монтажные работы</t>
  </si>
  <si>
    <t>Приборы, средства автоматизации и вычислительной техники</t>
  </si>
  <si>
    <t>мФЕР-11</t>
  </si>
  <si>
    <t>Пр/812-053.0-1</t>
  </si>
  <si>
    <t>Пр/774-053.0</t>
  </si>
  <si>
    <t>2,1</t>
  </si>
  <si>
    <t>Регулятор скорости VTY-1,5, "VKT"</t>
  </si>
  <si>
    <t>1 800 +  3,1% Трансп +  2% Заг.скл</t>
  </si>
  <si>
    <t>3</t>
  </si>
  <si>
    <t>20-02-006-01</t>
  </si>
  <si>
    <t>Установка заслонок воздушных и клапанов воздушных КВР с электрическим или пневматическим приводом: диаметром до 250 мм</t>
  </si>
  <si>
    <t>ФЕР-2001, 20-02-006-01, приказ Минстроя России № 876/пр от 26.12.2019</t>
  </si>
  <si>
    <t>Клапаны противопожарные КПУ-1Н-0-Н-ф200-2*ф-МВ220-СН-0-0-0-0-0-0 000 "ВЕЗА"</t>
  </si>
  <si>
    <t>8 855 +  3,1% Трансп +  1,2% Заг.скл</t>
  </si>
  <si>
    <t>4</t>
  </si>
  <si>
    <t>20-02-003-07</t>
  </si>
  <si>
    <t>Установка решеток жалюзийных стальных: регулирующих (РР), номер 3, размер 200х200 мм</t>
  </si>
  <si>
    <t>ФЕР-2001, 20-02-003-07, приказ Минстроя России № 876/пр от 26.12.2019</t>
  </si>
  <si>
    <t>4,1</t>
  </si>
  <si>
    <t>01.7.03.04-0001-3</t>
  </si>
  <si>
    <t>Затраты на электроэнергию, потребляемую ручным инструментом ( 1 % от ОЗП)</t>
  </si>
  <si>
    <t>РУБ</t>
  </si>
  <si>
    <t>ФССЦ-2001, 01.7.03.04-0001-3, приказ Минстроя России № 294/пр от 01.06.2020 (см. тех.часть)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</si>
  <si>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</si>
  <si>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</si>
  <si>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</si>
  <si>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4,2</t>
  </si>
  <si>
    <t>19.2.03.02-0443</t>
  </si>
  <si>
    <t>Решетки воздухоприточные, размер 200x200 мм</t>
  </si>
  <si>
    <t>м2</t>
  </si>
  <si>
    <t>ФССЦ-2001, 19.2.03.02-0443, приказ Минстроя России № 876/пр от 26.12.2019</t>
  </si>
  <si>
    <t>4,3</t>
  </si>
  <si>
    <t>Решетки жалюзийные регулируемые РС-Г 325х125, "ПГС"</t>
  </si>
  <si>
    <t>ФССЦ-2001, 19.2.03.02-0189, приказ Минстроя России № 876/пр от 26.12.2019</t>
  </si>
  <si>
    <t>333,33 +  3,1% Трансп +  2% Заг.скл</t>
  </si>
  <si>
    <t>5</t>
  </si>
  <si>
    <t>20-01-001-01</t>
  </si>
  <si>
    <t>Прокладка воздуховодов из листовой, оцинкованной стали и алюминия класса Н (нормальные) толщиной: 0,5 мм, диаметром до 200 мм</t>
  </si>
  <si>
    <t>100 м2</t>
  </si>
  <si>
    <t>ФЕР-2001, 20-01-001-01, приказ Минстроя России № 876/пр от 26.12.2019</t>
  </si>
  <si>
    <t>5,1</t>
  </si>
  <si>
    <t>19.1.01.03-0071</t>
  </si>
  <si>
    <t>Воздуховоды из оцинкованной стали, толщина 0,5 мм, диаметр до 200 мм</t>
  </si>
  <si>
    <t>ФССЦ-2001, 19.1.01.03-0071, приказ Минстроя России № 876/пр от 26.12.2019</t>
  </si>
  <si>
    <t>6</t>
  </si>
  <si>
    <t>20-01-001-09</t>
  </si>
  <si>
    <t>Прокладка воздуховодов из листовой, оцинкованной стали и алюминия класса Н (нормальные) толщиной: 0,7 мм, периметром до 1000 мм</t>
  </si>
  <si>
    <t>ФЕР-2001, 20-01-001-09, приказ Минстроя России № 876/пр от 26.12.2019</t>
  </si>
  <si>
    <t>6,1</t>
  </si>
  <si>
    <t>19.1.01.03-0021</t>
  </si>
  <si>
    <t>Воздуховоды из оцинкованной стали с шиной и уголками толщиной: 0,7 мм, периметром 1000 мм</t>
  </si>
  <si>
    <t>ФССЦ-2001, 19.1.01.03-0021, приказ Минстроя России № 876/пр от 26.12.2019</t>
  </si>
  <si>
    <t>7</t>
  </si>
  <si>
    <t>20-01-001-07</t>
  </si>
  <si>
    <t>Прокладка воздуховодов из листовой, оцинкованной стали и алюминия класса Н (нормальные) толщиной: 0,7 мм, диаметром от 500 до 560 мм</t>
  </si>
  <si>
    <t>ФЕР-2001, 20-01-001-07, приказ Минстроя России № 876/пр от 26.12.2019</t>
  </si>
  <si>
    <t>7,1</t>
  </si>
  <si>
    <t>19.1.01.03-0076</t>
  </si>
  <si>
    <t>Воздуховоды из оцинкованной стали, толщина 0,7 мм, диаметр от 500 до 560 мм (0,8мм ф200)</t>
  </si>
  <si>
    <t>ФССЦ-2001, 19.1.01.03-0076, приказ Минстроя России № 876/пр от 26.12.2019</t>
  </si>
  <si>
    <t>7,2</t>
  </si>
  <si>
    <t>19.1.01.11-0012</t>
  </si>
  <si>
    <t>Крепления (тяги) для воздуховодов</t>
  </si>
  <si>
    <t>т</t>
  </si>
  <si>
    <t>ФССЦ-2001, 19.1.01.11-0012, приказ Минстроя России № 876/пр от 26.12.2019</t>
  </si>
  <si>
    <t>7,3</t>
  </si>
  <si>
    <t>Лючок для замера параметров воздуха СТД 80-81</t>
  </si>
  <si>
    <t>166,67 +  3,1% Трансп +  2% Заг.скл</t>
  </si>
  <si>
    <t>8</t>
  </si>
  <si>
    <t>26-01-018-01</t>
  </si>
  <si>
    <t>Изоляция плоских и криволинейных поверхностей пластинами (плитами) из вспененного каучука, вспененного полиэтилена</t>
  </si>
  <si>
    <t>10 м2</t>
  </si>
  <si>
    <t>ФЕР-2001, 26-01-018-01, приказ Минстроя России № 876/пр от 26.12.2019</t>
  </si>
  <si>
    <t>Общестроительные работы</t>
  </si>
  <si>
    <t>Теплоизоляционные работы</t>
  </si>
  <si>
    <t>ФЕР-26</t>
  </si>
  <si>
    <t>Пр/812-020.0-1</t>
  </si>
  <si>
    <t>Пр/774-020.0</t>
  </si>
  <si>
    <t>8,1</t>
  </si>
  <si>
    <t>01.2.03.04-0001</t>
  </si>
  <si>
    <t>Маты битумные, толщина 30 мм (Огнезащита воздуюводов (EI 60) 6=20мм, ОгнеВент-Базальт-20-1Ф ТУ 5769-015-54737814-2008, 000 'КРОЗ”)</t>
  </si>
  <si>
    <t>ФССЦ-2001, 01.2.03.04-0001, приказ Минстроя России № 876/пр от 26.12.2019</t>
  </si>
  <si>
    <t>8,2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</si>
  <si>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</si>
  <si>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</si>
  <si>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</si>
  <si>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ФССЦ-2001, 14.1.04.01-0001, приказ Минстроя России № 876/пр от 26.12.2019</t>
  </si>
  <si>
    <t>8,3</t>
  </si>
  <si>
    <t>14.5.09.05-0103</t>
  </si>
  <si>
    <t>Очиститель клея</t>
  </si>
  <si>
    <t>ФССЦ-2001, 14.5.09.05-0103, приказ Минстроя России № 876/пр от 26.12.2019</t>
  </si>
  <si>
    <t>9</t>
  </si>
  <si>
    <t>9,1</t>
  </si>
  <si>
    <t>Маты битумные, толщина 30 мм (маты минераловатные URSA М-25 толщиной 6=60 мм, ТУ 5673-001-71451657-2004)</t>
  </si>
  <si>
    <t>9,2</t>
  </si>
  <si>
    <t>9,3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</si>
  <si>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</si>
  <si>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</si>
  <si>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</si>
  <si>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</si>
  <si>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</si>
  <si>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</si>
  <si>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</si>
  <si>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</si>
  <si>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</si>
  <si>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</si>
  <si>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</si>
  <si>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</si>
  <si>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</si>
  <si>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</si>
  <si>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</si>
  <si>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</si>
  <si>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</si>
  <si>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</si>
  <si>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</si>
  <si>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</si>
  <si>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</si>
  <si>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</si>
  <si>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</si>
  <si>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</si>
  <si>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</si>
  <si>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</si>
  <si>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</si>
  <si>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</si>
  <si>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</si>
  <si>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</si>
  <si>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</si>
  <si>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</si>
  <si>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</si>
  <si>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</si>
  <si>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</si>
  <si>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</si>
  <si>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</si>
  <si>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</si>
  <si>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</si>
  <si>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</si>
  <si>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</si>
  <si>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</si>
  <si>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</si>
  <si>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</si>
  <si>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</si>
  <si>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</si>
  <si>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</si>
  <si>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</si>
  <si>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</si>
  <si>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</si>
  <si>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</si>
  <si>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</si>
  <si>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</si>
  <si>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</si>
  <si>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Система В2</t>
  </si>
  <si>
    <t>10</t>
  </si>
  <si>
    <t>10,1</t>
  </si>
  <si>
    <t>Канальный вентилятор L=30 м3/ч, Pn=350 Па, с эл.двиг.N=0,1 кВт, U=220В, n=2500 об/мин, l=0,5 А VKVR-125, "VKT"</t>
  </si>
  <si>
    <t>5 202,09 +  3,1% Трансп +  1,2% Заг.скл</t>
  </si>
  <si>
    <t>10,2</t>
  </si>
  <si>
    <t>Хомут VR-125, "VKT"</t>
  </si>
  <si>
    <t>316,31 +  3,1% Трансп +  2% Заг.скл</t>
  </si>
  <si>
    <t>11</t>
  </si>
  <si>
    <t>11,1</t>
  </si>
  <si>
    <t>12</t>
  </si>
  <si>
    <t>12,1</t>
  </si>
  <si>
    <t>Клапаны противопожарные КПУ-1Н-0-Н-ф125-2*ф-МВ220-СН-0-0-0-0-0-0 000 "ВЕЗА"</t>
  </si>
  <si>
    <t>8 206 +  3,1% Трансп +  1,2% Заг.скл</t>
  </si>
  <si>
    <t>13</t>
  </si>
  <si>
    <t>13,1</t>
  </si>
  <si>
    <t>13,2</t>
  </si>
  <si>
    <t>13,3</t>
  </si>
  <si>
    <t>Решетки жалюзийные регулируемые РС-Г 325х75, "ПГС"</t>
  </si>
  <si>
    <t>14</t>
  </si>
  <si>
    <t>14,1</t>
  </si>
  <si>
    <t>15</t>
  </si>
  <si>
    <t>15,1</t>
  </si>
  <si>
    <t>16</t>
  </si>
  <si>
    <t>16,1</t>
  </si>
  <si>
    <t>Воздуховоды из оцинкованной стали, толщина 0,7 мм, диаметр от 500 до 560 мм (0,8мм ф100)</t>
  </si>
  <si>
    <t>16,2</t>
  </si>
  <si>
    <t>16,3</t>
  </si>
  <si>
    <t>17</t>
  </si>
  <si>
    <t>17,1</t>
  </si>
  <si>
    <t>17,2</t>
  </si>
  <si>
    <t>17,3</t>
  </si>
  <si>
    <t>18</t>
  </si>
  <si>
    <t>18,1</t>
  </si>
  <si>
    <t>18,2</t>
  </si>
  <si>
    <t>18,3</t>
  </si>
  <si>
    <t>Система В2.1</t>
  </si>
  <si>
    <t>19</t>
  </si>
  <si>
    <t>19,1</t>
  </si>
  <si>
    <t>Канальный вентилятор L=70 м3/ч, Pn=280 Па, с эл.двиг.N=0,1 кВт, U=220В, n=2500 об/мин, l=0,5 А VKVR-125, "VKT"</t>
  </si>
  <si>
    <t>19,2</t>
  </si>
  <si>
    <t>20</t>
  </si>
  <si>
    <t>20,1</t>
  </si>
  <si>
    <t>21</t>
  </si>
  <si>
    <t>21,1</t>
  </si>
  <si>
    <t>22</t>
  </si>
  <si>
    <t>22,1</t>
  </si>
  <si>
    <t>22,2</t>
  </si>
  <si>
    <t>22,3</t>
  </si>
  <si>
    <t>23</t>
  </si>
  <si>
    <t>23,1</t>
  </si>
  <si>
    <t>24</t>
  </si>
  <si>
    <t>24,1</t>
  </si>
  <si>
    <t>25</t>
  </si>
  <si>
    <t>25,1</t>
  </si>
  <si>
    <t>Воздуховоды из оцинкованной стали, толщина 0,7 мм, диаметр от 500 до 560 мм (0,8мм ф125)</t>
  </si>
  <si>
    <t>25,2</t>
  </si>
  <si>
    <t>25,3</t>
  </si>
  <si>
    <t>26</t>
  </si>
  <si>
    <t>26,1</t>
  </si>
  <si>
    <t>26,2</t>
  </si>
  <si>
    <t>26,3</t>
  </si>
  <si>
    <t>27</t>
  </si>
  <si>
    <t>27,1</t>
  </si>
  <si>
    <t>27,2</t>
  </si>
  <si>
    <t>27,3</t>
  </si>
  <si>
    <t>Система В3</t>
  </si>
  <si>
    <t>28</t>
  </si>
  <si>
    <t>28,1</t>
  </si>
  <si>
    <t>Канальный вентилятор L=248 м3/ч, Pn=370 Па, с эл.двиг.N=0,15 кВт, U=220В, n=2500 об/мин, l=0,7 А VKVR-200, "VKT"</t>
  </si>
  <si>
    <t>7 649,91 +  3,1% Трансп +  1,2% Заг.скл</t>
  </si>
  <si>
    <t>28,2</t>
  </si>
  <si>
    <t>Хомут VR-200, "VKT"</t>
  </si>
  <si>
    <t>446,25 +  3,1% Трансп +  2% Заг.скл</t>
  </si>
  <si>
    <t>29</t>
  </si>
  <si>
    <t>29,1</t>
  </si>
  <si>
    <t>30</t>
  </si>
  <si>
    <t>20-02-004-01</t>
  </si>
  <si>
    <t>Установка клапанов обратных: диаметром до 355 мм</t>
  </si>
  <si>
    <t>ФЕР-2001, 20-02-004-01, приказ Минстроя России № 876/пр от 26.12.2019</t>
  </si>
  <si>
    <t>30,1</t>
  </si>
  <si>
    <t>Клапан обратный ф160, КОК 160, "КОРФ"</t>
  </si>
  <si>
    <t>784,22 +  3,1% Трансп +  2% Заг.скл</t>
  </si>
  <si>
    <t>31</t>
  </si>
  <si>
    <t>31,1</t>
  </si>
  <si>
    <t>31,2</t>
  </si>
  <si>
    <t>31,3</t>
  </si>
  <si>
    <t>Решетки жалюзийные регулируемые РС-Г 425х125, "ПГС"</t>
  </si>
  <si>
    <t>31,4</t>
  </si>
  <si>
    <t>Решетки жалюзийные регулируемые РС-Г 225х125, "ПГС"</t>
  </si>
  <si>
    <t>32</t>
  </si>
  <si>
    <t>32,1</t>
  </si>
  <si>
    <t>32,2</t>
  </si>
  <si>
    <t>32,3</t>
  </si>
  <si>
    <t>33</t>
  </si>
  <si>
    <t>20-01-001-10</t>
  </si>
  <si>
    <t>Прокладка воздуховодов из листовой, оцинкованной стали и алюминия класса Н (нормальные) толщиной: 0,7 мм, периметром от 1100 до 1600 мм</t>
  </si>
  <si>
    <t>ФЕР-2001, 20-01-001-10, приказ Минстроя России № 876/пр от 26.12.2019</t>
  </si>
  <si>
    <t>Поправка: Сб. 20, ОП, п.1.20.19 Наименование: Индивидуальные испытания систем вентиляции и кондиционирования воздуха</t>
  </si>
  <si>
    <t>*1,05</t>
  </si>
  <si>
    <t>33,1</t>
  </si>
  <si>
    <t>19.1.01.03-0040</t>
  </si>
  <si>
    <t>Воздуховоды из оцинкованной стали с шиной и уголками толщиной: 0,7 мм, периметром 3000 мм</t>
  </si>
  <si>
    <t>ФССЦ-2001, 19.1.01.03-0040, приказ Минстроя России № 876/пр от 26.12.2019</t>
  </si>
  <si>
    <t>34</t>
  </si>
  <si>
    <t>34,1</t>
  </si>
  <si>
    <t>34,2</t>
  </si>
  <si>
    <t>34,3</t>
  </si>
  <si>
    <t>35</t>
  </si>
  <si>
    <t>35,1</t>
  </si>
  <si>
    <t>35,2</t>
  </si>
  <si>
    <t>35,3</t>
  </si>
  <si>
    <t>Система В4</t>
  </si>
  <si>
    <t>36</t>
  </si>
  <si>
    <t>36,1</t>
  </si>
  <si>
    <t>Канальный вентилятор L=165 м3/ч, Pn=440 Па, с эл.двиг.N=0,15 кВт, U=220В, n=2500 об/мин, l=0,7 А VKVR-160, "VKT"</t>
  </si>
  <si>
    <t>36,2</t>
  </si>
  <si>
    <t>37</t>
  </si>
  <si>
    <t>37,1</t>
  </si>
  <si>
    <t>38</t>
  </si>
  <si>
    <t>38,1</t>
  </si>
  <si>
    <t>39</t>
  </si>
  <si>
    <t>20-02-005-06</t>
  </si>
  <si>
    <t>Установка заслонок воздушных и клапанов воздушных КВР с ручным приводом: периметром до 1000 мм</t>
  </si>
  <si>
    <t>ФЕР-2001, 20-02-005-06, приказ Минстроя России № 876/пр от 26.12.2019</t>
  </si>
  <si>
    <t>39,1</t>
  </si>
  <si>
    <t>Клапаны противопожарные КПУ-1Н-0-Н-200х150-2*ф-МВ220-СН-0-0-0-0-0-0 000 "ВЕЗА"</t>
  </si>
  <si>
    <t>8 030 +  3,1% Трансп +  1,2% Заг.скл</t>
  </si>
  <si>
    <t>40</t>
  </si>
  <si>
    <t>40,1</t>
  </si>
  <si>
    <t>40,2</t>
  </si>
  <si>
    <t>40,3</t>
  </si>
  <si>
    <t>40,4</t>
  </si>
  <si>
    <t>Решетки жалюзийные регулируемые РС-ГЦ 325х125, "ПГС"</t>
  </si>
  <si>
    <t>41</t>
  </si>
  <si>
    <t>20-02-010-01</t>
  </si>
  <si>
    <t>Установка зонтов над шахтами из листовой стали прямоугольного сечения периметром: 1000 мм</t>
  </si>
  <si>
    <t>ФЕР-2001, 20-02-010-01, приказ Минстроя России № 876/пр от 26.12.2019</t>
  </si>
  <si>
    <t>41,1</t>
  </si>
  <si>
    <t>19.2.02.01-0012</t>
  </si>
  <si>
    <t>Зонты вентиляционных систем из листовой и сортовой стали, прямоугольные, размер шахты 400х400 мм (200х150)</t>
  </si>
  <si>
    <t>ФССЦ-2001, 19.2.02.01-0012, приказ Минстроя России № 876/пр от 26.12.2019</t>
  </si>
  <si>
    <t>42</t>
  </si>
  <si>
    <t>42,1</t>
  </si>
  <si>
    <t>43</t>
  </si>
  <si>
    <t>20-01-001-03</t>
  </si>
  <si>
    <t>Прокладка воздуховодов из листовой, оцинкованной стали и алюминия класса Н (нормальные) толщиной: 0,5 мм, периметром до 1000 мм</t>
  </si>
  <si>
    <t>ФЕР-2001, 20-01-001-03, приказ Минстроя России № 876/пр от 26.12.2019</t>
  </si>
  <si>
    <t>43,1</t>
  </si>
  <si>
    <t>19.1.01.03-0046</t>
  </si>
  <si>
    <t>Воздуховоды из оцинкованной стали с шиной и уголками толщиной: 0,55 мм, периметром 700 мм</t>
  </si>
  <si>
    <t>ФССЦ-2001, 19.1.01.03-0046, приказ Минстроя России № 876/пр от 26.12.2019</t>
  </si>
  <si>
    <t>44</t>
  </si>
  <si>
    <t>44,1</t>
  </si>
  <si>
    <t>44,2</t>
  </si>
  <si>
    <t>44,3</t>
  </si>
  <si>
    <t>45</t>
  </si>
  <si>
    <t>45,1</t>
  </si>
  <si>
    <t>45,2</t>
  </si>
  <si>
    <t>45,3</t>
  </si>
  <si>
    <t>46</t>
  </si>
  <si>
    <t>46,1</t>
  </si>
  <si>
    <t>46,2</t>
  </si>
  <si>
    <t>46,3</t>
  </si>
  <si>
    <t>Система В30</t>
  </si>
  <si>
    <t>47</t>
  </si>
  <si>
    <t>20-03-001-01</t>
  </si>
  <si>
    <t>Установка вентиляторов радиальных массой: до 0,05 т</t>
  </si>
  <si>
    <t>ФЕР-2001 доп.5, 20-03-001-01, приказ Минстроя России № 51/пр от 09.02.2021</t>
  </si>
  <si>
    <t>47,1</t>
  </si>
  <si>
    <t>Вентиляторы радиальные: ВРАН6-025-Т80-Н-00037 /2F-У1-1-П0-ТШК, 000 "ВЕЗА"</t>
  </si>
  <si>
    <t>41 624 +  3,1% Трансп +  1,2% Заг.скл</t>
  </si>
  <si>
    <t>48</t>
  </si>
  <si>
    <t>20-02-018-01</t>
  </si>
  <si>
    <t>Установка вставок гибких к радиальным вентиляторам</t>
  </si>
  <si>
    <t>ФЕР-2001, 20-02-018-01, приказ Минстроя России № 876/пр от 26.12.2019</t>
  </si>
  <si>
    <t>48,1</t>
  </si>
  <si>
    <t>Соединитель мягкий на стороне всасывания ф250 СОМ 200-025, 000 "ВЕЗА"</t>
  </si>
  <si>
    <t>2 827 +  3,1% Трансп +  2% Заг.скл</t>
  </si>
  <si>
    <t>49</t>
  </si>
  <si>
    <t>20-02-020-04</t>
  </si>
  <si>
    <t>Установка виброизолятора: номер 41</t>
  </si>
  <si>
    <t>10 ШТ</t>
  </si>
  <si>
    <t>ФЕР-2001, 20-02-020-04, приказ Минстроя России № 876/пр от 26.12.2019</t>
  </si>
  <si>
    <t>49,1</t>
  </si>
  <si>
    <t>01.7.19.04-0031</t>
  </si>
  <si>
    <t>Прокладки резиновые (пластина техническая прессованная)</t>
  </si>
  <si>
    <t>кг</t>
  </si>
  <si>
    <t>ФССЦ-2001, 01.7.19.04-0031, приказ Минстроя России № 876/пр от 26.12.2019</t>
  </si>
  <si>
    <t>49,2</t>
  </si>
  <si>
    <t>Комплект виброизоляторов КИВ 102-04, 000 "ВЕЗА" (4шт)</t>
  </si>
  <si>
    <t>1 171,5 +  3,1% Трансп +  2% Заг.скл</t>
  </si>
  <si>
    <t>50</t>
  </si>
  <si>
    <t>20-02-009-02</t>
  </si>
  <si>
    <t>Установка зонтов над шахтами из листовой стали круглого сечения диаметром: 250 мм</t>
  </si>
  <si>
    <t>ФЕР-2001, 20-02-009-02, приказ Минстроя России № 876/пр от 26.12.2019</t>
  </si>
  <si>
    <t>50,1</t>
  </si>
  <si>
    <t>Защита. Зонт- ВРАН-025-Ц, 000 "ВЕЗА"</t>
  </si>
  <si>
    <t>6 132,5 +  3,1% Трансп +  2% Заг.скл</t>
  </si>
  <si>
    <t>51</t>
  </si>
  <si>
    <t>м08-01-101-01</t>
  </si>
  <si>
    <t>Преобразователь массой: до 0,15 т</t>
  </si>
  <si>
    <t>шкаф</t>
  </si>
  <si>
    <t>ФЕРм-2001, м08-01-101-01, приказ Минстроя России № 876/пр от 26.12.2019</t>
  </si>
  <si>
    <t>Электротехнические установки: на других объектах</t>
  </si>
  <si>
    <t>мФЕР-08</t>
  </si>
  <si>
    <t>Пр/812-049.3-1</t>
  </si>
  <si>
    <t>Пр/774-049.3</t>
  </si>
  <si>
    <t>51,1</t>
  </si>
  <si>
    <t>Преобразователь частоты 0,75 кВт VF-51, 000 "ВЕЗА"</t>
  </si>
  <si>
    <t>16 176,82 +  3,1% Трансп +  1,2% Заг.скл</t>
  </si>
  <si>
    <t>52</t>
  </si>
  <si>
    <t>м08-03-573-04</t>
  </si>
  <si>
    <t>Шкаф (пульт) управления навесной, высота, ширина и глубина: до 600х600х350 мм</t>
  </si>
  <si>
    <t>ФЕРм-2001, м08-03-573-04, приказ Минстроя России № 876/пр от 26.12.2019</t>
  </si>
  <si>
    <t>52,1</t>
  </si>
  <si>
    <t>Шкаф автоматики ШСАУ- ВЕРСА 110-ф130-АЗНО0040-ДО-М, 000 "ВЕЗА"</t>
  </si>
  <si>
    <t>37 554 +  3,1% Трансп +  1,2% Заг.скл</t>
  </si>
  <si>
    <t>53</t>
  </si>
  <si>
    <t>53,1</t>
  </si>
  <si>
    <t>Клапан обратный ф250, Канал- КОЛ-К-250, 000 "ВЕЗА"</t>
  </si>
  <si>
    <t>1 595 +  3,1% Трансп +  2% Заг.скл</t>
  </si>
  <si>
    <t>54</t>
  </si>
  <si>
    <t>54,1</t>
  </si>
  <si>
    <t>54,2</t>
  </si>
  <si>
    <t>54,3</t>
  </si>
  <si>
    <t>Решетка регулируемая с клапаном расхова воздуха КРВ, ВР-К 150х200 с КРВ “Сезон”</t>
  </si>
  <si>
    <t>ФССЦ-2001, 19.2.03.02-0022, приказ Минстроя России № 876/пр от 26.12.2019</t>
  </si>
  <si>
    <t>807,38 +  3,1% Трансп +  2% Заг.скл</t>
  </si>
  <si>
    <t>55</t>
  </si>
  <si>
    <t>20-02-005-07</t>
  </si>
  <si>
    <t>Установка заслонок воздушных и клапанов воздушных КВР с ручным приводом: периметром до 1600 мм</t>
  </si>
  <si>
    <t>ФЕР-2001, 20-02-005-07, приказ Минстроя России № 876/пр от 26.12.2019</t>
  </si>
  <si>
    <t>55,1</t>
  </si>
  <si>
    <t>Дроссель-клапан ДКСn 250х300 прим. серия 1.494-39</t>
  </si>
  <si>
    <t>1 141,88 +  3,1% Трансп +  2% Заг.скл</t>
  </si>
  <si>
    <t>56</t>
  </si>
  <si>
    <t>20-01-001-02</t>
  </si>
  <si>
    <t>Прокладка воздуховодов из листовой, оцинкованной стали и алюминия класса Н (нормальные) толщиной: 0,5 мм, периметром до 600 мм</t>
  </si>
  <si>
    <t>ФЕР-2001, 20-01-001-02, приказ Минстроя России № 876/пр от 26.12.2019</t>
  </si>
  <si>
    <t>56,1</t>
  </si>
  <si>
    <t>19.1.01.03-0072</t>
  </si>
  <si>
    <t>Воздуховоды из оцинкованной стали толщиной: 0,5 мм, периметром до 600 мм (150х150 толщ.0,5)</t>
  </si>
  <si>
    <t>ФССЦ-2001, 19.1.01.03-0072, приказ Минстроя России № 876/пр от 26.12.2019</t>
  </si>
  <si>
    <t>57</t>
  </si>
  <si>
    <t>57,1</t>
  </si>
  <si>
    <t>58</t>
  </si>
  <si>
    <t>58,1</t>
  </si>
  <si>
    <t>58,2</t>
  </si>
  <si>
    <t>19.1.01.09-0020</t>
  </si>
  <si>
    <t>Изделия фасонные для воздуховодов из оцинкованной стали с шиной и уголками, толщина 0,7 мм, периметр 3000 мм</t>
  </si>
  <si>
    <t>ФССЦ-2001, 19.1.01.09-0020, приказ Минстроя России № 876/пр от 26.12.2019</t>
  </si>
  <si>
    <t>59</t>
  </si>
  <si>
    <t>59,1</t>
  </si>
  <si>
    <t>59,2</t>
  </si>
  <si>
    <t>59,3</t>
  </si>
  <si>
    <t>59,4</t>
  </si>
  <si>
    <t>60</t>
  </si>
  <si>
    <t>60,1</t>
  </si>
  <si>
    <t>60,2</t>
  </si>
  <si>
    <t>60,3</t>
  </si>
  <si>
    <t>61</t>
  </si>
  <si>
    <t>61,1</t>
  </si>
  <si>
    <t>61,2</t>
  </si>
  <si>
    <t>61,3</t>
  </si>
  <si>
    <t>62</t>
  </si>
  <si>
    <t>12-01-010-01</t>
  </si>
  <si>
    <t>Устройство мелких покрытий (брандмауэры, парапеты, свесы и т.п.) из листовой оцинкованной стали</t>
  </si>
  <si>
    <t>ФЕР-2001, 12-01-010-01, приказ Минстроя России № 876/пр от 26.12.2019</t>
  </si>
  <si>
    <t>Кровли</t>
  </si>
  <si>
    <t>ФЕР-12</t>
  </si>
  <si>
    <t>Пр/812-012.0-1</t>
  </si>
  <si>
    <t>Пр/774-012.0</t>
  </si>
  <si>
    <t>62,1</t>
  </si>
  <si>
    <t>08.3.05.05-0051</t>
  </si>
  <si>
    <t>Сталь листовая оцинкованная, толщина 0,5 мм</t>
  </si>
  <si>
    <t>ФССЦ-2001, 08.3.05.05-0051, приказ Минстроя России № 876/пр от 26.12.2019</t>
  </si>
  <si>
    <t>62,2</t>
  </si>
  <si>
    <t>08.3.05.05-0053</t>
  </si>
  <si>
    <t>Сталь листовая оцинкованная, толщина 0,7 мм</t>
  </si>
  <si>
    <t>ФССЦ-2001, 08.3.05.05-0053, приказ Минстроя России № 876/пр от 26.12.2019</t>
  </si>
  <si>
    <t>Система В31</t>
  </si>
  <si>
    <t>63</t>
  </si>
  <si>
    <t>63,1</t>
  </si>
  <si>
    <t>64</t>
  </si>
  <si>
    <t>64,1</t>
  </si>
  <si>
    <t>65</t>
  </si>
  <si>
    <t>65,1</t>
  </si>
  <si>
    <t>65,2</t>
  </si>
  <si>
    <t>66</t>
  </si>
  <si>
    <t>66,1</t>
  </si>
  <si>
    <t>67</t>
  </si>
  <si>
    <t>67,1</t>
  </si>
  <si>
    <t>16 176,92 +  3,1% Трансп +  1,2% Заг.скл</t>
  </si>
  <si>
    <t>68</t>
  </si>
  <si>
    <t>68,1</t>
  </si>
  <si>
    <t>69</t>
  </si>
  <si>
    <t>69,1</t>
  </si>
  <si>
    <t>70</t>
  </si>
  <si>
    <t>70,1</t>
  </si>
  <si>
    <t>70,2</t>
  </si>
  <si>
    <t>70,3</t>
  </si>
  <si>
    <t>71</t>
  </si>
  <si>
    <t>71,1</t>
  </si>
  <si>
    <t>Дроссель-клапан ДКСn 200х300 прим. серия 1.494-39</t>
  </si>
  <si>
    <t>72</t>
  </si>
  <si>
    <t>72,1</t>
  </si>
  <si>
    <t>73</t>
  </si>
  <si>
    <t>73,1</t>
  </si>
  <si>
    <t>Воздуховоды из оцинкованной стали с шиной и уголками толщиной: 0,55 мм, периметром 700 мм (толщ.0,5)</t>
  </si>
  <si>
    <t>74</t>
  </si>
  <si>
    <t>74,1</t>
  </si>
  <si>
    <t>74,2</t>
  </si>
  <si>
    <t>74,3</t>
  </si>
  <si>
    <t>74,4</t>
  </si>
  <si>
    <t>75</t>
  </si>
  <si>
    <t>75,1</t>
  </si>
  <si>
    <t>75,2</t>
  </si>
  <si>
    <t>76</t>
  </si>
  <si>
    <t>76,1</t>
  </si>
  <si>
    <t>76,2</t>
  </si>
  <si>
    <t>76,3</t>
  </si>
  <si>
    <t>77</t>
  </si>
  <si>
    <t>77,1</t>
  </si>
  <si>
    <t>77,2</t>
  </si>
  <si>
    <t>77,3</t>
  </si>
  <si>
    <t>78</t>
  </si>
  <si>
    <t>78,1</t>
  </si>
  <si>
    <t>78,2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</si>
  <si>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</si>
  <si>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</si>
  <si>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</si>
  <si>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</si>
  <si>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</si>
  <si>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</si>
  <si>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</si>
  <si>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</si>
  <si>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</si>
  <si>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</si>
  <si>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</si>
  <si>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</si>
  <si>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</si>
  <si>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</si>
  <si>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</si>
  <si>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</si>
  <si>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</si>
  <si>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</si>
  <si>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</si>
  <si>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</si>
  <si>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</si>
  <si>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</si>
  <si>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</si>
  <si>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</si>
  <si>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</si>
  <si>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</si>
  <si>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</si>
  <si>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</si>
  <si>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</si>
  <si>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</si>
  <si>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</si>
  <si>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</si>
  <si>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</si>
  <si>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</si>
  <si>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</si>
  <si>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</si>
  <si>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</si>
  <si>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</si>
  <si>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</si>
  <si>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</si>
  <si>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</si>
  <si>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</si>
  <si>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</si>
  <si>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</si>
  <si>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</si>
  <si>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</si>
  <si>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</si>
  <si>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</si>
  <si>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</si>
  <si>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</si>
  <si>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</si>
  <si>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</si>
  <si>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</si>
  <si>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</si>
  <si>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</si>
  <si>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</si>
  <si>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</si>
  <si>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</si>
  <si>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</si>
  <si>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</si>
  <si>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</si>
  <si>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1-100-40</t>
  </si>
  <si>
    <t>Затраты труда рабочих (Средний разряд - 4)</t>
  </si>
  <si>
    <t>чел.-ч.</t>
  </si>
  <si>
    <t>4-100-00</t>
  </si>
  <si>
    <t>Затраты труда машинистов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</si>
  <si>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</si>
  <si>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</si>
  <si>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</si>
  <si>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маш.-ч.</t>
  </si>
  <si>
    <t>91.06.03-047</t>
  </si>
  <si>
    <t>ФСЭМ-2001, 91.06.03-047 , приказ Минстроя России № 876/пр от 26.12.2019</t>
  </si>
  <si>
    <t>Лебедки ручные и рычажные тяговым усилием 31,39 кН (3,2 т)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</si>
  <si>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</si>
  <si>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</si>
  <si>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</si>
  <si>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</si>
  <si>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</si>
  <si>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</si>
  <si>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1-100-42</t>
  </si>
  <si>
    <t>Затраты труда рабочих (Средний разряд - 4,2)</t>
  </si>
  <si>
    <t>01.7.15.03-0031</t>
  </si>
  <si>
    <t>ФССЦ-2001, 01.7.15.03-0031, приказ Минстроя России № 876/пр от 26.12.2019</t>
  </si>
  <si>
    <t>Болты с гайками и шайбами оцинкованные, диаметр 6 мм</t>
  </si>
  <si>
    <t>999-9950</t>
  </si>
  <si>
    <t>Вспомогательные ненормируемые материалы (2% от ОЗП)</t>
  </si>
  <si>
    <t>1-100-34</t>
  </si>
  <si>
    <t>Затраты труда рабочих (Средний разряд - 3,4)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</si>
  <si>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</si>
  <si>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</si>
  <si>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</si>
  <si>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01.7.11.07-0045</t>
  </si>
  <si>
    <t>ФССЦ-2001, 01.7.11.07-0045, приказ Минстроя России № 876/пр от 26.12.2019</t>
  </si>
  <si>
    <t>Электроды сварочные Э42А, диаметр 5 мм</t>
  </si>
  <si>
    <t>01.7.15.04-0012</t>
  </si>
  <si>
    <t>ФССЦ-2001, 01.7.15.04-0012, приказ Минстроя России № 876/пр от 26.12.2019</t>
  </si>
  <si>
    <t>Винты с полукруглой головкой, длина 55-120 мм</t>
  </si>
  <si>
    <t>08.4.03.02-0004</t>
  </si>
  <si>
    <t>ФССЦ-2001, 08.4.03.02-0004, приказ Минстроя России № 876/пр от 26.12.2019</t>
  </si>
  <si>
    <t>Сталь арматурная, горячекатаная, гладкая, класс А-I, диаметр 12 мм</t>
  </si>
  <si>
    <t>1-100-32</t>
  </si>
  <si>
    <t>Затраты труда рабочих (Средний разряд - 3,2)</t>
  </si>
  <si>
    <t>91.06.03-055</t>
  </si>
  <si>
    <t>ФСЭМ-2001, 91.06.03-055 , приказ Минстроя России № 876/пр от 26.12.2019</t>
  </si>
  <si>
    <t>Лебедки электрические тяговым усилием 19,62 кН (2 т)</t>
  </si>
  <si>
    <t>01.1.01.09-0026</t>
  </si>
  <si>
    <t>ФССЦ-2001, 01.1.01.09-0026, приказ Минстроя России № 876/пр от 26.12.2019</t>
  </si>
  <si>
    <t>Шнур асбестовый общего назначения ШАОН, диаметр 8-10 мм</t>
  </si>
  <si>
    <t>14.5.04.03-0002</t>
  </si>
  <si>
    <t>ФССЦ-2001, 14.5.04.03-0002, приказ Минстроя России № 876/пр от 26.12.2019</t>
  </si>
  <si>
    <t>Мастика герметизирующая нетвердеющая из синтетического каучука, для заполнения и герметизации швов стеклянного ограждения теплиц</t>
  </si>
  <si>
    <t>01.7.06.14-0036</t>
  </si>
  <si>
    <t>ФССЦ-2001, 01.7.06.14-0036, приказ Минстроя России № 876/пр от 26.12.2019</t>
  </si>
  <si>
    <t>Лента самоклеящаяся термоизоляционная на основе вспененного каучука для герметизации стыков рулонной теплоизоляции, 3x50 мм</t>
  </si>
  <si>
    <t>м</t>
  </si>
  <si>
    <t>1-100-33</t>
  </si>
  <si>
    <t>Затраты труда рабочих (Средний разряд - 3,3)</t>
  </si>
  <si>
    <t>1-100-36</t>
  </si>
  <si>
    <t>Затраты труда рабочих (Средний разряд - 3,6)</t>
  </si>
  <si>
    <t>1-100-30</t>
  </si>
  <si>
    <t>Затраты труда рабочих (Средний разряд - 3)</t>
  </si>
  <si>
    <t>01.7.15.02-0051</t>
  </si>
  <si>
    <t>ФССЦ-2001, 01.7.15.02-0051, приказ Минстроя России № 876/пр от 26.12.2019</t>
  </si>
  <si>
    <t>Болты анкерные</t>
  </si>
  <si>
    <t>01.7.06.07-0002</t>
  </si>
  <si>
    <t>ФССЦ-2001, 01.7.06.07-0002, приказ Минстроя России № 876/пр от 26.12.2019</t>
  </si>
  <si>
    <t>Лента монтажная, тип ЛМ-5</t>
  </si>
  <si>
    <t>10 м</t>
  </si>
  <si>
    <t>20.1.02.23-0082</t>
  </si>
  <si>
    <t>ФССЦ-2001, 20.1.02.23-0082, приказ Минстроя России № 876/пр от 26.12.2019</t>
  </si>
  <si>
    <t>Перемычки гибкие, тип ПГС-50</t>
  </si>
  <si>
    <t>20.2.10.03-0002</t>
  </si>
  <si>
    <t>ФССЦ-2001, 20.2.10.03-0002, приказ Минстроя России № 876/пр от 26.12.2019</t>
  </si>
  <si>
    <t>Наконечники кабельные медные для электротехнических установок</t>
  </si>
  <si>
    <t>100 ШТ</t>
  </si>
  <si>
    <t>24.3.01.01-0001</t>
  </si>
  <si>
    <t>ФССЦ-2001, 24.3.01.01-0001, приказ Минстроя России № 876/пр от 26.12.2019</t>
  </si>
  <si>
    <t>Трубка ХВТ</t>
  </si>
  <si>
    <t>91.04.01-041</t>
  </si>
  <si>
    <t>ФСЭМ-2001, 91.04.01-041 , приказ Минстроя России № 876/пр от 26.12.2019</t>
  </si>
  <si>
    <t>Молотки бурильные легкие при работе от передвижных компрессорных станций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</si>
  <si>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</si>
  <si>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</si>
  <si>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</si>
  <si>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</si>
  <si>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</si>
  <si>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</si>
  <si>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14.4.02.09-0001</t>
  </si>
  <si>
    <t>ФССЦ-2001, 14.4.02.09-0001, приказ Минстроя России № 876/пр от 26.12.2019</t>
  </si>
  <si>
    <t>Краска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</si>
  <si>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</si>
  <si>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</si>
  <si>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</si>
  <si>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01.7.15.06-0146</t>
  </si>
  <si>
    <t>ФССЦ-2001, 01.7.15.06-0146, приказ Минстроя России № 876/пр от 26.12.2019</t>
  </si>
  <si>
    <t>Гвозди толевые круглые, размер 3,0x40 мм</t>
  </si>
  <si>
    <t>08.3.03.05-0002</t>
  </si>
  <si>
    <t>ФССЦ-2001, 08.3.03.05-0002, приказ Минстроя России № 876/пр от 26.12.2019</t>
  </si>
  <si>
    <t>Проволока канатная оцинкованная, диаметр 3 мм</t>
  </si>
  <si>
    <t>19.3.01.02</t>
  </si>
  <si>
    <t>Заслонки унифицированные или клапаны</t>
  </si>
  <si>
    <t>08.1.02.17</t>
  </si>
  <si>
    <t>Сетки в рамках</t>
  </si>
  <si>
    <t>19.1.01.02</t>
  </si>
  <si>
    <t>Воздуховоды металлические</t>
  </si>
  <si>
    <t>19.1.01.11</t>
  </si>
  <si>
    <t>Крепления</t>
  </si>
  <si>
    <t>Заглушки питометражных лючков</t>
  </si>
  <si>
    <t>19.3.01.01</t>
  </si>
  <si>
    <t>Дроссель-клапаны в патрубке</t>
  </si>
  <si>
    <t>19.3.02.07</t>
  </si>
  <si>
    <t>Шиберы</t>
  </si>
  <si>
    <t>12.2.05.01</t>
  </si>
  <si>
    <t>Плиты (пластины) из вспененного полиэтилена, каучука</t>
  </si>
  <si>
    <t>14.3.02.06-0001</t>
  </si>
  <si>
    <t>ФССЦ-2001, 14.3.02.06-0001, приказ Минстроя России № 876/пр от 26.12.2019</t>
  </si>
  <si>
    <t>Краска на водной основе со специальными добавками, для защиты теплоизоляционных материалов</t>
  </si>
  <si>
    <t>19.3.01.09</t>
  </si>
  <si>
    <t>Клапаны обратные</t>
  </si>
  <si>
    <t>19.2.02.01</t>
  </si>
  <si>
    <t>Зонты стальные вентиляционных систем</t>
  </si>
  <si>
    <t>19.2.01.05</t>
  </si>
  <si>
    <t>Вставки гибкие</t>
  </si>
  <si>
    <t>19.2.01.01</t>
  </si>
  <si>
    <t>Виброизоляторы пружинные</t>
  </si>
  <si>
    <t>Сб. 20, ОП, п.1.20.19</t>
  </si>
  <si>
    <t>Индивидуальные испытания систем вентиляции и кондиционирования воздуха</t>
  </si>
  <si>
    <t>Тех. часть сб20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</si>
  <si>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</si>
  <si>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</si>
  <si>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</si>
  <si>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</si>
  <si>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</si>
  <si>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</si>
  <si>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</si>
  <si>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</si>
  <si>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</si>
  <si>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</si>
  <si>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</si>
  <si>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</si>
  <si>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</si>
  <si>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</si>
  <si>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</si>
  <si>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</si>
  <si>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</si>
  <si>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</si>
  <si>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</si>
  <si>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</si>
  <si>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</si>
  <si>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</si>
  <si>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</si>
  <si>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</si>
  <si>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</si>
  <si>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</si>
  <si>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5.12.4 Система приточно-вытяжной вентиляции (Лип. 18.2) </t>
  </si>
  <si>
    <t>Основание:</t>
  </si>
  <si>
    <t xml:space="preserve"> 21010-1 ОВ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</si>
  <si>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</si>
  <si>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</si>
  <si>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</si>
  <si>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</si>
  <si>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</si>
  <si>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</si>
  <si>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</si>
  <si>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</si>
  <si>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5.12.4</t>
  </si>
  <si>
    <t xml:space="preserve"> Система приточно-вытяжной вентиляции</t>
  </si>
  <si>
    <t xml:space="preserve">Раздел: </t>
  </si>
  <si>
    <t xml:space="preserve">   </t>
  </si>
  <si>
    <t xml:space="preserve">   Система В1</t>
  </si>
  <si>
    <t xml:space="preserve"> Система В1</t>
  </si>
  <si>
    <t>ОБОРУДОВАНИЕ:
Канальный вентилятор L=300 м3/ч, Pn=340 Па, с эл.двиг.N=0,15 кВт, U=220В, n=2500 об/мин, l=0,7 А VKVR-160, "VKT"</t>
  </si>
  <si>
    <t>ОБОРУДОВАНИЕ:
Клапаны противопожарные КПУ-1Н-0-Н-ф200-2*ф-МВ220-СН-0-0-0-0-0-0 000 "ВЕЗА"</t>
  </si>
  <si>
    <t xml:space="preserve">   Система В2</t>
  </si>
  <si>
    <t xml:space="preserve"> Система В2</t>
  </si>
  <si>
    <t>ОБОРУДОВАНИЕ:
Канальный вентилятор L=30 м3/ч, Pn=350 Па, с эл.двиг.N=0,1 кВт, U=220В, n=2500 об/мин, l=0,5 А VKVR-125, "VKT"</t>
  </si>
  <si>
    <t>ОБОРУДОВАНИЕ:
Клапаны противопожарные КПУ-1Н-0-Н-ф125-2*ф-МВ220-СН-0-0-0-0-0-0 000 "ВЕЗА"</t>
  </si>
  <si>
    <t xml:space="preserve">   Система В2.1</t>
  </si>
  <si>
    <t xml:space="preserve"> Система В2.1</t>
  </si>
  <si>
    <t>ОБОРУДОВАНИЕ:
Канальный вентилятор L=70 м3/ч, Pn=280 Па, с эл.двиг.N=0,1 кВт, U=220В, n=2500 об/мин, l=0,5 А VKVR-125, "VKT"</t>
  </si>
  <si>
    <t xml:space="preserve">   Система В3</t>
  </si>
  <si>
    <t xml:space="preserve"> Система В3</t>
  </si>
  <si>
    <t>ОБОРУДОВАНИЕ:
Канальный вентилятор L=248 м3/ч, Pn=370 Па, с эл.двиг.N=0,15 кВт, U=220В, n=2500 об/мин, l=0,7 А VKVR-200, "VKT"</t>
  </si>
  <si>
    <t xml:space="preserve">   Система В4</t>
  </si>
  <si>
    <t xml:space="preserve"> Система В4</t>
  </si>
  <si>
    <t>ОБОРУДОВАНИЕ:
Канальный вентилятор L=165 м3/ч, Pn=440 Па, с эл.двиг.N=0,15 кВт, U=220В, n=2500 об/мин, l=0,7 А VKVR-160, "VKT"</t>
  </si>
  <si>
    <t>ОБОРУДОВАНИЕ:
Клапаны противопожарные КПУ-1Н-0-Н-200х150-2*ф-МВ220-СН-0-0-0-0-0-0 000 "ВЕЗА"</t>
  </si>
  <si>
    <t xml:space="preserve">   Система В30</t>
  </si>
  <si>
    <t xml:space="preserve"> Система В30</t>
  </si>
  <si>
    <t>ОБОРУДОВАНИЕ:
Вентиляторы радиальные: ВРАН6-025-Т80-Н-00037 /2F-У1-1-П0-ТШК, 000 "ВЕЗА"</t>
  </si>
  <si>
    <t>ОБОРУДОВАНИЕ:
Преобразователь частоты 0,75 кВт VF-51, 000 "ВЕЗА"</t>
  </si>
  <si>
    <t>ОБОРУДОВАНИЕ:
Шкаф автоматики ШСАУ- ВЕРСА 110-ф130-АЗНО0040-ДО-М, 000 "ВЕЗА"</t>
  </si>
  <si>
    <t xml:space="preserve">   Система В31</t>
  </si>
  <si>
    <t xml:space="preserve"> Система В31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</si>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</sst>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FF00FF"/>
      <name val="Arial"/>
      <family val="2"/>
      <charset val="204"/>
    </font>
    <font>
      <sz val="9"/>
      <color rgb="FFFF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19" fillId="0" borderId="14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right" vertical="top" wrapText="1"/>
    </xf>
    <xf numFmtId="0" fontId="20" fillId="0" borderId="15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277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734</v>
      </c>
    </row>
    <row r="3" spans="1:255" x14ac:dyDescent="0.2">
      <c r="A3" s="14" t="s">
        <v>735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736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737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738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739</v>
      </c>
      <c r="B8" s="23"/>
      <c r="C8" s="23"/>
      <c r="D8" s="23"/>
    </row>
    <row r="9" spans="1:255" x14ac:dyDescent="0.2">
      <c r="A9" s="25" t="s">
        <v>740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741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742</v>
      </c>
      <c r="B12" s="29" t="s">
        <v>743</v>
      </c>
      <c r="C12" s="13"/>
      <c r="D12" s="13"/>
      <c r="BT12" s="30" t="str">
        <f>B12</f>
        <v xml:space="preserve"> 5.12.4 Система приточно-вытяжной вентиляции (Лип. 18.2) </v>
      </c>
      <c r="IU12" s="16"/>
    </row>
    <row r="13" spans="1:255" x14ac:dyDescent="0.2">
      <c r="A13" s="10" t="s">
        <v>744</v>
      </c>
      <c r="B13" s="29" t="s">
        <v>745</v>
      </c>
      <c r="C13" s="13"/>
      <c r="D13" s="13"/>
      <c r="BT13" s="30" t="str">
        <f>B13</f>
        <v xml:space="preserve"> 21010-1 ОВ </v>
      </c>
      <c r="IU13" s="16"/>
    </row>
    <row r="15" spans="1:255" ht="13.5" thickBot="1" x14ac:dyDescent="0.25"/>
    <row r="16" spans="1:255" x14ac:dyDescent="0.2">
      <c r="A16" s="31" t="s">
        <v>746</v>
      </c>
      <c r="B16" s="33"/>
      <c r="C16" s="33" t="s">
        <v>748</v>
      </c>
      <c r="D16" s="34" t="s">
        <v>751</v>
      </c>
    </row>
    <row r="17" spans="1:255" x14ac:dyDescent="0.2">
      <c r="A17" s="32"/>
      <c r="B17" s="35" t="s">
        <v>747</v>
      </c>
      <c r="C17" s="35" t="s">
        <v>749</v>
      </c>
      <c r="D17" s="36" t="s">
        <v>752</v>
      </c>
    </row>
    <row r="18" spans="1:255" x14ac:dyDescent="0.2">
      <c r="A18" s="32"/>
      <c r="B18" s="35"/>
      <c r="C18" s="35" t="s">
        <v>750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756</v>
      </c>
      <c r="B22" t="s">
        <v>759</v>
      </c>
    </row>
    <row r="23" spans="1:255" ht="13.5" thickBot="1" x14ac:dyDescent="0.25"/>
    <row r="24" spans="1:255" x14ac:dyDescent="0.2">
      <c r="A24" s="39">
        <v>1</v>
      </c>
      <c r="B24" s="40" t="s">
        <v>20</v>
      </c>
      <c r="C24" s="41" t="s">
        <v>21</v>
      </c>
      <c r="D24" s="42">
        <v>1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36" x14ac:dyDescent="0.2">
      <c r="A25" s="43" t="s">
        <v>32</v>
      </c>
      <c r="B25" s="44" t="s">
        <v>760</v>
      </c>
      <c r="C25" s="45" t="s">
        <v>35</v>
      </c>
      <c r="D25" s="46">
        <f>Source!I29</f>
        <v>1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51" t="s">
        <v>40</v>
      </c>
      <c r="B26" s="52" t="s">
        <v>41</v>
      </c>
      <c r="C26" s="53" t="s">
        <v>21</v>
      </c>
      <c r="D26" s="54">
        <f>Source!I30</f>
        <v>2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55">
        <v>2</v>
      </c>
      <c r="B27" s="56" t="s">
        <v>48</v>
      </c>
      <c r="C27" s="57" t="s">
        <v>21</v>
      </c>
      <c r="D27" s="58">
        <v>1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x14ac:dyDescent="0.2">
      <c r="A28" s="51" t="s">
        <v>55</v>
      </c>
      <c r="B28" s="52" t="s">
        <v>56</v>
      </c>
      <c r="C28" s="53" t="s">
        <v>21</v>
      </c>
      <c r="D28" s="54">
        <f>Source!I32</f>
        <v>1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36" x14ac:dyDescent="0.2">
      <c r="A29" s="55">
        <v>3</v>
      </c>
      <c r="B29" s="56" t="s">
        <v>60</v>
      </c>
      <c r="C29" s="57" t="s">
        <v>21</v>
      </c>
      <c r="D29" s="58">
        <v>1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36" x14ac:dyDescent="0.2">
      <c r="A30" s="43" t="s">
        <v>39</v>
      </c>
      <c r="B30" s="44" t="s">
        <v>761</v>
      </c>
      <c r="C30" s="45" t="s">
        <v>21</v>
      </c>
      <c r="D30" s="46">
        <f>Source!I34</f>
        <v>1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55">
        <v>4</v>
      </c>
      <c r="B31" s="56" t="s">
        <v>66</v>
      </c>
      <c r="C31" s="57" t="s">
        <v>21</v>
      </c>
      <c r="D31" s="58">
        <v>2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ht="24" x14ac:dyDescent="0.2">
      <c r="A32" s="51" t="s">
        <v>68</v>
      </c>
      <c r="B32" s="52" t="s">
        <v>70</v>
      </c>
      <c r="C32" s="53" t="s">
        <v>71</v>
      </c>
      <c r="D32" s="54">
        <f>Source!I36</f>
        <v>0.2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51" t="s">
        <v>76</v>
      </c>
      <c r="B33" s="52" t="s">
        <v>78</v>
      </c>
      <c r="C33" s="53" t="s">
        <v>79</v>
      </c>
      <c r="D33" s="54">
        <f>Source!I37</f>
        <v>-0.08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51" t="s">
        <v>81</v>
      </c>
      <c r="B34" s="52" t="s">
        <v>82</v>
      </c>
      <c r="C34" s="53" t="s">
        <v>21</v>
      </c>
      <c r="D34" s="54">
        <f>Source!I38</f>
        <v>2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ht="36" x14ac:dyDescent="0.2">
      <c r="A35" s="55">
        <v>5</v>
      </c>
      <c r="B35" s="56" t="s">
        <v>87</v>
      </c>
      <c r="C35" s="57" t="s">
        <v>88</v>
      </c>
      <c r="D35" s="58">
        <v>7.6999999999999999E-2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ht="24" x14ac:dyDescent="0.2">
      <c r="A36" s="51" t="s">
        <v>90</v>
      </c>
      <c r="B36" s="52" t="s">
        <v>92</v>
      </c>
      <c r="C36" s="53" t="s">
        <v>79</v>
      </c>
      <c r="D36" s="54">
        <f>Source!I40</f>
        <v>7.7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36" x14ac:dyDescent="0.2">
      <c r="A37" s="55">
        <v>6</v>
      </c>
      <c r="B37" s="56" t="s">
        <v>96</v>
      </c>
      <c r="C37" s="57" t="s">
        <v>88</v>
      </c>
      <c r="D37" s="58">
        <v>4.4999999999999997E-3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24" x14ac:dyDescent="0.2">
      <c r="A38" s="51" t="s">
        <v>98</v>
      </c>
      <c r="B38" s="52" t="s">
        <v>100</v>
      </c>
      <c r="C38" s="53" t="s">
        <v>79</v>
      </c>
      <c r="D38" s="54">
        <f>Source!I42</f>
        <v>0.45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36" x14ac:dyDescent="0.2">
      <c r="A39" s="55">
        <v>7</v>
      </c>
      <c r="B39" s="56" t="s">
        <v>104</v>
      </c>
      <c r="C39" s="57" t="s">
        <v>88</v>
      </c>
      <c r="D39" s="58">
        <v>0.42699999999999999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24" x14ac:dyDescent="0.2">
      <c r="A40" s="51" t="s">
        <v>106</v>
      </c>
      <c r="B40" s="52" t="s">
        <v>108</v>
      </c>
      <c r="C40" s="53" t="s">
        <v>79</v>
      </c>
      <c r="D40" s="54">
        <f>Source!I44</f>
        <v>42.7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x14ac:dyDescent="0.2">
      <c r="A41" s="51" t="s">
        <v>110</v>
      </c>
      <c r="B41" s="52" t="s">
        <v>112</v>
      </c>
      <c r="C41" s="53" t="s">
        <v>113</v>
      </c>
      <c r="D41" s="54">
        <f>Source!I45</f>
        <v>2.5000000000000001E-2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x14ac:dyDescent="0.2">
      <c r="A42" s="51" t="s">
        <v>115</v>
      </c>
      <c r="B42" s="52" t="s">
        <v>116</v>
      </c>
      <c r="C42" s="53" t="s">
        <v>21</v>
      </c>
      <c r="D42" s="54">
        <f>Source!I46</f>
        <v>2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24" x14ac:dyDescent="0.2">
      <c r="A43" s="55">
        <v>8</v>
      </c>
      <c r="B43" s="56" t="s">
        <v>120</v>
      </c>
      <c r="C43" s="57" t="s">
        <v>121</v>
      </c>
      <c r="D43" s="58">
        <v>4.3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36" x14ac:dyDescent="0.2">
      <c r="A44" s="51" t="s">
        <v>128</v>
      </c>
      <c r="B44" s="52" t="s">
        <v>130</v>
      </c>
      <c r="C44" s="53" t="s">
        <v>79</v>
      </c>
      <c r="D44" s="54">
        <f>Source!I48</f>
        <v>47.3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24" x14ac:dyDescent="0.2">
      <c r="A45" s="51" t="s">
        <v>132</v>
      </c>
      <c r="B45" s="52" t="s">
        <v>134</v>
      </c>
      <c r="C45" s="53" t="s">
        <v>135</v>
      </c>
      <c r="D45" s="54">
        <f>Source!I49</f>
        <v>-6.4499999999999993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x14ac:dyDescent="0.2">
      <c r="A46" s="51" t="s">
        <v>137</v>
      </c>
      <c r="B46" s="52" t="s">
        <v>139</v>
      </c>
      <c r="C46" s="53" t="s">
        <v>135</v>
      </c>
      <c r="D46" s="54">
        <f>Source!I50</f>
        <v>-0.24510000000000001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ht="24" x14ac:dyDescent="0.2">
      <c r="A47" s="55">
        <v>9</v>
      </c>
      <c r="B47" s="56" t="s">
        <v>120</v>
      </c>
      <c r="C47" s="57" t="s">
        <v>121</v>
      </c>
      <c r="D47" s="58">
        <v>7.0000000000000007E-2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ht="24" x14ac:dyDescent="0.2">
      <c r="A48" s="51" t="s">
        <v>142</v>
      </c>
      <c r="B48" s="52" t="s">
        <v>143</v>
      </c>
      <c r="C48" s="53" t="s">
        <v>79</v>
      </c>
      <c r="D48" s="54">
        <f>Source!I52</f>
        <v>0.77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ht="24" x14ac:dyDescent="0.2">
      <c r="A49" s="51" t="s">
        <v>144</v>
      </c>
      <c r="B49" s="52" t="s">
        <v>134</v>
      </c>
      <c r="C49" s="53" t="s">
        <v>135</v>
      </c>
      <c r="D49" s="54">
        <f>Source!I53</f>
        <v>-0.105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ht="13.5" thickBot="1" x14ac:dyDescent="0.25">
      <c r="A50" s="51" t="s">
        <v>145</v>
      </c>
      <c r="B50" s="52" t="s">
        <v>139</v>
      </c>
      <c r="C50" s="53" t="s">
        <v>135</v>
      </c>
      <c r="D50" s="54">
        <f>Source!I54</f>
        <v>-3.9899999999999996E-3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x14ac:dyDescent="0.2">
      <c r="A51" s="38"/>
      <c r="B51" s="38"/>
      <c r="C51" s="38"/>
      <c r="D51" s="38"/>
    </row>
    <row r="52" spans="1:255" x14ac:dyDescent="0.2">
      <c r="A52" t="s">
        <v>756</v>
      </c>
      <c r="B52" t="s">
        <v>763</v>
      </c>
    </row>
    <row r="53" spans="1:255" ht="13.5" thickBot="1" x14ac:dyDescent="0.25"/>
    <row r="54" spans="1:255" x14ac:dyDescent="0.2">
      <c r="A54" s="39">
        <v>10</v>
      </c>
      <c r="B54" s="40" t="s">
        <v>20</v>
      </c>
      <c r="C54" s="41" t="s">
        <v>21</v>
      </c>
      <c r="D54" s="42">
        <v>1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ht="36" x14ac:dyDescent="0.2">
      <c r="A55" s="43" t="s">
        <v>202</v>
      </c>
      <c r="B55" s="44" t="s">
        <v>764</v>
      </c>
      <c r="C55" s="45" t="s">
        <v>35</v>
      </c>
      <c r="D55" s="46">
        <f>Source!I91</f>
        <v>1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x14ac:dyDescent="0.2">
      <c r="A56" s="51" t="s">
        <v>205</v>
      </c>
      <c r="B56" s="52" t="s">
        <v>206</v>
      </c>
      <c r="C56" s="53" t="s">
        <v>21</v>
      </c>
      <c r="D56" s="54">
        <f>Source!I92</f>
        <v>2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ht="24" x14ac:dyDescent="0.2">
      <c r="A57" s="55">
        <v>11</v>
      </c>
      <c r="B57" s="56" t="s">
        <v>48</v>
      </c>
      <c r="C57" s="57" t="s">
        <v>21</v>
      </c>
      <c r="D57" s="58">
        <v>1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x14ac:dyDescent="0.2">
      <c r="A58" s="51" t="s">
        <v>209</v>
      </c>
      <c r="B58" s="52" t="s">
        <v>56</v>
      </c>
      <c r="C58" s="53" t="s">
        <v>21</v>
      </c>
      <c r="D58" s="54">
        <f>Source!I94</f>
        <v>1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ht="36" x14ac:dyDescent="0.2">
      <c r="A59" s="55">
        <v>12</v>
      </c>
      <c r="B59" s="56" t="s">
        <v>60</v>
      </c>
      <c r="C59" s="57" t="s">
        <v>21</v>
      </c>
      <c r="D59" s="58">
        <v>1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36" x14ac:dyDescent="0.2">
      <c r="A60" s="43" t="s">
        <v>211</v>
      </c>
      <c r="B60" s="44" t="s">
        <v>765</v>
      </c>
      <c r="C60" s="45" t="s">
        <v>21</v>
      </c>
      <c r="D60" s="46">
        <f>Source!I96</f>
        <v>1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ht="24" x14ac:dyDescent="0.2">
      <c r="A61" s="55">
        <v>13</v>
      </c>
      <c r="B61" s="56" t="s">
        <v>66</v>
      </c>
      <c r="C61" s="57" t="s">
        <v>21</v>
      </c>
      <c r="D61" s="58">
        <v>1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24" x14ac:dyDescent="0.2">
      <c r="A62" s="51" t="s">
        <v>215</v>
      </c>
      <c r="B62" s="52" t="s">
        <v>70</v>
      </c>
      <c r="C62" s="53" t="s">
        <v>71</v>
      </c>
      <c r="D62" s="54">
        <f>Source!I98</f>
        <v>0.1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x14ac:dyDescent="0.2">
      <c r="A63" s="51" t="s">
        <v>216</v>
      </c>
      <c r="B63" s="52" t="s">
        <v>78</v>
      </c>
      <c r="C63" s="53" t="s">
        <v>79</v>
      </c>
      <c r="D63" s="54">
        <f>Source!I99</f>
        <v>-0.04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x14ac:dyDescent="0.2">
      <c r="A64" s="51" t="s">
        <v>217</v>
      </c>
      <c r="B64" s="52" t="s">
        <v>218</v>
      </c>
      <c r="C64" s="53" t="s">
        <v>21</v>
      </c>
      <c r="D64" s="54">
        <f>Source!I100</f>
        <v>1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ht="36" x14ac:dyDescent="0.2">
      <c r="A65" s="55">
        <v>14</v>
      </c>
      <c r="B65" s="56" t="s">
        <v>87</v>
      </c>
      <c r="C65" s="57" t="s">
        <v>88</v>
      </c>
      <c r="D65" s="58">
        <v>4.4999999999999998E-2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ht="24" x14ac:dyDescent="0.2">
      <c r="A66" s="51" t="s">
        <v>220</v>
      </c>
      <c r="B66" s="52" t="s">
        <v>92</v>
      </c>
      <c r="C66" s="53" t="s">
        <v>79</v>
      </c>
      <c r="D66" s="54">
        <f>Source!I102</f>
        <v>4.5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ht="36" x14ac:dyDescent="0.2">
      <c r="A67" s="55">
        <v>15</v>
      </c>
      <c r="B67" s="56" t="s">
        <v>96</v>
      </c>
      <c r="C67" s="57" t="s">
        <v>88</v>
      </c>
      <c r="D67" s="58">
        <v>2.3999999999999998E-3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ht="24" x14ac:dyDescent="0.2">
      <c r="A68" s="51" t="s">
        <v>222</v>
      </c>
      <c r="B68" s="52" t="s">
        <v>100</v>
      </c>
      <c r="C68" s="53" t="s">
        <v>79</v>
      </c>
      <c r="D68" s="54">
        <f>Source!I104</f>
        <v>0.24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ht="36" x14ac:dyDescent="0.2">
      <c r="A69" s="55">
        <v>16</v>
      </c>
      <c r="B69" s="56" t="s">
        <v>104</v>
      </c>
      <c r="C69" s="57" t="s">
        <v>88</v>
      </c>
      <c r="D69" s="58">
        <v>0.2135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ht="24" x14ac:dyDescent="0.2">
      <c r="A70" s="51" t="s">
        <v>224</v>
      </c>
      <c r="B70" s="52" t="s">
        <v>225</v>
      </c>
      <c r="C70" s="53" t="s">
        <v>79</v>
      </c>
      <c r="D70" s="54">
        <f>Source!I106</f>
        <v>21.35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x14ac:dyDescent="0.2">
      <c r="A71" s="51" t="s">
        <v>226</v>
      </c>
      <c r="B71" s="52" t="s">
        <v>112</v>
      </c>
      <c r="C71" s="53" t="s">
        <v>113</v>
      </c>
      <c r="D71" s="54">
        <f>Source!I107</f>
        <v>0.02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x14ac:dyDescent="0.2">
      <c r="A72" s="51" t="s">
        <v>227</v>
      </c>
      <c r="B72" s="52" t="s">
        <v>116</v>
      </c>
      <c r="C72" s="53" t="s">
        <v>21</v>
      </c>
      <c r="D72" s="54">
        <f>Source!I108</f>
        <v>2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ht="24" x14ac:dyDescent="0.2">
      <c r="A73" s="55">
        <v>17</v>
      </c>
      <c r="B73" s="56" t="s">
        <v>120</v>
      </c>
      <c r="C73" s="57" t="s">
        <v>121</v>
      </c>
      <c r="D73" s="58">
        <v>2.1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ht="36" x14ac:dyDescent="0.2">
      <c r="A74" s="51" t="s">
        <v>229</v>
      </c>
      <c r="B74" s="52" t="s">
        <v>130</v>
      </c>
      <c r="C74" s="53" t="s">
        <v>79</v>
      </c>
      <c r="D74" s="54">
        <f>Source!I110</f>
        <v>23.1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ht="24" x14ac:dyDescent="0.2">
      <c r="A75" s="51" t="s">
        <v>230</v>
      </c>
      <c r="B75" s="52" t="s">
        <v>134</v>
      </c>
      <c r="C75" s="53" t="s">
        <v>135</v>
      </c>
      <c r="D75" s="54">
        <f>Source!I111</f>
        <v>-3.1500000000000004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x14ac:dyDescent="0.2">
      <c r="A76" s="51" t="s">
        <v>231</v>
      </c>
      <c r="B76" s="52" t="s">
        <v>139</v>
      </c>
      <c r="C76" s="53" t="s">
        <v>135</v>
      </c>
      <c r="D76" s="54">
        <f>Source!I112</f>
        <v>-0.1197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ht="24" x14ac:dyDescent="0.2">
      <c r="A77" s="55">
        <v>18</v>
      </c>
      <c r="B77" s="56" t="s">
        <v>120</v>
      </c>
      <c r="C77" s="57" t="s">
        <v>121</v>
      </c>
      <c r="D77" s="58">
        <v>3.5000000000000003E-2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ht="24" x14ac:dyDescent="0.2">
      <c r="A78" s="51" t="s">
        <v>233</v>
      </c>
      <c r="B78" s="52" t="s">
        <v>143</v>
      </c>
      <c r="C78" s="53" t="s">
        <v>79</v>
      </c>
      <c r="D78" s="54">
        <f>Source!I114</f>
        <v>0.38500000000000001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ht="24" x14ac:dyDescent="0.2">
      <c r="A79" s="51" t="s">
        <v>234</v>
      </c>
      <c r="B79" s="52" t="s">
        <v>134</v>
      </c>
      <c r="C79" s="53" t="s">
        <v>135</v>
      </c>
      <c r="D79" s="54">
        <f>Source!I115</f>
        <v>-5.2499999999999998E-2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ht="13.5" thickBot="1" x14ac:dyDescent="0.25">
      <c r="A80" s="51" t="s">
        <v>235</v>
      </c>
      <c r="B80" s="52" t="s">
        <v>139</v>
      </c>
      <c r="C80" s="53" t="s">
        <v>135</v>
      </c>
      <c r="D80" s="54">
        <f>Source!I116</f>
        <v>-1.9949999999999998E-3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x14ac:dyDescent="0.2">
      <c r="A81" s="38"/>
      <c r="B81" s="38"/>
      <c r="C81" s="38"/>
      <c r="D81" s="38"/>
    </row>
    <row r="82" spans="1:255" x14ac:dyDescent="0.2">
      <c r="A82" t="s">
        <v>756</v>
      </c>
      <c r="B82" t="s">
        <v>767</v>
      </c>
    </row>
    <row r="83" spans="1:255" ht="13.5" thickBot="1" x14ac:dyDescent="0.25"/>
    <row r="84" spans="1:255" x14ac:dyDescent="0.2">
      <c r="A84" s="39">
        <v>19</v>
      </c>
      <c r="B84" s="40" t="s">
        <v>20</v>
      </c>
      <c r="C84" s="41" t="s">
        <v>21</v>
      </c>
      <c r="D84" s="42">
        <v>1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ht="36" x14ac:dyDescent="0.2">
      <c r="A85" s="43" t="s">
        <v>238</v>
      </c>
      <c r="B85" s="44" t="s">
        <v>768</v>
      </c>
      <c r="C85" s="45" t="s">
        <v>35</v>
      </c>
      <c r="D85" s="46">
        <f>Source!I153</f>
        <v>1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x14ac:dyDescent="0.2">
      <c r="A86" s="51" t="s">
        <v>240</v>
      </c>
      <c r="B86" s="52" t="s">
        <v>206</v>
      </c>
      <c r="C86" s="53" t="s">
        <v>21</v>
      </c>
      <c r="D86" s="54">
        <f>Source!I154</f>
        <v>2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ht="24" x14ac:dyDescent="0.2">
      <c r="A87" s="55">
        <v>20</v>
      </c>
      <c r="B87" s="56" t="s">
        <v>48</v>
      </c>
      <c r="C87" s="57" t="s">
        <v>21</v>
      </c>
      <c r="D87" s="58">
        <v>1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x14ac:dyDescent="0.2">
      <c r="A88" s="51" t="s">
        <v>242</v>
      </c>
      <c r="B88" s="52" t="s">
        <v>56</v>
      </c>
      <c r="C88" s="53" t="s">
        <v>21</v>
      </c>
      <c r="D88" s="54">
        <f>Source!I156</f>
        <v>1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ht="36" x14ac:dyDescent="0.2">
      <c r="A89" s="55">
        <v>21</v>
      </c>
      <c r="B89" s="56" t="s">
        <v>60</v>
      </c>
      <c r="C89" s="57" t="s">
        <v>21</v>
      </c>
      <c r="D89" s="58">
        <v>1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ht="36" x14ac:dyDescent="0.2">
      <c r="A90" s="43" t="s">
        <v>244</v>
      </c>
      <c r="B90" s="44" t="s">
        <v>765</v>
      </c>
      <c r="C90" s="45" t="s">
        <v>21</v>
      </c>
      <c r="D90" s="46">
        <f>Source!I158</f>
        <v>1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ht="24" x14ac:dyDescent="0.2">
      <c r="A91" s="55">
        <v>22</v>
      </c>
      <c r="B91" s="56" t="s">
        <v>66</v>
      </c>
      <c r="C91" s="57" t="s">
        <v>21</v>
      </c>
      <c r="D91" s="58">
        <v>1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ht="24" x14ac:dyDescent="0.2">
      <c r="A92" s="51" t="s">
        <v>246</v>
      </c>
      <c r="B92" s="52" t="s">
        <v>70</v>
      </c>
      <c r="C92" s="53" t="s">
        <v>71</v>
      </c>
      <c r="D92" s="54">
        <f>Source!I160</f>
        <v>0.1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x14ac:dyDescent="0.2">
      <c r="A93" s="51" t="s">
        <v>247</v>
      </c>
      <c r="B93" s="52" t="s">
        <v>78</v>
      </c>
      <c r="C93" s="53" t="s">
        <v>79</v>
      </c>
      <c r="D93" s="54">
        <f>Source!I161</f>
        <v>-0.04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</row>
    <row r="94" spans="1:255" x14ac:dyDescent="0.2">
      <c r="A94" s="51" t="s">
        <v>248</v>
      </c>
      <c r="B94" s="52" t="s">
        <v>82</v>
      </c>
      <c r="C94" s="53" t="s">
        <v>21</v>
      </c>
      <c r="D94" s="54">
        <f>Source!I162</f>
        <v>1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</row>
    <row r="95" spans="1:255" ht="36" x14ac:dyDescent="0.2">
      <c r="A95" s="55">
        <v>23</v>
      </c>
      <c r="B95" s="56" t="s">
        <v>87</v>
      </c>
      <c r="C95" s="57" t="s">
        <v>88</v>
      </c>
      <c r="D95" s="58">
        <v>7.4899999999999994E-2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</row>
    <row r="96" spans="1:255" ht="24" x14ac:dyDescent="0.2">
      <c r="A96" s="51" t="s">
        <v>250</v>
      </c>
      <c r="B96" s="52" t="s">
        <v>92</v>
      </c>
      <c r="C96" s="53" t="s">
        <v>79</v>
      </c>
      <c r="D96" s="54">
        <f>Source!I164</f>
        <v>7.49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</row>
    <row r="97" spans="1:255" ht="36" x14ac:dyDescent="0.2">
      <c r="A97" s="55">
        <v>24</v>
      </c>
      <c r="B97" s="56" t="s">
        <v>96</v>
      </c>
      <c r="C97" s="57" t="s">
        <v>88</v>
      </c>
      <c r="D97" s="58">
        <v>2.7000000000000001E-3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</row>
    <row r="98" spans="1:255" ht="24" x14ac:dyDescent="0.2">
      <c r="A98" s="51" t="s">
        <v>252</v>
      </c>
      <c r="B98" s="52" t="s">
        <v>100</v>
      </c>
      <c r="C98" s="53" t="s">
        <v>79</v>
      </c>
      <c r="D98" s="54">
        <f>Source!I166</f>
        <v>0.27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</row>
    <row r="99" spans="1:255" ht="36" x14ac:dyDescent="0.2">
      <c r="A99" s="55">
        <v>25</v>
      </c>
      <c r="B99" s="56" t="s">
        <v>104</v>
      </c>
      <c r="C99" s="57" t="s">
        <v>88</v>
      </c>
      <c r="D99" s="58">
        <v>0.26690000000000003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</row>
    <row r="100" spans="1:255" ht="24" x14ac:dyDescent="0.2">
      <c r="A100" s="51" t="s">
        <v>254</v>
      </c>
      <c r="B100" s="52" t="s">
        <v>255</v>
      </c>
      <c r="C100" s="53" t="s">
        <v>79</v>
      </c>
      <c r="D100" s="54">
        <f>Source!I168</f>
        <v>26.69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1" spans="1:255" x14ac:dyDescent="0.2">
      <c r="A101" s="51" t="s">
        <v>256</v>
      </c>
      <c r="B101" s="52" t="s">
        <v>112</v>
      </c>
      <c r="C101" s="53" t="s">
        <v>113</v>
      </c>
      <c r="D101" s="54">
        <f>Source!I169</f>
        <v>2.5000000000000001E-2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</row>
    <row r="102" spans="1:255" x14ac:dyDescent="0.2">
      <c r="A102" s="51" t="s">
        <v>257</v>
      </c>
      <c r="B102" s="52" t="s">
        <v>116</v>
      </c>
      <c r="C102" s="53" t="s">
        <v>21</v>
      </c>
      <c r="D102" s="54">
        <f>Source!I170</f>
        <v>2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</row>
    <row r="103" spans="1:255" ht="24" x14ac:dyDescent="0.2">
      <c r="A103" s="55">
        <v>26</v>
      </c>
      <c r="B103" s="56" t="s">
        <v>120</v>
      </c>
      <c r="C103" s="57" t="s">
        <v>121</v>
      </c>
      <c r="D103" s="58">
        <v>2.7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</row>
    <row r="104" spans="1:255" ht="36" x14ac:dyDescent="0.2">
      <c r="A104" s="51" t="s">
        <v>259</v>
      </c>
      <c r="B104" s="52" t="s">
        <v>130</v>
      </c>
      <c r="C104" s="53" t="s">
        <v>79</v>
      </c>
      <c r="D104" s="54">
        <f>Source!I172</f>
        <v>29.699999999999996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</row>
    <row r="105" spans="1:255" ht="24" x14ac:dyDescent="0.2">
      <c r="A105" s="51" t="s">
        <v>260</v>
      </c>
      <c r="B105" s="52" t="s">
        <v>134</v>
      </c>
      <c r="C105" s="53" t="s">
        <v>135</v>
      </c>
      <c r="D105" s="54">
        <f>Source!I173</f>
        <v>-4.05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</row>
    <row r="106" spans="1:255" x14ac:dyDescent="0.2">
      <c r="A106" s="51" t="s">
        <v>261</v>
      </c>
      <c r="B106" s="52" t="s">
        <v>139</v>
      </c>
      <c r="C106" s="53" t="s">
        <v>135</v>
      </c>
      <c r="D106" s="54">
        <f>Source!I174</f>
        <v>-0.15390000000000001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</row>
    <row r="107" spans="1:255" ht="24" x14ac:dyDescent="0.2">
      <c r="A107" s="55">
        <v>27</v>
      </c>
      <c r="B107" s="56" t="s">
        <v>120</v>
      </c>
      <c r="C107" s="57" t="s">
        <v>121</v>
      </c>
      <c r="D107" s="58">
        <v>0.04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</row>
    <row r="108" spans="1:255" ht="24" x14ac:dyDescent="0.2">
      <c r="A108" s="51" t="s">
        <v>263</v>
      </c>
      <c r="B108" s="52" t="s">
        <v>143</v>
      </c>
      <c r="C108" s="53" t="s">
        <v>79</v>
      </c>
      <c r="D108" s="54">
        <f>Source!I176</f>
        <v>0.44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</row>
    <row r="109" spans="1:255" ht="24" x14ac:dyDescent="0.2">
      <c r="A109" s="51" t="s">
        <v>264</v>
      </c>
      <c r="B109" s="52" t="s">
        <v>134</v>
      </c>
      <c r="C109" s="53" t="s">
        <v>135</v>
      </c>
      <c r="D109" s="54">
        <f>Source!I177</f>
        <v>-0.06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</row>
    <row r="110" spans="1:255" ht="13.5" thickBot="1" x14ac:dyDescent="0.25">
      <c r="A110" s="51" t="s">
        <v>265</v>
      </c>
      <c r="B110" s="52" t="s">
        <v>139</v>
      </c>
      <c r="C110" s="53" t="s">
        <v>135</v>
      </c>
      <c r="D110" s="54">
        <f>Source!I178</f>
        <v>-2.2799999999999999E-3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</row>
    <row r="111" spans="1:255" x14ac:dyDescent="0.2">
      <c r="A111" s="38"/>
      <c r="B111" s="38"/>
      <c r="C111" s="38"/>
      <c r="D111" s="38"/>
    </row>
    <row r="112" spans="1:255" x14ac:dyDescent="0.2">
      <c r="A112" t="s">
        <v>756</v>
      </c>
      <c r="B112" t="s">
        <v>770</v>
      </c>
    </row>
    <row r="113" spans="1:255" ht="13.5" thickBot="1" x14ac:dyDescent="0.25"/>
    <row r="114" spans="1:255" x14ac:dyDescent="0.2">
      <c r="A114" s="39">
        <v>28</v>
      </c>
      <c r="B114" s="40" t="s">
        <v>20</v>
      </c>
      <c r="C114" s="41" t="s">
        <v>21</v>
      </c>
      <c r="D114" s="42">
        <v>1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</row>
    <row r="115" spans="1:255" ht="36" x14ac:dyDescent="0.2">
      <c r="A115" s="43" t="s">
        <v>268</v>
      </c>
      <c r="B115" s="44" t="s">
        <v>771</v>
      </c>
      <c r="C115" s="45" t="s">
        <v>35</v>
      </c>
      <c r="D115" s="46">
        <f>Source!I215</f>
        <v>1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</row>
    <row r="116" spans="1:255" x14ac:dyDescent="0.2">
      <c r="A116" s="51" t="s">
        <v>271</v>
      </c>
      <c r="B116" s="52" t="s">
        <v>272</v>
      </c>
      <c r="C116" s="53" t="s">
        <v>21</v>
      </c>
      <c r="D116" s="54">
        <f>Source!I216</f>
        <v>2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</row>
    <row r="117" spans="1:255" ht="24" x14ac:dyDescent="0.2">
      <c r="A117" s="55">
        <v>29</v>
      </c>
      <c r="B117" s="56" t="s">
        <v>48</v>
      </c>
      <c r="C117" s="57" t="s">
        <v>21</v>
      </c>
      <c r="D117" s="58">
        <v>1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</row>
    <row r="118" spans="1:255" x14ac:dyDescent="0.2">
      <c r="A118" s="51" t="s">
        <v>275</v>
      </c>
      <c r="B118" s="52" t="s">
        <v>56</v>
      </c>
      <c r="C118" s="53" t="s">
        <v>21</v>
      </c>
      <c r="D118" s="54">
        <f>Source!I218</f>
        <v>1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</row>
    <row r="119" spans="1:255" x14ac:dyDescent="0.2">
      <c r="A119" s="55">
        <v>30</v>
      </c>
      <c r="B119" s="56" t="s">
        <v>278</v>
      </c>
      <c r="C119" s="57" t="s">
        <v>21</v>
      </c>
      <c r="D119" s="58">
        <v>1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</row>
    <row r="120" spans="1:255" x14ac:dyDescent="0.2">
      <c r="A120" s="51" t="s">
        <v>280</v>
      </c>
      <c r="B120" s="52" t="s">
        <v>281</v>
      </c>
      <c r="C120" s="53" t="s">
        <v>21</v>
      </c>
      <c r="D120" s="54">
        <f>Source!I220</f>
        <v>1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</row>
    <row r="121" spans="1:255" ht="24" x14ac:dyDescent="0.2">
      <c r="A121" s="55">
        <v>31</v>
      </c>
      <c r="B121" s="56" t="s">
        <v>66</v>
      </c>
      <c r="C121" s="57" t="s">
        <v>21</v>
      </c>
      <c r="D121" s="58">
        <v>3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</row>
    <row r="122" spans="1:255" ht="24" x14ac:dyDescent="0.2">
      <c r="A122" s="51" t="s">
        <v>284</v>
      </c>
      <c r="B122" s="52" t="s">
        <v>70</v>
      </c>
      <c r="C122" s="53" t="s">
        <v>71</v>
      </c>
      <c r="D122" s="54">
        <f>Source!I222</f>
        <v>0.3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</row>
    <row r="123" spans="1:255" x14ac:dyDescent="0.2">
      <c r="A123" s="51" t="s">
        <v>285</v>
      </c>
      <c r="B123" s="52" t="s">
        <v>78</v>
      </c>
      <c r="C123" s="53" t="s">
        <v>79</v>
      </c>
      <c r="D123" s="54">
        <f>Source!I223</f>
        <v>-0.12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</row>
    <row r="124" spans="1:255" x14ac:dyDescent="0.2">
      <c r="A124" s="51" t="s">
        <v>286</v>
      </c>
      <c r="B124" s="52" t="s">
        <v>287</v>
      </c>
      <c r="C124" s="53" t="s">
        <v>21</v>
      </c>
      <c r="D124" s="54">
        <f>Source!I224</f>
        <v>2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</row>
    <row r="125" spans="1:255" x14ac:dyDescent="0.2">
      <c r="A125" s="51" t="s">
        <v>288</v>
      </c>
      <c r="B125" s="52" t="s">
        <v>289</v>
      </c>
      <c r="C125" s="53" t="s">
        <v>21</v>
      </c>
      <c r="D125" s="54">
        <f>Source!I225</f>
        <v>1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</row>
    <row r="126" spans="1:255" ht="36" x14ac:dyDescent="0.2">
      <c r="A126" s="55">
        <v>32</v>
      </c>
      <c r="B126" s="56" t="s">
        <v>87</v>
      </c>
      <c r="C126" s="57" t="s">
        <v>88</v>
      </c>
      <c r="D126" s="58">
        <v>9.5899999999999999E-2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</row>
    <row r="127" spans="1:255" ht="24" x14ac:dyDescent="0.2">
      <c r="A127" s="51" t="s">
        <v>291</v>
      </c>
      <c r="B127" s="52" t="s">
        <v>92</v>
      </c>
      <c r="C127" s="53" t="s">
        <v>79</v>
      </c>
      <c r="D127" s="54">
        <f>Source!I227</f>
        <v>9.59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</row>
    <row r="128" spans="1:255" x14ac:dyDescent="0.2">
      <c r="A128" s="51" t="s">
        <v>292</v>
      </c>
      <c r="B128" s="52" t="s">
        <v>112</v>
      </c>
      <c r="C128" s="53" t="s">
        <v>113</v>
      </c>
      <c r="D128" s="54">
        <f>Source!I228</f>
        <v>1.4999999999999999E-2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</row>
    <row r="129" spans="1:255" x14ac:dyDescent="0.2">
      <c r="A129" s="51" t="s">
        <v>293</v>
      </c>
      <c r="B129" s="52" t="s">
        <v>116</v>
      </c>
      <c r="C129" s="53" t="s">
        <v>21</v>
      </c>
      <c r="D129" s="54">
        <f>Source!I229</f>
        <v>2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</row>
    <row r="130" spans="1:255" ht="36" x14ac:dyDescent="0.2">
      <c r="A130" s="55">
        <v>33</v>
      </c>
      <c r="B130" s="56" t="s">
        <v>296</v>
      </c>
      <c r="C130" s="57" t="s">
        <v>88</v>
      </c>
      <c r="D130" s="58">
        <v>6.6E-3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</row>
    <row r="131" spans="1:255" ht="24" x14ac:dyDescent="0.2">
      <c r="A131" s="51" t="s">
        <v>300</v>
      </c>
      <c r="B131" s="52" t="s">
        <v>302</v>
      </c>
      <c r="C131" s="53" t="s">
        <v>79</v>
      </c>
      <c r="D131" s="54">
        <f>Source!I231</f>
        <v>0.66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</row>
    <row r="132" spans="1:255" ht="24" x14ac:dyDescent="0.2">
      <c r="A132" s="55">
        <v>34</v>
      </c>
      <c r="B132" s="56" t="s">
        <v>120</v>
      </c>
      <c r="C132" s="57" t="s">
        <v>121</v>
      </c>
      <c r="D132" s="58">
        <v>2.4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</row>
    <row r="133" spans="1:255" ht="36" x14ac:dyDescent="0.2">
      <c r="A133" s="51" t="s">
        <v>305</v>
      </c>
      <c r="B133" s="52" t="s">
        <v>130</v>
      </c>
      <c r="C133" s="53" t="s">
        <v>79</v>
      </c>
      <c r="D133" s="54">
        <f>Source!I233</f>
        <v>26.4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</row>
    <row r="134" spans="1:255" ht="24" x14ac:dyDescent="0.2">
      <c r="A134" s="51" t="s">
        <v>306</v>
      </c>
      <c r="B134" s="52" t="s">
        <v>134</v>
      </c>
      <c r="C134" s="53" t="s">
        <v>135</v>
      </c>
      <c r="D134" s="54">
        <f>Source!I234</f>
        <v>-3.5999999999999996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</row>
    <row r="135" spans="1:255" x14ac:dyDescent="0.2">
      <c r="A135" s="51" t="s">
        <v>307</v>
      </c>
      <c r="B135" s="52" t="s">
        <v>139</v>
      </c>
      <c r="C135" s="53" t="s">
        <v>135</v>
      </c>
      <c r="D135" s="54">
        <f>Source!I235</f>
        <v>-0.1368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</row>
    <row r="136" spans="1:255" ht="24" x14ac:dyDescent="0.2">
      <c r="A136" s="55">
        <v>35</v>
      </c>
      <c r="B136" s="56" t="s">
        <v>120</v>
      </c>
      <c r="C136" s="57" t="s">
        <v>121</v>
      </c>
      <c r="D136" s="58">
        <v>0.17499999999999999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</row>
    <row r="137" spans="1:255" ht="24" x14ac:dyDescent="0.2">
      <c r="A137" s="51" t="s">
        <v>309</v>
      </c>
      <c r="B137" s="52" t="s">
        <v>143</v>
      </c>
      <c r="C137" s="53" t="s">
        <v>79</v>
      </c>
      <c r="D137" s="54">
        <f>Source!I237</f>
        <v>1.9250000000000003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</row>
    <row r="138" spans="1:255" ht="24" x14ac:dyDescent="0.2">
      <c r="A138" s="51" t="s">
        <v>310</v>
      </c>
      <c r="B138" s="52" t="s">
        <v>134</v>
      </c>
      <c r="C138" s="53" t="s">
        <v>135</v>
      </c>
      <c r="D138" s="54">
        <f>Source!I238</f>
        <v>-0.26250000000000001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</row>
    <row r="139" spans="1:255" ht="13.5" thickBot="1" x14ac:dyDescent="0.25">
      <c r="A139" s="51" t="s">
        <v>311</v>
      </c>
      <c r="B139" s="52" t="s">
        <v>139</v>
      </c>
      <c r="C139" s="53" t="s">
        <v>135</v>
      </c>
      <c r="D139" s="54">
        <f>Source!I239</f>
        <v>-9.9749999999999995E-3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</row>
    <row r="140" spans="1:255" x14ac:dyDescent="0.2">
      <c r="A140" s="38"/>
      <c r="B140" s="38"/>
      <c r="C140" s="38"/>
      <c r="D140" s="38"/>
    </row>
    <row r="141" spans="1:255" x14ac:dyDescent="0.2">
      <c r="A141" t="s">
        <v>756</v>
      </c>
      <c r="B141" t="s">
        <v>773</v>
      </c>
    </row>
    <row r="142" spans="1:255" ht="13.5" thickBot="1" x14ac:dyDescent="0.25"/>
    <row r="143" spans="1:255" x14ac:dyDescent="0.2">
      <c r="A143" s="39">
        <v>36</v>
      </c>
      <c r="B143" s="40" t="s">
        <v>20</v>
      </c>
      <c r="C143" s="41" t="s">
        <v>21</v>
      </c>
      <c r="D143" s="42">
        <v>1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</row>
    <row r="144" spans="1:255" ht="36" x14ac:dyDescent="0.2">
      <c r="A144" s="43" t="s">
        <v>314</v>
      </c>
      <c r="B144" s="44" t="s">
        <v>774</v>
      </c>
      <c r="C144" s="45" t="s">
        <v>35</v>
      </c>
      <c r="D144" s="46">
        <f>Source!I276</f>
        <v>1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</row>
    <row r="145" spans="1:255" x14ac:dyDescent="0.2">
      <c r="A145" s="51" t="s">
        <v>316</v>
      </c>
      <c r="B145" s="52" t="s">
        <v>41</v>
      </c>
      <c r="C145" s="53" t="s">
        <v>21</v>
      </c>
      <c r="D145" s="54">
        <f>Source!I277</f>
        <v>2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</row>
    <row r="146" spans="1:255" ht="24" x14ac:dyDescent="0.2">
      <c r="A146" s="55">
        <v>37</v>
      </c>
      <c r="B146" s="56" t="s">
        <v>48</v>
      </c>
      <c r="C146" s="57" t="s">
        <v>21</v>
      </c>
      <c r="D146" s="58">
        <v>1</v>
      </c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</row>
    <row r="147" spans="1:255" x14ac:dyDescent="0.2">
      <c r="A147" s="51" t="s">
        <v>318</v>
      </c>
      <c r="B147" s="52" t="s">
        <v>56</v>
      </c>
      <c r="C147" s="53" t="s">
        <v>21</v>
      </c>
      <c r="D147" s="54">
        <f>Source!I279</f>
        <v>1</v>
      </c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</row>
    <row r="148" spans="1:255" x14ac:dyDescent="0.2">
      <c r="A148" s="55">
        <v>38</v>
      </c>
      <c r="B148" s="56" t="s">
        <v>278</v>
      </c>
      <c r="C148" s="57" t="s">
        <v>21</v>
      </c>
      <c r="D148" s="58">
        <v>1</v>
      </c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</row>
    <row r="149" spans="1:255" x14ac:dyDescent="0.2">
      <c r="A149" s="51" t="s">
        <v>320</v>
      </c>
      <c r="B149" s="52" t="s">
        <v>281</v>
      </c>
      <c r="C149" s="53" t="s">
        <v>21</v>
      </c>
      <c r="D149" s="54">
        <f>Source!I281</f>
        <v>1</v>
      </c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</row>
    <row r="150" spans="1:255" ht="24" x14ac:dyDescent="0.2">
      <c r="A150" s="55">
        <v>39</v>
      </c>
      <c r="B150" s="56" t="s">
        <v>323</v>
      </c>
      <c r="C150" s="57" t="s">
        <v>21</v>
      </c>
      <c r="D150" s="58">
        <v>1</v>
      </c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</row>
    <row r="151" spans="1:255" ht="36" x14ac:dyDescent="0.2">
      <c r="A151" s="43" t="s">
        <v>325</v>
      </c>
      <c r="B151" s="44" t="s">
        <v>775</v>
      </c>
      <c r="C151" s="45" t="s">
        <v>21</v>
      </c>
      <c r="D151" s="46">
        <f>Source!I283</f>
        <v>1</v>
      </c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</row>
    <row r="152" spans="1:255" ht="24" x14ac:dyDescent="0.2">
      <c r="A152" s="55">
        <v>40</v>
      </c>
      <c r="B152" s="56" t="s">
        <v>66</v>
      </c>
      <c r="C152" s="57" t="s">
        <v>21</v>
      </c>
      <c r="D152" s="58">
        <v>2</v>
      </c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</row>
    <row r="153" spans="1:255" ht="24" x14ac:dyDescent="0.2">
      <c r="A153" s="51" t="s">
        <v>329</v>
      </c>
      <c r="B153" s="52" t="s">
        <v>70</v>
      </c>
      <c r="C153" s="53" t="s">
        <v>71</v>
      </c>
      <c r="D153" s="54">
        <f>Source!I285</f>
        <v>0.2</v>
      </c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</row>
    <row r="154" spans="1:255" x14ac:dyDescent="0.2">
      <c r="A154" s="51" t="s">
        <v>330</v>
      </c>
      <c r="B154" s="52" t="s">
        <v>78</v>
      </c>
      <c r="C154" s="53" t="s">
        <v>79</v>
      </c>
      <c r="D154" s="54">
        <f>Source!I286</f>
        <v>-0.08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</row>
    <row r="155" spans="1:255" x14ac:dyDescent="0.2">
      <c r="A155" s="51" t="s">
        <v>331</v>
      </c>
      <c r="B155" s="52" t="s">
        <v>82</v>
      </c>
      <c r="C155" s="53" t="s">
        <v>21</v>
      </c>
      <c r="D155" s="54">
        <f>Source!I287</f>
        <v>1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</row>
    <row r="156" spans="1:255" x14ac:dyDescent="0.2">
      <c r="A156" s="51" t="s">
        <v>332</v>
      </c>
      <c r="B156" s="52" t="s">
        <v>333</v>
      </c>
      <c r="C156" s="53" t="s">
        <v>21</v>
      </c>
      <c r="D156" s="54">
        <f>Source!I288</f>
        <v>1</v>
      </c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</row>
    <row r="157" spans="1:255" ht="24" x14ac:dyDescent="0.2">
      <c r="A157" s="55">
        <v>41</v>
      </c>
      <c r="B157" s="56" t="s">
        <v>336</v>
      </c>
      <c r="C157" s="57" t="s">
        <v>21</v>
      </c>
      <c r="D157" s="58">
        <v>1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</row>
    <row r="158" spans="1:255" ht="24" x14ac:dyDescent="0.2">
      <c r="A158" s="51" t="s">
        <v>338</v>
      </c>
      <c r="B158" s="52" t="s">
        <v>340</v>
      </c>
      <c r="C158" s="53" t="s">
        <v>21</v>
      </c>
      <c r="D158" s="54">
        <f>Source!I290</f>
        <v>1</v>
      </c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</row>
    <row r="159" spans="1:255" ht="36" x14ac:dyDescent="0.2">
      <c r="A159" s="55">
        <v>42</v>
      </c>
      <c r="B159" s="56" t="s">
        <v>87</v>
      </c>
      <c r="C159" s="57" t="s">
        <v>88</v>
      </c>
      <c r="D159" s="58">
        <v>2.5100000000000001E-2</v>
      </c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</row>
    <row r="160" spans="1:255" ht="24" x14ac:dyDescent="0.2">
      <c r="A160" s="51" t="s">
        <v>343</v>
      </c>
      <c r="B160" s="52" t="s">
        <v>92</v>
      </c>
      <c r="C160" s="53" t="s">
        <v>79</v>
      </c>
      <c r="D160" s="54">
        <f>Source!I292</f>
        <v>2.5099999999999998</v>
      </c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</row>
    <row r="161" spans="1:255" ht="36" x14ac:dyDescent="0.2">
      <c r="A161" s="55">
        <v>43</v>
      </c>
      <c r="B161" s="56" t="s">
        <v>346</v>
      </c>
      <c r="C161" s="57" t="s">
        <v>88</v>
      </c>
      <c r="D161" s="58">
        <v>1.0500000000000001E-2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</row>
    <row r="162" spans="1:255" ht="24" x14ac:dyDescent="0.2">
      <c r="A162" s="51" t="s">
        <v>348</v>
      </c>
      <c r="B162" s="52" t="s">
        <v>350</v>
      </c>
      <c r="C162" s="53" t="s">
        <v>79</v>
      </c>
      <c r="D162" s="54">
        <f>Source!I294</f>
        <v>1.05</v>
      </c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</row>
    <row r="163" spans="1:255" ht="36" x14ac:dyDescent="0.2">
      <c r="A163" s="55">
        <v>44</v>
      </c>
      <c r="B163" s="56" t="s">
        <v>96</v>
      </c>
      <c r="C163" s="57" t="s">
        <v>88</v>
      </c>
      <c r="D163" s="58">
        <v>0.47870000000000001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</row>
    <row r="164" spans="1:255" ht="24" x14ac:dyDescent="0.2">
      <c r="A164" s="51" t="s">
        <v>353</v>
      </c>
      <c r="B164" s="52" t="s">
        <v>100</v>
      </c>
      <c r="C164" s="53" t="s">
        <v>79</v>
      </c>
      <c r="D164" s="54">
        <f>Source!I296</f>
        <v>47.87</v>
      </c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</row>
    <row r="165" spans="1:255" x14ac:dyDescent="0.2">
      <c r="A165" s="51" t="s">
        <v>354</v>
      </c>
      <c r="B165" s="52" t="s">
        <v>112</v>
      </c>
      <c r="C165" s="53" t="s">
        <v>113</v>
      </c>
      <c r="D165" s="54">
        <f>Source!I297</f>
        <v>1.4999999999999999E-2</v>
      </c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  <c r="IT165" s="16"/>
      <c r="IU165" s="16"/>
    </row>
    <row r="166" spans="1:255" x14ac:dyDescent="0.2">
      <c r="A166" s="51" t="s">
        <v>355</v>
      </c>
      <c r="B166" s="52" t="s">
        <v>116</v>
      </c>
      <c r="C166" s="53" t="s">
        <v>21</v>
      </c>
      <c r="D166" s="54">
        <f>Source!I298</f>
        <v>1.9999999999999998</v>
      </c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  <c r="IT166" s="16"/>
      <c r="IU166" s="16"/>
    </row>
    <row r="167" spans="1:255" ht="24" x14ac:dyDescent="0.2">
      <c r="A167" s="55">
        <v>45</v>
      </c>
      <c r="B167" s="56" t="s">
        <v>120</v>
      </c>
      <c r="C167" s="57" t="s">
        <v>121</v>
      </c>
      <c r="D167" s="58">
        <v>2.4</v>
      </c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  <c r="IN167" s="16"/>
      <c r="IO167" s="16"/>
      <c r="IP167" s="16"/>
      <c r="IQ167" s="16"/>
      <c r="IR167" s="16"/>
      <c r="IS167" s="16"/>
      <c r="IT167" s="16"/>
      <c r="IU167" s="16"/>
    </row>
    <row r="168" spans="1:255" ht="36" x14ac:dyDescent="0.2">
      <c r="A168" s="51" t="s">
        <v>357</v>
      </c>
      <c r="B168" s="52" t="s">
        <v>130</v>
      </c>
      <c r="C168" s="53" t="s">
        <v>79</v>
      </c>
      <c r="D168" s="54">
        <f>Source!I300</f>
        <v>26.4</v>
      </c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  <c r="IN168" s="16"/>
      <c r="IO168" s="16"/>
      <c r="IP168" s="16"/>
      <c r="IQ168" s="16"/>
      <c r="IR168" s="16"/>
      <c r="IS168" s="16"/>
      <c r="IT168" s="16"/>
      <c r="IU168" s="16"/>
    </row>
    <row r="169" spans="1:255" ht="24" x14ac:dyDescent="0.2">
      <c r="A169" s="51" t="s">
        <v>358</v>
      </c>
      <c r="B169" s="52" t="s">
        <v>134</v>
      </c>
      <c r="C169" s="53" t="s">
        <v>135</v>
      </c>
      <c r="D169" s="54">
        <f>Source!I301</f>
        <v>-3.5999999999999996</v>
      </c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  <c r="IN169" s="16"/>
      <c r="IO169" s="16"/>
      <c r="IP169" s="16"/>
      <c r="IQ169" s="16"/>
      <c r="IR169" s="16"/>
      <c r="IS169" s="16"/>
      <c r="IT169" s="16"/>
      <c r="IU169" s="16"/>
    </row>
    <row r="170" spans="1:255" x14ac:dyDescent="0.2">
      <c r="A170" s="51" t="s">
        <v>359</v>
      </c>
      <c r="B170" s="52" t="s">
        <v>139</v>
      </c>
      <c r="C170" s="53" t="s">
        <v>135</v>
      </c>
      <c r="D170" s="54">
        <f>Source!I302</f>
        <v>-0.1368</v>
      </c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  <c r="IT170" s="16"/>
      <c r="IU170" s="16"/>
    </row>
    <row r="171" spans="1:255" ht="24" x14ac:dyDescent="0.2">
      <c r="A171" s="55">
        <v>46</v>
      </c>
      <c r="B171" s="56" t="s">
        <v>120</v>
      </c>
      <c r="C171" s="57" t="s">
        <v>121</v>
      </c>
      <c r="D171" s="58">
        <v>0.17499999999999999</v>
      </c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  <c r="IN171" s="16"/>
      <c r="IO171" s="16"/>
      <c r="IP171" s="16"/>
      <c r="IQ171" s="16"/>
      <c r="IR171" s="16"/>
      <c r="IS171" s="16"/>
      <c r="IT171" s="16"/>
      <c r="IU171" s="16"/>
    </row>
    <row r="172" spans="1:255" ht="24" x14ac:dyDescent="0.2">
      <c r="A172" s="51" t="s">
        <v>361</v>
      </c>
      <c r="B172" s="52" t="s">
        <v>143</v>
      </c>
      <c r="C172" s="53" t="s">
        <v>79</v>
      </c>
      <c r="D172" s="54">
        <f>Source!I304</f>
        <v>1.9250000000000003</v>
      </c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  <c r="IN172" s="16"/>
      <c r="IO172" s="16"/>
      <c r="IP172" s="16"/>
      <c r="IQ172" s="16"/>
      <c r="IR172" s="16"/>
      <c r="IS172" s="16"/>
      <c r="IT172" s="16"/>
      <c r="IU172" s="16"/>
    </row>
    <row r="173" spans="1:255" ht="24" x14ac:dyDescent="0.2">
      <c r="A173" s="51" t="s">
        <v>362</v>
      </c>
      <c r="B173" s="52" t="s">
        <v>134</v>
      </c>
      <c r="C173" s="53" t="s">
        <v>135</v>
      </c>
      <c r="D173" s="54">
        <f>Source!I305</f>
        <v>-0.26250000000000001</v>
      </c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6"/>
      <c r="HW173" s="16"/>
      <c r="HX173" s="16"/>
      <c r="HY173" s="16"/>
      <c r="HZ173" s="16"/>
      <c r="IA173" s="16"/>
      <c r="IB173" s="16"/>
      <c r="IC173" s="16"/>
      <c r="ID173" s="16"/>
      <c r="IE173" s="16"/>
      <c r="IF173" s="16"/>
      <c r="IG173" s="16"/>
      <c r="IH173" s="16"/>
      <c r="II173" s="16"/>
      <c r="IJ173" s="16"/>
      <c r="IK173" s="16"/>
      <c r="IL173" s="16"/>
      <c r="IM173" s="16"/>
      <c r="IN173" s="16"/>
      <c r="IO173" s="16"/>
      <c r="IP173" s="16"/>
      <c r="IQ173" s="16"/>
      <c r="IR173" s="16"/>
      <c r="IS173" s="16"/>
      <c r="IT173" s="16"/>
      <c r="IU173" s="16"/>
    </row>
    <row r="174" spans="1:255" ht="13.5" thickBot="1" x14ac:dyDescent="0.25">
      <c r="A174" s="51" t="s">
        <v>363</v>
      </c>
      <c r="B174" s="52" t="s">
        <v>139</v>
      </c>
      <c r="C174" s="53" t="s">
        <v>135</v>
      </c>
      <c r="D174" s="54">
        <f>Source!I306</f>
        <v>-9.9749999999999995E-3</v>
      </c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6"/>
      <c r="HW174" s="16"/>
      <c r="HX174" s="16"/>
      <c r="HY174" s="16"/>
      <c r="HZ174" s="16"/>
      <c r="IA174" s="16"/>
      <c r="IB174" s="16"/>
      <c r="IC174" s="16"/>
      <c r="ID174" s="16"/>
      <c r="IE174" s="16"/>
      <c r="IF174" s="16"/>
      <c r="IG174" s="16"/>
      <c r="IH174" s="16"/>
      <c r="II174" s="16"/>
      <c r="IJ174" s="16"/>
      <c r="IK174" s="16"/>
      <c r="IL174" s="16"/>
      <c r="IM174" s="16"/>
      <c r="IN174" s="16"/>
      <c r="IO174" s="16"/>
      <c r="IP174" s="16"/>
      <c r="IQ174" s="16"/>
      <c r="IR174" s="16"/>
      <c r="IS174" s="16"/>
      <c r="IT174" s="16"/>
      <c r="IU174" s="16"/>
    </row>
    <row r="175" spans="1:255" x14ac:dyDescent="0.2">
      <c r="A175" s="38"/>
      <c r="B175" s="38"/>
      <c r="C175" s="38"/>
      <c r="D175" s="38"/>
    </row>
    <row r="176" spans="1:255" x14ac:dyDescent="0.2">
      <c r="A176" t="s">
        <v>756</v>
      </c>
      <c r="B176" t="s">
        <v>777</v>
      </c>
    </row>
    <row r="177" spans="1:255" ht="13.5" thickBot="1" x14ac:dyDescent="0.25"/>
    <row r="178" spans="1:255" x14ac:dyDescent="0.2">
      <c r="A178" s="39">
        <v>47</v>
      </c>
      <c r="B178" s="40" t="s">
        <v>367</v>
      </c>
      <c r="C178" s="41" t="s">
        <v>21</v>
      </c>
      <c r="D178" s="42">
        <v>1</v>
      </c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6"/>
      <c r="HW178" s="16"/>
      <c r="HX178" s="16"/>
      <c r="HY178" s="16"/>
      <c r="HZ178" s="16"/>
      <c r="IA178" s="16"/>
      <c r="IB178" s="16"/>
      <c r="IC178" s="16"/>
      <c r="ID178" s="16"/>
      <c r="IE178" s="16"/>
      <c r="IF178" s="16"/>
      <c r="IG178" s="16"/>
      <c r="IH178" s="16"/>
      <c r="II178" s="16"/>
      <c r="IJ178" s="16"/>
      <c r="IK178" s="16"/>
      <c r="IL178" s="16"/>
      <c r="IM178" s="16"/>
      <c r="IN178" s="16"/>
      <c r="IO178" s="16"/>
      <c r="IP178" s="16"/>
      <c r="IQ178" s="16"/>
      <c r="IR178" s="16"/>
      <c r="IS178" s="16"/>
      <c r="IT178" s="16"/>
      <c r="IU178" s="16"/>
    </row>
    <row r="179" spans="1:255" ht="36" x14ac:dyDescent="0.2">
      <c r="A179" s="43" t="s">
        <v>369</v>
      </c>
      <c r="B179" s="44" t="s">
        <v>778</v>
      </c>
      <c r="C179" s="45" t="s">
        <v>35</v>
      </c>
      <c r="D179" s="46">
        <f>Source!I343</f>
        <v>1</v>
      </c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6"/>
      <c r="HW179" s="16"/>
      <c r="HX179" s="16"/>
      <c r="HY179" s="16"/>
      <c r="HZ179" s="16"/>
      <c r="IA179" s="16"/>
      <c r="IB179" s="16"/>
      <c r="IC179" s="16"/>
      <c r="ID179" s="16"/>
      <c r="IE179" s="16"/>
      <c r="IF179" s="16"/>
      <c r="IG179" s="16"/>
      <c r="IH179" s="16"/>
      <c r="II179" s="16"/>
      <c r="IJ179" s="16"/>
      <c r="IK179" s="16"/>
      <c r="IL179" s="16"/>
      <c r="IM179" s="16"/>
      <c r="IN179" s="16"/>
      <c r="IO179" s="16"/>
      <c r="IP179" s="16"/>
      <c r="IQ179" s="16"/>
      <c r="IR179" s="16"/>
      <c r="IS179" s="16"/>
      <c r="IT179" s="16"/>
      <c r="IU179" s="16"/>
    </row>
    <row r="180" spans="1:255" x14ac:dyDescent="0.2">
      <c r="A180" s="55">
        <v>48</v>
      </c>
      <c r="B180" s="56" t="s">
        <v>374</v>
      </c>
      <c r="C180" s="57" t="s">
        <v>79</v>
      </c>
      <c r="D180" s="58">
        <v>0.16</v>
      </c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6"/>
      <c r="HW180" s="16"/>
      <c r="HX180" s="16"/>
      <c r="HY180" s="16"/>
      <c r="HZ180" s="16"/>
      <c r="IA180" s="16"/>
      <c r="IB180" s="16"/>
      <c r="IC180" s="16"/>
      <c r="ID180" s="16"/>
      <c r="IE180" s="16"/>
      <c r="IF180" s="16"/>
      <c r="IG180" s="16"/>
      <c r="IH180" s="16"/>
      <c r="II180" s="16"/>
      <c r="IJ180" s="16"/>
      <c r="IK180" s="16"/>
      <c r="IL180" s="16"/>
      <c r="IM180" s="16"/>
      <c r="IN180" s="16"/>
      <c r="IO180" s="16"/>
      <c r="IP180" s="16"/>
      <c r="IQ180" s="16"/>
      <c r="IR180" s="16"/>
      <c r="IS180" s="16"/>
      <c r="IT180" s="16"/>
      <c r="IU180" s="16"/>
    </row>
    <row r="181" spans="1:255" ht="24" x14ac:dyDescent="0.2">
      <c r="A181" s="51" t="s">
        <v>376</v>
      </c>
      <c r="B181" s="52" t="s">
        <v>377</v>
      </c>
      <c r="C181" s="53" t="s">
        <v>21</v>
      </c>
      <c r="D181" s="54">
        <f>Source!I345</f>
        <v>1</v>
      </c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  <c r="HS181" s="16"/>
      <c r="HT181" s="16"/>
      <c r="HU181" s="16"/>
      <c r="HV181" s="16"/>
      <c r="HW181" s="16"/>
      <c r="HX181" s="16"/>
      <c r="HY181" s="16"/>
      <c r="HZ181" s="16"/>
      <c r="IA181" s="16"/>
      <c r="IB181" s="16"/>
      <c r="IC181" s="16"/>
      <c r="ID181" s="16"/>
      <c r="IE181" s="16"/>
      <c r="IF181" s="16"/>
      <c r="IG181" s="16"/>
      <c r="IH181" s="16"/>
      <c r="II181" s="16"/>
      <c r="IJ181" s="16"/>
      <c r="IK181" s="16"/>
      <c r="IL181" s="16"/>
      <c r="IM181" s="16"/>
      <c r="IN181" s="16"/>
      <c r="IO181" s="16"/>
      <c r="IP181" s="16"/>
      <c r="IQ181" s="16"/>
      <c r="IR181" s="16"/>
      <c r="IS181" s="16"/>
      <c r="IT181" s="16"/>
      <c r="IU181" s="16"/>
    </row>
    <row r="182" spans="1:255" x14ac:dyDescent="0.2">
      <c r="A182" s="55">
        <v>49</v>
      </c>
      <c r="B182" s="56" t="s">
        <v>381</v>
      </c>
      <c r="C182" s="57" t="s">
        <v>382</v>
      </c>
      <c r="D182" s="58">
        <v>0.4</v>
      </c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16"/>
      <c r="HJ182" s="16"/>
      <c r="HK182" s="16"/>
      <c r="HL182" s="16"/>
      <c r="HM182" s="16"/>
      <c r="HN182" s="16"/>
      <c r="HO182" s="16"/>
      <c r="HP182" s="16"/>
      <c r="HQ182" s="16"/>
      <c r="HR182" s="16"/>
      <c r="HS182" s="16"/>
      <c r="HT182" s="16"/>
      <c r="HU182" s="16"/>
      <c r="HV182" s="16"/>
      <c r="HW182" s="16"/>
      <c r="HX182" s="16"/>
      <c r="HY182" s="16"/>
      <c r="HZ182" s="16"/>
      <c r="IA182" s="16"/>
      <c r="IB182" s="16"/>
      <c r="IC182" s="16"/>
      <c r="ID182" s="16"/>
      <c r="IE182" s="16"/>
      <c r="IF182" s="16"/>
      <c r="IG182" s="16"/>
      <c r="IH182" s="16"/>
      <c r="II182" s="16"/>
      <c r="IJ182" s="16"/>
      <c r="IK182" s="16"/>
      <c r="IL182" s="16"/>
      <c r="IM182" s="16"/>
      <c r="IN182" s="16"/>
      <c r="IO182" s="16"/>
      <c r="IP182" s="16"/>
      <c r="IQ182" s="16"/>
      <c r="IR182" s="16"/>
      <c r="IS182" s="16"/>
      <c r="IT182" s="16"/>
      <c r="IU182" s="16"/>
    </row>
    <row r="183" spans="1:255" x14ac:dyDescent="0.2">
      <c r="A183" s="51" t="s">
        <v>384</v>
      </c>
      <c r="B183" s="52" t="s">
        <v>386</v>
      </c>
      <c r="C183" s="53" t="s">
        <v>387</v>
      </c>
      <c r="D183" s="54">
        <f>Source!I347</f>
        <v>-0.96</v>
      </c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16"/>
      <c r="HJ183" s="16"/>
      <c r="HK183" s="16"/>
      <c r="HL183" s="16"/>
      <c r="HM183" s="16"/>
      <c r="HN183" s="16"/>
      <c r="HO183" s="16"/>
      <c r="HP183" s="16"/>
      <c r="HQ183" s="16"/>
      <c r="HR183" s="16"/>
      <c r="HS183" s="16"/>
      <c r="HT183" s="16"/>
      <c r="HU183" s="16"/>
      <c r="HV183" s="16"/>
      <c r="HW183" s="16"/>
      <c r="HX183" s="16"/>
      <c r="HY183" s="16"/>
      <c r="HZ183" s="16"/>
      <c r="IA183" s="16"/>
      <c r="IB183" s="16"/>
      <c r="IC183" s="16"/>
      <c r="ID183" s="16"/>
      <c r="IE183" s="16"/>
      <c r="IF183" s="16"/>
      <c r="IG183" s="16"/>
      <c r="IH183" s="16"/>
      <c r="II183" s="16"/>
      <c r="IJ183" s="16"/>
      <c r="IK183" s="16"/>
      <c r="IL183" s="16"/>
      <c r="IM183" s="16"/>
      <c r="IN183" s="16"/>
      <c r="IO183" s="16"/>
      <c r="IP183" s="16"/>
      <c r="IQ183" s="16"/>
      <c r="IR183" s="16"/>
      <c r="IS183" s="16"/>
      <c r="IT183" s="16"/>
      <c r="IU183" s="16"/>
    </row>
    <row r="184" spans="1:255" x14ac:dyDescent="0.2">
      <c r="A184" s="51" t="s">
        <v>389</v>
      </c>
      <c r="B184" s="52" t="s">
        <v>390</v>
      </c>
      <c r="C184" s="53" t="s">
        <v>35</v>
      </c>
      <c r="D184" s="54">
        <f>Source!I348</f>
        <v>1</v>
      </c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  <c r="GB184" s="16"/>
      <c r="GC184" s="16"/>
      <c r="GD184" s="16"/>
      <c r="GE184" s="16"/>
      <c r="GF184" s="16"/>
      <c r="GG184" s="16"/>
      <c r="GH184" s="16"/>
      <c r="GI184" s="16"/>
      <c r="GJ184" s="16"/>
      <c r="GK184" s="16"/>
      <c r="GL184" s="16"/>
      <c r="GM184" s="16"/>
      <c r="GN184" s="16"/>
      <c r="GO184" s="16"/>
      <c r="GP184" s="16"/>
      <c r="GQ184" s="16"/>
      <c r="GR184" s="16"/>
      <c r="GS184" s="16"/>
      <c r="GT184" s="16"/>
      <c r="GU184" s="16"/>
      <c r="GV184" s="16"/>
      <c r="GW184" s="16"/>
      <c r="GX184" s="16"/>
      <c r="GY184" s="16"/>
      <c r="GZ184" s="16"/>
      <c r="HA184" s="16"/>
      <c r="HB184" s="16"/>
      <c r="HC184" s="16"/>
      <c r="HD184" s="16"/>
      <c r="HE184" s="16"/>
      <c r="HF184" s="16"/>
      <c r="HG184" s="16"/>
      <c r="HH184" s="16"/>
      <c r="HI184" s="16"/>
      <c r="HJ184" s="16"/>
      <c r="HK184" s="16"/>
      <c r="HL184" s="16"/>
      <c r="HM184" s="16"/>
      <c r="HN184" s="16"/>
      <c r="HO184" s="16"/>
      <c r="HP184" s="16"/>
      <c r="HQ184" s="16"/>
      <c r="HR184" s="16"/>
      <c r="HS184" s="16"/>
      <c r="HT184" s="16"/>
      <c r="HU184" s="16"/>
      <c r="HV184" s="16"/>
      <c r="HW184" s="16"/>
      <c r="HX184" s="16"/>
      <c r="HY184" s="16"/>
      <c r="HZ184" s="16"/>
      <c r="IA184" s="16"/>
      <c r="IB184" s="16"/>
      <c r="IC184" s="16"/>
      <c r="ID184" s="16"/>
      <c r="IE184" s="16"/>
      <c r="IF184" s="16"/>
      <c r="IG184" s="16"/>
      <c r="IH184" s="16"/>
      <c r="II184" s="16"/>
      <c r="IJ184" s="16"/>
      <c r="IK184" s="16"/>
      <c r="IL184" s="16"/>
      <c r="IM184" s="16"/>
      <c r="IN184" s="16"/>
      <c r="IO184" s="16"/>
      <c r="IP184" s="16"/>
      <c r="IQ184" s="16"/>
      <c r="IR184" s="16"/>
      <c r="IS184" s="16"/>
      <c r="IT184" s="16"/>
      <c r="IU184" s="16"/>
    </row>
    <row r="185" spans="1:255" ht="24" x14ac:dyDescent="0.2">
      <c r="A185" s="55">
        <v>50</v>
      </c>
      <c r="B185" s="56" t="s">
        <v>394</v>
      </c>
      <c r="C185" s="57" t="s">
        <v>21</v>
      </c>
      <c r="D185" s="58">
        <v>1</v>
      </c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  <c r="GN185" s="16"/>
      <c r="GO185" s="16"/>
      <c r="GP185" s="16"/>
      <c r="GQ185" s="16"/>
      <c r="GR185" s="16"/>
      <c r="GS185" s="16"/>
      <c r="GT185" s="16"/>
      <c r="GU185" s="16"/>
      <c r="GV185" s="16"/>
      <c r="GW185" s="16"/>
      <c r="GX185" s="16"/>
      <c r="GY185" s="16"/>
      <c r="GZ185" s="16"/>
      <c r="HA185" s="16"/>
      <c r="HB185" s="16"/>
      <c r="HC185" s="16"/>
      <c r="HD185" s="16"/>
      <c r="HE185" s="16"/>
      <c r="HF185" s="16"/>
      <c r="HG185" s="16"/>
      <c r="HH185" s="16"/>
      <c r="HI185" s="16"/>
      <c r="HJ185" s="16"/>
      <c r="HK185" s="16"/>
      <c r="HL185" s="16"/>
      <c r="HM185" s="16"/>
      <c r="HN185" s="16"/>
      <c r="HO185" s="16"/>
      <c r="HP185" s="16"/>
      <c r="HQ185" s="16"/>
      <c r="HR185" s="16"/>
      <c r="HS185" s="16"/>
      <c r="HT185" s="16"/>
      <c r="HU185" s="16"/>
      <c r="HV185" s="16"/>
      <c r="HW185" s="16"/>
      <c r="HX185" s="16"/>
      <c r="HY185" s="16"/>
      <c r="HZ185" s="16"/>
      <c r="IA185" s="16"/>
      <c r="IB185" s="16"/>
      <c r="IC185" s="16"/>
      <c r="ID185" s="16"/>
      <c r="IE185" s="16"/>
      <c r="IF185" s="16"/>
      <c r="IG185" s="16"/>
      <c r="IH185" s="16"/>
      <c r="II185" s="16"/>
      <c r="IJ185" s="16"/>
      <c r="IK185" s="16"/>
      <c r="IL185" s="16"/>
      <c r="IM185" s="16"/>
      <c r="IN185" s="16"/>
      <c r="IO185" s="16"/>
      <c r="IP185" s="16"/>
      <c r="IQ185" s="16"/>
      <c r="IR185" s="16"/>
      <c r="IS185" s="16"/>
      <c r="IT185" s="16"/>
      <c r="IU185" s="16"/>
    </row>
    <row r="186" spans="1:255" x14ac:dyDescent="0.2">
      <c r="A186" s="51" t="s">
        <v>396</v>
      </c>
      <c r="B186" s="52" t="s">
        <v>397</v>
      </c>
      <c r="C186" s="53" t="s">
        <v>21</v>
      </c>
      <c r="D186" s="54">
        <f>Source!I350</f>
        <v>1</v>
      </c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  <c r="HS186" s="16"/>
      <c r="HT186" s="16"/>
      <c r="HU186" s="16"/>
      <c r="HV186" s="16"/>
      <c r="HW186" s="16"/>
      <c r="HX186" s="16"/>
      <c r="HY186" s="16"/>
      <c r="HZ186" s="16"/>
      <c r="IA186" s="16"/>
      <c r="IB186" s="16"/>
      <c r="IC186" s="16"/>
      <c r="ID186" s="16"/>
      <c r="IE186" s="16"/>
      <c r="IF186" s="16"/>
      <c r="IG186" s="16"/>
      <c r="IH186" s="16"/>
      <c r="II186" s="16"/>
      <c r="IJ186" s="16"/>
      <c r="IK186" s="16"/>
      <c r="IL186" s="16"/>
      <c r="IM186" s="16"/>
      <c r="IN186" s="16"/>
      <c r="IO186" s="16"/>
      <c r="IP186" s="16"/>
      <c r="IQ186" s="16"/>
      <c r="IR186" s="16"/>
      <c r="IS186" s="16"/>
      <c r="IT186" s="16"/>
      <c r="IU186" s="16"/>
    </row>
    <row r="187" spans="1:255" x14ac:dyDescent="0.2">
      <c r="A187" s="55">
        <v>51</v>
      </c>
      <c r="B187" s="56" t="s">
        <v>401</v>
      </c>
      <c r="C187" s="57" t="s">
        <v>402</v>
      </c>
      <c r="D187" s="58">
        <v>1</v>
      </c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16"/>
      <c r="IJ187" s="16"/>
      <c r="IK187" s="16"/>
      <c r="IL187" s="16"/>
      <c r="IM187" s="16"/>
      <c r="IN187" s="16"/>
      <c r="IO187" s="16"/>
      <c r="IP187" s="16"/>
      <c r="IQ187" s="16"/>
      <c r="IR187" s="16"/>
      <c r="IS187" s="16"/>
      <c r="IT187" s="16"/>
      <c r="IU187" s="16"/>
    </row>
    <row r="188" spans="1:255" ht="24" x14ac:dyDescent="0.2">
      <c r="A188" s="43" t="s">
        <v>408</v>
      </c>
      <c r="B188" s="44" t="s">
        <v>779</v>
      </c>
      <c r="C188" s="45" t="s">
        <v>21</v>
      </c>
      <c r="D188" s="46">
        <f>Source!I352</f>
        <v>1</v>
      </c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16"/>
      <c r="IJ188" s="16"/>
      <c r="IK188" s="16"/>
      <c r="IL188" s="16"/>
      <c r="IM188" s="16"/>
      <c r="IN188" s="16"/>
      <c r="IO188" s="16"/>
      <c r="IP188" s="16"/>
      <c r="IQ188" s="16"/>
      <c r="IR188" s="16"/>
      <c r="IS188" s="16"/>
      <c r="IT188" s="16"/>
      <c r="IU188" s="16"/>
    </row>
    <row r="189" spans="1:255" ht="24" x14ac:dyDescent="0.2">
      <c r="A189" s="55">
        <v>52</v>
      </c>
      <c r="B189" s="56" t="s">
        <v>413</v>
      </c>
      <c r="C189" s="57" t="s">
        <v>21</v>
      </c>
      <c r="D189" s="58">
        <v>1</v>
      </c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  <c r="HT189" s="16"/>
      <c r="HU189" s="16"/>
      <c r="HV189" s="16"/>
      <c r="HW189" s="16"/>
      <c r="HX189" s="16"/>
      <c r="HY189" s="16"/>
      <c r="HZ189" s="16"/>
      <c r="IA189" s="16"/>
      <c r="IB189" s="16"/>
      <c r="IC189" s="16"/>
      <c r="ID189" s="16"/>
      <c r="IE189" s="16"/>
      <c r="IF189" s="16"/>
      <c r="IG189" s="16"/>
      <c r="IH189" s="16"/>
      <c r="II189" s="16"/>
      <c r="IJ189" s="16"/>
      <c r="IK189" s="16"/>
      <c r="IL189" s="16"/>
      <c r="IM189" s="16"/>
      <c r="IN189" s="16"/>
      <c r="IO189" s="16"/>
      <c r="IP189" s="16"/>
      <c r="IQ189" s="16"/>
      <c r="IR189" s="16"/>
      <c r="IS189" s="16"/>
      <c r="IT189" s="16"/>
      <c r="IU189" s="16"/>
    </row>
    <row r="190" spans="1:255" ht="36" x14ac:dyDescent="0.2">
      <c r="A190" s="43" t="s">
        <v>415</v>
      </c>
      <c r="B190" s="44" t="s">
        <v>780</v>
      </c>
      <c r="C190" s="45" t="s">
        <v>21</v>
      </c>
      <c r="D190" s="46">
        <f>Source!I354</f>
        <v>1</v>
      </c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  <c r="HS190" s="16"/>
      <c r="HT190" s="16"/>
      <c r="HU190" s="16"/>
      <c r="HV190" s="16"/>
      <c r="HW190" s="16"/>
      <c r="HX190" s="16"/>
      <c r="HY190" s="16"/>
      <c r="HZ190" s="16"/>
      <c r="IA190" s="16"/>
      <c r="IB190" s="16"/>
      <c r="IC190" s="16"/>
      <c r="ID190" s="16"/>
      <c r="IE190" s="16"/>
      <c r="IF190" s="16"/>
      <c r="IG190" s="16"/>
      <c r="IH190" s="16"/>
      <c r="II190" s="16"/>
      <c r="IJ190" s="16"/>
      <c r="IK190" s="16"/>
      <c r="IL190" s="16"/>
      <c r="IM190" s="16"/>
      <c r="IN190" s="16"/>
      <c r="IO190" s="16"/>
      <c r="IP190" s="16"/>
      <c r="IQ190" s="16"/>
      <c r="IR190" s="16"/>
      <c r="IS190" s="16"/>
      <c r="IT190" s="16"/>
      <c r="IU190" s="16"/>
    </row>
    <row r="191" spans="1:255" x14ac:dyDescent="0.2">
      <c r="A191" s="55">
        <v>53</v>
      </c>
      <c r="B191" s="56" t="s">
        <v>278</v>
      </c>
      <c r="C191" s="57" t="s">
        <v>21</v>
      </c>
      <c r="D191" s="58">
        <v>1</v>
      </c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/>
      <c r="HO191" s="16"/>
      <c r="HP191" s="16"/>
      <c r="HQ191" s="16"/>
      <c r="HR191" s="16"/>
      <c r="HS191" s="16"/>
      <c r="HT191" s="16"/>
      <c r="HU191" s="16"/>
      <c r="HV191" s="16"/>
      <c r="HW191" s="16"/>
      <c r="HX191" s="16"/>
      <c r="HY191" s="16"/>
      <c r="HZ191" s="16"/>
      <c r="IA191" s="16"/>
      <c r="IB191" s="16"/>
      <c r="IC191" s="16"/>
      <c r="ID191" s="16"/>
      <c r="IE191" s="16"/>
      <c r="IF191" s="16"/>
      <c r="IG191" s="16"/>
      <c r="IH191" s="16"/>
      <c r="II191" s="16"/>
      <c r="IJ191" s="16"/>
      <c r="IK191" s="16"/>
      <c r="IL191" s="16"/>
      <c r="IM191" s="16"/>
      <c r="IN191" s="16"/>
      <c r="IO191" s="16"/>
      <c r="IP191" s="16"/>
      <c r="IQ191" s="16"/>
      <c r="IR191" s="16"/>
      <c r="IS191" s="16"/>
      <c r="IT191" s="16"/>
      <c r="IU191" s="16"/>
    </row>
    <row r="192" spans="1:255" x14ac:dyDescent="0.2">
      <c r="A192" s="51" t="s">
        <v>419</v>
      </c>
      <c r="B192" s="52" t="s">
        <v>420</v>
      </c>
      <c r="C192" s="53" t="s">
        <v>21</v>
      </c>
      <c r="D192" s="54">
        <f>Source!I356</f>
        <v>1</v>
      </c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/>
      <c r="HO192" s="16"/>
      <c r="HP192" s="16"/>
      <c r="HQ192" s="16"/>
      <c r="HR192" s="16"/>
      <c r="HS192" s="16"/>
      <c r="HT192" s="16"/>
      <c r="HU192" s="16"/>
      <c r="HV192" s="16"/>
      <c r="HW192" s="16"/>
      <c r="HX192" s="16"/>
      <c r="HY192" s="16"/>
      <c r="HZ192" s="16"/>
      <c r="IA192" s="16"/>
      <c r="IB192" s="16"/>
      <c r="IC192" s="16"/>
      <c r="ID192" s="16"/>
      <c r="IE192" s="16"/>
      <c r="IF192" s="16"/>
      <c r="IG192" s="16"/>
      <c r="IH192" s="16"/>
      <c r="II192" s="16"/>
      <c r="IJ192" s="16"/>
      <c r="IK192" s="16"/>
      <c r="IL192" s="16"/>
      <c r="IM192" s="16"/>
      <c r="IN192" s="16"/>
      <c r="IO192" s="16"/>
      <c r="IP192" s="16"/>
      <c r="IQ192" s="16"/>
      <c r="IR192" s="16"/>
      <c r="IS192" s="16"/>
      <c r="IT192" s="16"/>
      <c r="IU192" s="16"/>
    </row>
    <row r="193" spans="1:255" ht="24" x14ac:dyDescent="0.2">
      <c r="A193" s="55">
        <v>54</v>
      </c>
      <c r="B193" s="56" t="s">
        <v>66</v>
      </c>
      <c r="C193" s="57" t="s">
        <v>21</v>
      </c>
      <c r="D193" s="58">
        <v>19</v>
      </c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  <c r="GN193" s="16"/>
      <c r="GO193" s="16"/>
      <c r="GP193" s="16"/>
      <c r="GQ193" s="16"/>
      <c r="GR193" s="16"/>
      <c r="GS193" s="16"/>
      <c r="GT193" s="16"/>
      <c r="GU193" s="16"/>
      <c r="GV193" s="16"/>
      <c r="GW193" s="16"/>
      <c r="GX193" s="16"/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16"/>
      <c r="HJ193" s="16"/>
      <c r="HK193" s="16"/>
      <c r="HL193" s="16"/>
      <c r="HM193" s="16"/>
      <c r="HN193" s="16"/>
      <c r="HO193" s="16"/>
      <c r="HP193" s="16"/>
      <c r="HQ193" s="16"/>
      <c r="HR193" s="16"/>
      <c r="HS193" s="16"/>
      <c r="HT193" s="16"/>
      <c r="HU193" s="16"/>
      <c r="HV193" s="16"/>
      <c r="HW193" s="16"/>
      <c r="HX193" s="16"/>
      <c r="HY193" s="16"/>
      <c r="HZ193" s="16"/>
      <c r="IA193" s="16"/>
      <c r="IB193" s="16"/>
      <c r="IC193" s="16"/>
      <c r="ID193" s="16"/>
      <c r="IE193" s="16"/>
      <c r="IF193" s="16"/>
      <c r="IG193" s="16"/>
      <c r="IH193" s="16"/>
      <c r="II193" s="16"/>
      <c r="IJ193" s="16"/>
      <c r="IK193" s="16"/>
      <c r="IL193" s="16"/>
      <c r="IM193" s="16"/>
      <c r="IN193" s="16"/>
      <c r="IO193" s="16"/>
      <c r="IP193" s="16"/>
      <c r="IQ193" s="16"/>
      <c r="IR193" s="16"/>
      <c r="IS193" s="16"/>
      <c r="IT193" s="16"/>
      <c r="IU193" s="16"/>
    </row>
    <row r="194" spans="1:255" ht="24" x14ac:dyDescent="0.2">
      <c r="A194" s="51" t="s">
        <v>423</v>
      </c>
      <c r="B194" s="52" t="s">
        <v>70</v>
      </c>
      <c r="C194" s="53" t="s">
        <v>71</v>
      </c>
      <c r="D194" s="54">
        <f>Source!I358</f>
        <v>1.9</v>
      </c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6"/>
      <c r="HW194" s="16"/>
      <c r="HX194" s="16"/>
      <c r="HY194" s="16"/>
      <c r="HZ194" s="16"/>
      <c r="IA194" s="16"/>
      <c r="IB194" s="16"/>
      <c r="IC194" s="16"/>
      <c r="ID194" s="16"/>
      <c r="IE194" s="16"/>
      <c r="IF194" s="16"/>
      <c r="IG194" s="16"/>
      <c r="IH194" s="16"/>
      <c r="II194" s="16"/>
      <c r="IJ194" s="16"/>
      <c r="IK194" s="16"/>
      <c r="IL194" s="16"/>
      <c r="IM194" s="16"/>
      <c r="IN194" s="16"/>
      <c r="IO194" s="16"/>
      <c r="IP194" s="16"/>
      <c r="IQ194" s="16"/>
      <c r="IR194" s="16"/>
      <c r="IS194" s="16"/>
      <c r="IT194" s="16"/>
      <c r="IU194" s="16"/>
    </row>
    <row r="195" spans="1:255" x14ac:dyDescent="0.2">
      <c r="A195" s="51" t="s">
        <v>424</v>
      </c>
      <c r="B195" s="52" t="s">
        <v>78</v>
      </c>
      <c r="C195" s="53" t="s">
        <v>79</v>
      </c>
      <c r="D195" s="54">
        <f>Source!I359</f>
        <v>-0.76</v>
      </c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  <c r="HT195" s="16"/>
      <c r="HU195" s="16"/>
      <c r="HV195" s="16"/>
      <c r="HW195" s="16"/>
      <c r="HX195" s="16"/>
      <c r="HY195" s="16"/>
      <c r="HZ195" s="16"/>
      <c r="IA195" s="16"/>
      <c r="IB195" s="16"/>
      <c r="IC195" s="16"/>
      <c r="ID195" s="16"/>
      <c r="IE195" s="16"/>
      <c r="IF195" s="16"/>
      <c r="IG195" s="16"/>
      <c r="IH195" s="16"/>
      <c r="II195" s="16"/>
      <c r="IJ195" s="16"/>
      <c r="IK195" s="16"/>
      <c r="IL195" s="16"/>
      <c r="IM195" s="16"/>
      <c r="IN195" s="16"/>
      <c r="IO195" s="16"/>
      <c r="IP195" s="16"/>
      <c r="IQ195" s="16"/>
      <c r="IR195" s="16"/>
      <c r="IS195" s="16"/>
      <c r="IT195" s="16"/>
      <c r="IU195" s="16"/>
    </row>
    <row r="196" spans="1:255" ht="24" x14ac:dyDescent="0.2">
      <c r="A196" s="51" t="s">
        <v>425</v>
      </c>
      <c r="B196" s="52" t="s">
        <v>426</v>
      </c>
      <c r="C196" s="53" t="s">
        <v>21</v>
      </c>
      <c r="D196" s="54">
        <f>Source!I360</f>
        <v>19</v>
      </c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  <c r="HT196" s="16"/>
      <c r="HU196" s="16"/>
      <c r="HV196" s="16"/>
      <c r="HW196" s="16"/>
      <c r="HX196" s="16"/>
      <c r="HY196" s="16"/>
      <c r="HZ196" s="16"/>
      <c r="IA196" s="16"/>
      <c r="IB196" s="16"/>
      <c r="IC196" s="16"/>
      <c r="ID196" s="16"/>
      <c r="IE196" s="16"/>
      <c r="IF196" s="16"/>
      <c r="IG196" s="16"/>
      <c r="IH196" s="16"/>
      <c r="II196" s="16"/>
      <c r="IJ196" s="16"/>
      <c r="IK196" s="16"/>
      <c r="IL196" s="16"/>
      <c r="IM196" s="16"/>
      <c r="IN196" s="16"/>
      <c r="IO196" s="16"/>
      <c r="IP196" s="16"/>
      <c r="IQ196" s="16"/>
      <c r="IR196" s="16"/>
      <c r="IS196" s="16"/>
      <c r="IT196" s="16"/>
      <c r="IU196" s="16"/>
    </row>
    <row r="197" spans="1:255" ht="24" x14ac:dyDescent="0.2">
      <c r="A197" s="55">
        <v>55</v>
      </c>
      <c r="B197" s="56" t="s">
        <v>431</v>
      </c>
      <c r="C197" s="57" t="s">
        <v>21</v>
      </c>
      <c r="D197" s="58">
        <v>2</v>
      </c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16"/>
      <c r="IJ197" s="16"/>
      <c r="IK197" s="16"/>
      <c r="IL197" s="16"/>
      <c r="IM197" s="16"/>
      <c r="IN197" s="16"/>
      <c r="IO197" s="16"/>
      <c r="IP197" s="16"/>
      <c r="IQ197" s="16"/>
      <c r="IR197" s="16"/>
      <c r="IS197" s="16"/>
      <c r="IT197" s="16"/>
      <c r="IU197" s="16"/>
    </row>
    <row r="198" spans="1:255" x14ac:dyDescent="0.2">
      <c r="A198" s="51" t="s">
        <v>433</v>
      </c>
      <c r="B198" s="52" t="s">
        <v>434</v>
      </c>
      <c r="C198" s="53" t="s">
        <v>21</v>
      </c>
      <c r="D198" s="54">
        <f>Source!I362</f>
        <v>2</v>
      </c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16"/>
      <c r="HJ198" s="16"/>
      <c r="HK198" s="16"/>
      <c r="HL198" s="16"/>
      <c r="HM198" s="16"/>
      <c r="HN198" s="16"/>
      <c r="HO198" s="16"/>
      <c r="HP198" s="16"/>
      <c r="HQ198" s="16"/>
      <c r="HR198" s="16"/>
      <c r="HS198" s="16"/>
      <c r="HT198" s="16"/>
      <c r="HU198" s="16"/>
      <c r="HV198" s="16"/>
      <c r="HW198" s="16"/>
      <c r="HX198" s="16"/>
      <c r="HY198" s="16"/>
      <c r="HZ198" s="16"/>
      <c r="IA198" s="16"/>
      <c r="IB198" s="16"/>
      <c r="IC198" s="16"/>
      <c r="ID198" s="16"/>
      <c r="IE198" s="16"/>
      <c r="IF198" s="16"/>
      <c r="IG198" s="16"/>
      <c r="IH198" s="16"/>
      <c r="II198" s="16"/>
      <c r="IJ198" s="16"/>
      <c r="IK198" s="16"/>
      <c r="IL198" s="16"/>
      <c r="IM198" s="16"/>
      <c r="IN198" s="16"/>
      <c r="IO198" s="16"/>
      <c r="IP198" s="16"/>
      <c r="IQ198" s="16"/>
      <c r="IR198" s="16"/>
      <c r="IS198" s="16"/>
      <c r="IT198" s="16"/>
      <c r="IU198" s="16"/>
    </row>
    <row r="199" spans="1:255" ht="36" x14ac:dyDescent="0.2">
      <c r="A199" s="55">
        <v>56</v>
      </c>
      <c r="B199" s="56" t="s">
        <v>438</v>
      </c>
      <c r="C199" s="57" t="s">
        <v>88</v>
      </c>
      <c r="D199" s="58">
        <v>7.1999999999999995E-2</v>
      </c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/>
      <c r="HO199" s="16"/>
      <c r="HP199" s="16"/>
      <c r="HQ199" s="16"/>
      <c r="HR199" s="16"/>
      <c r="HS199" s="16"/>
      <c r="HT199" s="16"/>
      <c r="HU199" s="16"/>
      <c r="HV199" s="16"/>
      <c r="HW199" s="16"/>
      <c r="HX199" s="16"/>
      <c r="HY199" s="16"/>
      <c r="HZ199" s="16"/>
      <c r="IA199" s="16"/>
      <c r="IB199" s="16"/>
      <c r="IC199" s="16"/>
      <c r="ID199" s="16"/>
      <c r="IE199" s="16"/>
      <c r="IF199" s="16"/>
      <c r="IG199" s="16"/>
      <c r="IH199" s="16"/>
      <c r="II199" s="16"/>
      <c r="IJ199" s="16"/>
      <c r="IK199" s="16"/>
      <c r="IL199" s="16"/>
      <c r="IM199" s="16"/>
      <c r="IN199" s="16"/>
      <c r="IO199" s="16"/>
      <c r="IP199" s="16"/>
      <c r="IQ199" s="16"/>
      <c r="IR199" s="16"/>
      <c r="IS199" s="16"/>
      <c r="IT199" s="16"/>
      <c r="IU199" s="16"/>
    </row>
    <row r="200" spans="1:255" ht="24" x14ac:dyDescent="0.2">
      <c r="A200" s="51" t="s">
        <v>440</v>
      </c>
      <c r="B200" s="52" t="s">
        <v>442</v>
      </c>
      <c r="C200" s="53" t="s">
        <v>79</v>
      </c>
      <c r="D200" s="54">
        <f>Source!I364</f>
        <v>7.2</v>
      </c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/>
      <c r="HO200" s="16"/>
      <c r="HP200" s="16"/>
      <c r="HQ200" s="16"/>
      <c r="HR200" s="16"/>
      <c r="HS200" s="16"/>
      <c r="HT200" s="16"/>
      <c r="HU200" s="16"/>
      <c r="HV200" s="16"/>
      <c r="HW200" s="16"/>
      <c r="HX200" s="16"/>
      <c r="HY200" s="16"/>
      <c r="HZ200" s="16"/>
      <c r="IA200" s="16"/>
      <c r="IB200" s="16"/>
      <c r="IC200" s="16"/>
      <c r="ID200" s="16"/>
      <c r="IE200" s="16"/>
      <c r="IF200" s="16"/>
      <c r="IG200" s="16"/>
      <c r="IH200" s="16"/>
      <c r="II200" s="16"/>
      <c r="IJ200" s="16"/>
      <c r="IK200" s="16"/>
      <c r="IL200" s="16"/>
      <c r="IM200" s="16"/>
      <c r="IN200" s="16"/>
      <c r="IO200" s="16"/>
      <c r="IP200" s="16"/>
      <c r="IQ200" s="16"/>
      <c r="IR200" s="16"/>
      <c r="IS200" s="16"/>
      <c r="IT200" s="16"/>
      <c r="IU200" s="16"/>
    </row>
    <row r="201" spans="1:255" ht="36" x14ac:dyDescent="0.2">
      <c r="A201" s="55">
        <v>57</v>
      </c>
      <c r="B201" s="56" t="s">
        <v>346</v>
      </c>
      <c r="C201" s="57" t="s">
        <v>88</v>
      </c>
      <c r="D201" s="58">
        <v>4.2000000000000003E-2</v>
      </c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16"/>
      <c r="HJ201" s="16"/>
      <c r="HK201" s="16"/>
      <c r="HL201" s="16"/>
      <c r="HM201" s="16"/>
      <c r="HN201" s="16"/>
      <c r="HO201" s="16"/>
      <c r="HP201" s="16"/>
      <c r="HQ201" s="16"/>
      <c r="HR201" s="16"/>
      <c r="HS201" s="16"/>
      <c r="HT201" s="16"/>
      <c r="HU201" s="16"/>
      <c r="HV201" s="16"/>
      <c r="HW201" s="16"/>
      <c r="HX201" s="16"/>
      <c r="HY201" s="16"/>
      <c r="HZ201" s="16"/>
      <c r="IA201" s="16"/>
      <c r="IB201" s="16"/>
      <c r="IC201" s="16"/>
      <c r="ID201" s="16"/>
      <c r="IE201" s="16"/>
      <c r="IF201" s="16"/>
      <c r="IG201" s="16"/>
      <c r="IH201" s="16"/>
      <c r="II201" s="16"/>
      <c r="IJ201" s="16"/>
      <c r="IK201" s="16"/>
      <c r="IL201" s="16"/>
      <c r="IM201" s="16"/>
      <c r="IN201" s="16"/>
      <c r="IO201" s="16"/>
      <c r="IP201" s="16"/>
      <c r="IQ201" s="16"/>
      <c r="IR201" s="16"/>
      <c r="IS201" s="16"/>
      <c r="IT201" s="16"/>
      <c r="IU201" s="16"/>
    </row>
    <row r="202" spans="1:255" ht="24" x14ac:dyDescent="0.2">
      <c r="A202" s="51" t="s">
        <v>445</v>
      </c>
      <c r="B202" s="52" t="s">
        <v>350</v>
      </c>
      <c r="C202" s="53" t="s">
        <v>79</v>
      </c>
      <c r="D202" s="54">
        <f>Source!I366</f>
        <v>4.2</v>
      </c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16"/>
      <c r="FW202" s="16"/>
      <c r="FX202" s="16"/>
      <c r="FY202" s="16"/>
      <c r="FZ202" s="16"/>
      <c r="GA202" s="16"/>
      <c r="GB202" s="16"/>
      <c r="GC202" s="16"/>
      <c r="GD202" s="16"/>
      <c r="GE202" s="16"/>
      <c r="GF202" s="16"/>
      <c r="GG202" s="16"/>
      <c r="GH202" s="16"/>
      <c r="GI202" s="16"/>
      <c r="GJ202" s="16"/>
      <c r="GK202" s="16"/>
      <c r="GL202" s="16"/>
      <c r="GM202" s="16"/>
      <c r="GN202" s="16"/>
      <c r="GO202" s="16"/>
      <c r="GP202" s="16"/>
      <c r="GQ202" s="16"/>
      <c r="GR202" s="16"/>
      <c r="GS202" s="16"/>
      <c r="GT202" s="16"/>
      <c r="GU202" s="16"/>
      <c r="GV202" s="16"/>
      <c r="GW202" s="16"/>
      <c r="GX202" s="16"/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16"/>
      <c r="HJ202" s="16"/>
      <c r="HK202" s="16"/>
      <c r="HL202" s="16"/>
      <c r="HM202" s="16"/>
      <c r="HN202" s="16"/>
      <c r="HO202" s="16"/>
      <c r="HP202" s="16"/>
      <c r="HQ202" s="16"/>
      <c r="HR202" s="16"/>
      <c r="HS202" s="16"/>
      <c r="HT202" s="16"/>
      <c r="HU202" s="16"/>
      <c r="HV202" s="16"/>
      <c r="HW202" s="16"/>
      <c r="HX202" s="16"/>
      <c r="HY202" s="16"/>
      <c r="HZ202" s="16"/>
      <c r="IA202" s="16"/>
      <c r="IB202" s="16"/>
      <c r="IC202" s="16"/>
      <c r="ID202" s="16"/>
      <c r="IE202" s="16"/>
      <c r="IF202" s="16"/>
      <c r="IG202" s="16"/>
      <c r="IH202" s="16"/>
      <c r="II202" s="16"/>
      <c r="IJ202" s="16"/>
      <c r="IK202" s="16"/>
      <c r="IL202" s="16"/>
      <c r="IM202" s="16"/>
      <c r="IN202" s="16"/>
      <c r="IO202" s="16"/>
      <c r="IP202" s="16"/>
      <c r="IQ202" s="16"/>
      <c r="IR202" s="16"/>
      <c r="IS202" s="16"/>
      <c r="IT202" s="16"/>
      <c r="IU202" s="16"/>
    </row>
    <row r="203" spans="1:255" ht="36" x14ac:dyDescent="0.2">
      <c r="A203" s="55">
        <v>58</v>
      </c>
      <c r="B203" s="56" t="s">
        <v>96</v>
      </c>
      <c r="C203" s="57" t="s">
        <v>88</v>
      </c>
      <c r="D203" s="58">
        <v>0.62560000000000004</v>
      </c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16"/>
      <c r="AW203" s="16"/>
      <c r="AX203" s="16"/>
      <c r="AY203" s="16"/>
      <c r="AZ203" s="16"/>
      <c r="BA203" s="16"/>
      <c r="BB203" s="16"/>
      <c r="BC203" s="16"/>
      <c r="BD203" s="16"/>
      <c r="BE203" s="16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  <c r="BP203" s="16"/>
      <c r="BQ203" s="16"/>
      <c r="BR203" s="16"/>
      <c r="BS203" s="16"/>
      <c r="BT203" s="16"/>
      <c r="BU203" s="16"/>
      <c r="BV203" s="16"/>
      <c r="BW203" s="16"/>
      <c r="BX203" s="16"/>
      <c r="BY203" s="16"/>
      <c r="BZ203" s="16"/>
      <c r="CA203" s="16"/>
      <c r="CB203" s="16"/>
      <c r="CC203" s="16"/>
      <c r="CD203" s="16"/>
      <c r="CE203" s="16"/>
      <c r="CF203" s="16"/>
      <c r="CG203" s="16"/>
      <c r="CH203" s="16"/>
      <c r="CI203" s="16"/>
      <c r="CJ203" s="16"/>
      <c r="CK203" s="16"/>
      <c r="CL203" s="16"/>
      <c r="CM203" s="16"/>
      <c r="CN203" s="16"/>
      <c r="CO203" s="16"/>
      <c r="CP203" s="16"/>
      <c r="CQ203" s="16"/>
      <c r="CR203" s="16"/>
      <c r="CS203" s="16"/>
      <c r="CT203" s="16"/>
      <c r="CU203" s="16"/>
      <c r="CV203" s="16"/>
      <c r="CW203" s="16"/>
      <c r="CX203" s="16"/>
      <c r="CY203" s="16"/>
      <c r="CZ203" s="16"/>
      <c r="DA203" s="16"/>
      <c r="DB203" s="16"/>
      <c r="DC203" s="16"/>
      <c r="DD203" s="16"/>
      <c r="DE203" s="16"/>
      <c r="DF203" s="16"/>
      <c r="DG203" s="16"/>
      <c r="DH203" s="16"/>
      <c r="DI203" s="16"/>
      <c r="DJ203" s="16"/>
      <c r="DK203" s="16"/>
      <c r="DL203" s="16"/>
      <c r="DM203" s="16"/>
      <c r="DN203" s="16"/>
      <c r="DO203" s="16"/>
      <c r="DP203" s="16"/>
      <c r="DQ203" s="16"/>
      <c r="DR203" s="16"/>
      <c r="DS203" s="16"/>
      <c r="DT203" s="16"/>
      <c r="DU203" s="16"/>
      <c r="DV203" s="16"/>
      <c r="DW203" s="16"/>
      <c r="DX203" s="16"/>
      <c r="DY203" s="16"/>
      <c r="DZ203" s="16"/>
      <c r="EA203" s="16"/>
      <c r="EB203" s="16"/>
      <c r="EC203" s="16"/>
      <c r="ED203" s="16"/>
      <c r="EE203" s="16"/>
      <c r="EF203" s="16"/>
      <c r="EG203" s="16"/>
      <c r="EH203" s="16"/>
      <c r="EI203" s="16"/>
      <c r="EJ203" s="16"/>
      <c r="EK203" s="16"/>
      <c r="EL203" s="16"/>
      <c r="EM203" s="16"/>
      <c r="EN203" s="16"/>
      <c r="EO203" s="16"/>
      <c r="EP203" s="16"/>
      <c r="EQ203" s="16"/>
      <c r="ER203" s="16"/>
      <c r="ES203" s="16"/>
      <c r="ET203" s="16"/>
      <c r="EU203" s="16"/>
      <c r="EV203" s="16"/>
      <c r="EW203" s="16"/>
      <c r="EX203" s="16"/>
      <c r="EY203" s="16"/>
      <c r="EZ203" s="16"/>
      <c r="FA203" s="16"/>
      <c r="FB203" s="16"/>
      <c r="FC203" s="16"/>
      <c r="FD203" s="16"/>
      <c r="FE203" s="16"/>
      <c r="FF203" s="16"/>
      <c r="FG203" s="16"/>
      <c r="FH203" s="16"/>
      <c r="FI203" s="16"/>
      <c r="FJ203" s="16"/>
      <c r="FK203" s="16"/>
      <c r="FL203" s="16"/>
      <c r="FM203" s="16"/>
      <c r="FN203" s="16"/>
      <c r="FO203" s="16"/>
      <c r="FP203" s="16"/>
      <c r="FQ203" s="16"/>
      <c r="FR203" s="16"/>
      <c r="FS203" s="16"/>
      <c r="FT203" s="16"/>
      <c r="FU203" s="16"/>
      <c r="FV203" s="16"/>
      <c r="FW203" s="16"/>
      <c r="FX203" s="16"/>
      <c r="FY203" s="16"/>
      <c r="FZ203" s="16"/>
      <c r="GA203" s="16"/>
      <c r="GB203" s="16"/>
      <c r="GC203" s="16"/>
      <c r="GD203" s="16"/>
      <c r="GE203" s="16"/>
      <c r="GF203" s="16"/>
      <c r="GG203" s="16"/>
      <c r="GH203" s="16"/>
      <c r="GI203" s="16"/>
      <c r="GJ203" s="16"/>
      <c r="GK203" s="16"/>
      <c r="GL203" s="16"/>
      <c r="GM203" s="16"/>
      <c r="GN203" s="16"/>
      <c r="GO203" s="16"/>
      <c r="GP203" s="16"/>
      <c r="GQ203" s="16"/>
      <c r="GR203" s="16"/>
      <c r="GS203" s="16"/>
      <c r="GT203" s="16"/>
      <c r="GU203" s="16"/>
      <c r="GV203" s="16"/>
      <c r="GW203" s="16"/>
      <c r="GX203" s="16"/>
      <c r="GY203" s="16"/>
      <c r="GZ203" s="16"/>
      <c r="HA203" s="16"/>
      <c r="HB203" s="16"/>
      <c r="HC203" s="16"/>
      <c r="HD203" s="16"/>
      <c r="HE203" s="16"/>
      <c r="HF203" s="16"/>
      <c r="HG203" s="16"/>
      <c r="HH203" s="16"/>
      <c r="HI203" s="16"/>
      <c r="HJ203" s="16"/>
      <c r="HK203" s="16"/>
      <c r="HL203" s="16"/>
      <c r="HM203" s="16"/>
      <c r="HN203" s="16"/>
      <c r="HO203" s="16"/>
      <c r="HP203" s="16"/>
      <c r="HQ203" s="16"/>
      <c r="HR203" s="16"/>
      <c r="HS203" s="16"/>
      <c r="HT203" s="16"/>
      <c r="HU203" s="16"/>
      <c r="HV203" s="16"/>
      <c r="HW203" s="16"/>
      <c r="HX203" s="16"/>
      <c r="HY203" s="16"/>
      <c r="HZ203" s="16"/>
      <c r="IA203" s="16"/>
      <c r="IB203" s="16"/>
      <c r="IC203" s="16"/>
      <c r="ID203" s="16"/>
      <c r="IE203" s="16"/>
      <c r="IF203" s="16"/>
      <c r="IG203" s="16"/>
      <c r="IH203" s="16"/>
      <c r="II203" s="16"/>
      <c r="IJ203" s="16"/>
      <c r="IK203" s="16"/>
      <c r="IL203" s="16"/>
      <c r="IM203" s="16"/>
      <c r="IN203" s="16"/>
      <c r="IO203" s="16"/>
      <c r="IP203" s="16"/>
      <c r="IQ203" s="16"/>
      <c r="IR203" s="16"/>
      <c r="IS203" s="16"/>
      <c r="IT203" s="16"/>
      <c r="IU203" s="16"/>
    </row>
    <row r="204" spans="1:255" ht="24" x14ac:dyDescent="0.2">
      <c r="A204" s="51" t="s">
        <v>447</v>
      </c>
      <c r="B204" s="52" t="s">
        <v>302</v>
      </c>
      <c r="C204" s="53" t="s">
        <v>79</v>
      </c>
      <c r="D204" s="54">
        <f>Source!I368</f>
        <v>60.600000000000009</v>
      </c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  <c r="BC204" s="16"/>
      <c r="BD204" s="16"/>
      <c r="BE204" s="16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  <c r="BP204" s="16"/>
      <c r="BQ204" s="16"/>
      <c r="BR204" s="16"/>
      <c r="BS204" s="16"/>
      <c r="BT204" s="16"/>
      <c r="BU204" s="16"/>
      <c r="BV204" s="16"/>
      <c r="BW204" s="16"/>
      <c r="BX204" s="16"/>
      <c r="BY204" s="16"/>
      <c r="BZ204" s="16"/>
      <c r="CA204" s="16"/>
      <c r="CB204" s="16"/>
      <c r="CC204" s="16"/>
      <c r="CD204" s="16"/>
      <c r="CE204" s="16"/>
      <c r="CF204" s="16"/>
      <c r="CG204" s="16"/>
      <c r="CH204" s="16"/>
      <c r="CI204" s="16"/>
      <c r="CJ204" s="16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  <c r="EY204" s="16"/>
      <c r="EZ204" s="16"/>
      <c r="FA204" s="16"/>
      <c r="FB204" s="16"/>
      <c r="FC204" s="16"/>
      <c r="FD204" s="16"/>
      <c r="FE204" s="16"/>
      <c r="FF204" s="16"/>
      <c r="FG204" s="16"/>
      <c r="FH204" s="16"/>
      <c r="FI204" s="16"/>
      <c r="FJ204" s="16"/>
      <c r="FK204" s="16"/>
      <c r="FL204" s="16"/>
      <c r="FM204" s="16"/>
      <c r="FN204" s="16"/>
      <c r="FO204" s="16"/>
      <c r="FP204" s="16"/>
      <c r="FQ204" s="16"/>
      <c r="FR204" s="16"/>
      <c r="FS204" s="16"/>
      <c r="FT204" s="16"/>
      <c r="FU204" s="16"/>
      <c r="FV204" s="16"/>
      <c r="FW204" s="16"/>
      <c r="FX204" s="16"/>
      <c r="FY204" s="16"/>
      <c r="FZ204" s="16"/>
      <c r="GA204" s="16"/>
      <c r="GB204" s="16"/>
      <c r="GC204" s="16"/>
      <c r="GD204" s="16"/>
      <c r="GE204" s="16"/>
      <c r="GF204" s="16"/>
      <c r="GG204" s="16"/>
      <c r="GH204" s="16"/>
      <c r="GI204" s="16"/>
      <c r="GJ204" s="16"/>
      <c r="GK204" s="16"/>
      <c r="GL204" s="16"/>
      <c r="GM204" s="16"/>
      <c r="GN204" s="16"/>
      <c r="GO204" s="16"/>
      <c r="GP204" s="16"/>
      <c r="GQ204" s="16"/>
      <c r="GR204" s="16"/>
      <c r="GS204" s="16"/>
      <c r="GT204" s="16"/>
      <c r="GU204" s="16"/>
      <c r="GV204" s="16"/>
      <c r="GW204" s="16"/>
      <c r="GX204" s="16"/>
      <c r="GY204" s="16"/>
      <c r="GZ204" s="16"/>
      <c r="HA204" s="16"/>
      <c r="HB204" s="16"/>
      <c r="HC204" s="16"/>
      <c r="HD204" s="16"/>
      <c r="HE204" s="16"/>
      <c r="HF204" s="16"/>
      <c r="HG204" s="16"/>
      <c r="HH204" s="16"/>
      <c r="HI204" s="16"/>
      <c r="HJ204" s="16"/>
      <c r="HK204" s="16"/>
      <c r="HL204" s="16"/>
      <c r="HM204" s="16"/>
      <c r="HN204" s="16"/>
      <c r="HO204" s="16"/>
      <c r="HP204" s="16"/>
      <c r="HQ204" s="16"/>
      <c r="HR204" s="16"/>
      <c r="HS204" s="16"/>
      <c r="HT204" s="16"/>
      <c r="HU204" s="16"/>
      <c r="HV204" s="16"/>
      <c r="HW204" s="16"/>
      <c r="HX204" s="16"/>
      <c r="HY204" s="16"/>
      <c r="HZ204" s="16"/>
      <c r="IA204" s="16"/>
      <c r="IB204" s="16"/>
      <c r="IC204" s="16"/>
      <c r="ID204" s="16"/>
      <c r="IE204" s="16"/>
      <c r="IF204" s="16"/>
      <c r="IG204" s="16"/>
      <c r="IH204" s="16"/>
      <c r="II204" s="16"/>
      <c r="IJ204" s="16"/>
      <c r="IK204" s="16"/>
      <c r="IL204" s="16"/>
      <c r="IM204" s="16"/>
      <c r="IN204" s="16"/>
      <c r="IO204" s="16"/>
      <c r="IP204" s="16"/>
      <c r="IQ204" s="16"/>
      <c r="IR204" s="16"/>
      <c r="IS204" s="16"/>
      <c r="IT204" s="16"/>
      <c r="IU204" s="16"/>
    </row>
    <row r="205" spans="1:255" ht="24" x14ac:dyDescent="0.2">
      <c r="A205" s="51" t="s">
        <v>448</v>
      </c>
      <c r="B205" s="52" t="s">
        <v>450</v>
      </c>
      <c r="C205" s="53" t="s">
        <v>79</v>
      </c>
      <c r="D205" s="54">
        <f>Source!I369</f>
        <v>1.96</v>
      </c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16"/>
      <c r="AW205" s="16"/>
      <c r="AX205" s="16"/>
      <c r="AY205" s="16"/>
      <c r="AZ205" s="16"/>
      <c r="BA205" s="16"/>
      <c r="BB205" s="16"/>
      <c r="BC205" s="16"/>
      <c r="BD205" s="16"/>
      <c r="BE205" s="16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  <c r="BP205" s="16"/>
      <c r="BQ205" s="16"/>
      <c r="BR205" s="16"/>
      <c r="BS205" s="16"/>
      <c r="BT205" s="16"/>
      <c r="BU205" s="16"/>
      <c r="BV205" s="16"/>
      <c r="BW205" s="16"/>
      <c r="BX205" s="16"/>
      <c r="BY205" s="16"/>
      <c r="BZ205" s="16"/>
      <c r="CA205" s="16"/>
      <c r="CB205" s="16"/>
      <c r="CC205" s="16"/>
      <c r="CD205" s="16"/>
      <c r="CE205" s="16"/>
      <c r="CF205" s="16"/>
      <c r="CG205" s="16"/>
      <c r="CH205" s="16"/>
      <c r="CI205" s="16"/>
      <c r="CJ205" s="16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M205" s="16"/>
      <c r="FN205" s="16"/>
      <c r="FO205" s="16"/>
      <c r="FP205" s="16"/>
      <c r="FQ205" s="16"/>
      <c r="FR205" s="16"/>
      <c r="FS205" s="16"/>
      <c r="FT205" s="16"/>
      <c r="FU205" s="16"/>
      <c r="FV205" s="16"/>
      <c r="FW205" s="16"/>
      <c r="FX205" s="16"/>
      <c r="FY205" s="16"/>
      <c r="FZ205" s="16"/>
      <c r="GA205" s="16"/>
      <c r="GB205" s="16"/>
      <c r="GC205" s="16"/>
      <c r="GD205" s="16"/>
      <c r="GE205" s="16"/>
      <c r="GF205" s="16"/>
      <c r="GG205" s="16"/>
      <c r="GH205" s="16"/>
      <c r="GI205" s="16"/>
      <c r="GJ205" s="16"/>
      <c r="GK205" s="16"/>
      <c r="GL205" s="16"/>
      <c r="GM205" s="16"/>
      <c r="GN205" s="16"/>
      <c r="GO205" s="16"/>
      <c r="GP205" s="16"/>
      <c r="GQ205" s="16"/>
      <c r="GR205" s="16"/>
      <c r="GS205" s="16"/>
      <c r="GT205" s="16"/>
      <c r="GU205" s="16"/>
      <c r="GV205" s="16"/>
      <c r="GW205" s="16"/>
      <c r="GX205" s="16"/>
      <c r="GY205" s="16"/>
      <c r="GZ205" s="16"/>
      <c r="HA205" s="16"/>
      <c r="HB205" s="16"/>
      <c r="HC205" s="16"/>
      <c r="HD205" s="16"/>
      <c r="HE205" s="16"/>
      <c r="HF205" s="16"/>
      <c r="HG205" s="16"/>
      <c r="HH205" s="16"/>
      <c r="HI205" s="16"/>
      <c r="HJ205" s="16"/>
      <c r="HK205" s="16"/>
      <c r="HL205" s="16"/>
      <c r="HM205" s="16"/>
      <c r="HN205" s="16"/>
      <c r="HO205" s="16"/>
      <c r="HP205" s="16"/>
      <c r="HQ205" s="16"/>
      <c r="HR205" s="16"/>
      <c r="HS205" s="16"/>
      <c r="HT205" s="16"/>
      <c r="HU205" s="16"/>
      <c r="HV205" s="16"/>
      <c r="HW205" s="16"/>
      <c r="HX205" s="16"/>
      <c r="HY205" s="16"/>
      <c r="HZ205" s="16"/>
      <c r="IA205" s="16"/>
      <c r="IB205" s="16"/>
      <c r="IC205" s="16"/>
      <c r="ID205" s="16"/>
      <c r="IE205" s="16"/>
      <c r="IF205" s="16"/>
      <c r="IG205" s="16"/>
      <c r="IH205" s="16"/>
      <c r="II205" s="16"/>
      <c r="IJ205" s="16"/>
      <c r="IK205" s="16"/>
      <c r="IL205" s="16"/>
      <c r="IM205" s="16"/>
      <c r="IN205" s="16"/>
      <c r="IO205" s="16"/>
      <c r="IP205" s="16"/>
      <c r="IQ205" s="16"/>
      <c r="IR205" s="16"/>
      <c r="IS205" s="16"/>
      <c r="IT205" s="16"/>
      <c r="IU205" s="16"/>
    </row>
    <row r="206" spans="1:255" ht="36" x14ac:dyDescent="0.2">
      <c r="A206" s="55">
        <v>59</v>
      </c>
      <c r="B206" s="56" t="s">
        <v>296</v>
      </c>
      <c r="C206" s="57" t="s">
        <v>88</v>
      </c>
      <c r="D206" s="58">
        <v>0.7117</v>
      </c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16"/>
      <c r="FW206" s="16"/>
      <c r="FX206" s="16"/>
      <c r="FY206" s="16"/>
      <c r="FZ206" s="16"/>
      <c r="GA206" s="16"/>
      <c r="GB206" s="16"/>
      <c r="GC206" s="16"/>
      <c r="GD206" s="16"/>
      <c r="GE206" s="16"/>
      <c r="GF206" s="16"/>
      <c r="GG206" s="16"/>
      <c r="GH206" s="16"/>
      <c r="GI206" s="16"/>
      <c r="GJ206" s="16"/>
      <c r="GK206" s="16"/>
      <c r="GL206" s="16"/>
      <c r="GM206" s="16"/>
      <c r="GN206" s="16"/>
      <c r="GO206" s="16"/>
      <c r="GP206" s="16"/>
      <c r="GQ206" s="16"/>
      <c r="GR206" s="16"/>
      <c r="GS206" s="16"/>
      <c r="GT206" s="16"/>
      <c r="GU206" s="16"/>
      <c r="GV206" s="16"/>
      <c r="GW206" s="16"/>
      <c r="GX206" s="16"/>
      <c r="GY206" s="16"/>
      <c r="GZ206" s="16"/>
      <c r="HA206" s="16"/>
      <c r="HB206" s="16"/>
      <c r="HC206" s="16"/>
      <c r="HD206" s="16"/>
      <c r="HE206" s="16"/>
      <c r="HF206" s="16"/>
      <c r="HG206" s="16"/>
      <c r="HH206" s="16"/>
      <c r="HI206" s="16"/>
      <c r="HJ206" s="16"/>
      <c r="HK206" s="16"/>
      <c r="HL206" s="16"/>
      <c r="HM206" s="16"/>
      <c r="HN206" s="16"/>
      <c r="HO206" s="16"/>
      <c r="HP206" s="16"/>
      <c r="HQ206" s="16"/>
      <c r="HR206" s="16"/>
      <c r="HS206" s="16"/>
      <c r="HT206" s="16"/>
      <c r="HU206" s="16"/>
      <c r="HV206" s="16"/>
      <c r="HW206" s="16"/>
      <c r="HX206" s="16"/>
      <c r="HY206" s="16"/>
      <c r="HZ206" s="16"/>
      <c r="IA206" s="16"/>
      <c r="IB206" s="16"/>
      <c r="IC206" s="16"/>
      <c r="ID206" s="16"/>
      <c r="IE206" s="16"/>
      <c r="IF206" s="16"/>
      <c r="IG206" s="16"/>
      <c r="IH206" s="16"/>
      <c r="II206" s="16"/>
      <c r="IJ206" s="16"/>
      <c r="IK206" s="16"/>
      <c r="IL206" s="16"/>
      <c r="IM206" s="16"/>
      <c r="IN206" s="16"/>
      <c r="IO206" s="16"/>
      <c r="IP206" s="16"/>
      <c r="IQ206" s="16"/>
      <c r="IR206" s="16"/>
      <c r="IS206" s="16"/>
      <c r="IT206" s="16"/>
      <c r="IU206" s="16"/>
    </row>
    <row r="207" spans="1:255" ht="24" x14ac:dyDescent="0.2">
      <c r="A207" s="51" t="s">
        <v>453</v>
      </c>
      <c r="B207" s="52" t="s">
        <v>302</v>
      </c>
      <c r="C207" s="53" t="s">
        <v>79</v>
      </c>
      <c r="D207" s="54">
        <f>Source!I371</f>
        <v>70.2</v>
      </c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16"/>
      <c r="FW207" s="16"/>
      <c r="FX207" s="16"/>
      <c r="FY207" s="16"/>
      <c r="FZ207" s="16"/>
      <c r="GA207" s="16"/>
      <c r="GB207" s="16"/>
      <c r="GC207" s="16"/>
      <c r="GD207" s="16"/>
      <c r="GE207" s="16"/>
      <c r="GF207" s="16"/>
      <c r="GG207" s="16"/>
      <c r="GH207" s="16"/>
      <c r="GI207" s="16"/>
      <c r="GJ207" s="16"/>
      <c r="GK207" s="16"/>
      <c r="GL207" s="16"/>
      <c r="GM207" s="16"/>
      <c r="GN207" s="16"/>
      <c r="GO207" s="16"/>
      <c r="GP207" s="16"/>
      <c r="GQ207" s="16"/>
      <c r="GR207" s="16"/>
      <c r="GS207" s="16"/>
      <c r="GT207" s="16"/>
      <c r="GU207" s="16"/>
      <c r="GV207" s="16"/>
      <c r="GW207" s="16"/>
      <c r="GX207" s="16"/>
      <c r="GY207" s="16"/>
      <c r="GZ207" s="16"/>
      <c r="HA207" s="16"/>
      <c r="HB207" s="16"/>
      <c r="HC207" s="16"/>
      <c r="HD207" s="16"/>
      <c r="HE207" s="16"/>
      <c r="HF207" s="16"/>
      <c r="HG207" s="16"/>
      <c r="HH207" s="16"/>
      <c r="HI207" s="16"/>
      <c r="HJ207" s="16"/>
      <c r="HK207" s="16"/>
      <c r="HL207" s="16"/>
      <c r="HM207" s="16"/>
      <c r="HN207" s="16"/>
      <c r="HO207" s="16"/>
      <c r="HP207" s="16"/>
      <c r="HQ207" s="16"/>
      <c r="HR207" s="16"/>
      <c r="HS207" s="16"/>
      <c r="HT207" s="16"/>
      <c r="HU207" s="16"/>
      <c r="HV207" s="16"/>
      <c r="HW207" s="16"/>
      <c r="HX207" s="16"/>
      <c r="HY207" s="16"/>
      <c r="HZ207" s="16"/>
      <c r="IA207" s="16"/>
      <c r="IB207" s="16"/>
      <c r="IC207" s="16"/>
      <c r="ID207" s="16"/>
      <c r="IE207" s="16"/>
      <c r="IF207" s="16"/>
      <c r="IG207" s="16"/>
      <c r="IH207" s="16"/>
      <c r="II207" s="16"/>
      <c r="IJ207" s="16"/>
      <c r="IK207" s="16"/>
      <c r="IL207" s="16"/>
      <c r="IM207" s="16"/>
      <c r="IN207" s="16"/>
      <c r="IO207" s="16"/>
      <c r="IP207" s="16"/>
      <c r="IQ207" s="16"/>
      <c r="IR207" s="16"/>
      <c r="IS207" s="16"/>
      <c r="IT207" s="16"/>
      <c r="IU207" s="16"/>
    </row>
    <row r="208" spans="1:255" ht="24" x14ac:dyDescent="0.2">
      <c r="A208" s="51" t="s">
        <v>454</v>
      </c>
      <c r="B208" s="52" t="s">
        <v>450</v>
      </c>
      <c r="C208" s="53" t="s">
        <v>79</v>
      </c>
      <c r="D208" s="54">
        <f>Source!I372</f>
        <v>0.97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/>
      <c r="HM208" s="16"/>
      <c r="HN208" s="16"/>
      <c r="HO208" s="16"/>
      <c r="HP208" s="16"/>
      <c r="HQ208" s="16"/>
      <c r="HR208" s="16"/>
      <c r="HS208" s="16"/>
      <c r="HT208" s="16"/>
      <c r="HU208" s="16"/>
      <c r="HV208" s="16"/>
      <c r="HW208" s="16"/>
      <c r="HX208" s="16"/>
      <c r="HY208" s="16"/>
      <c r="HZ208" s="16"/>
      <c r="IA208" s="16"/>
      <c r="IB208" s="16"/>
      <c r="IC208" s="16"/>
      <c r="ID208" s="16"/>
      <c r="IE208" s="16"/>
      <c r="IF208" s="16"/>
      <c r="IG208" s="16"/>
      <c r="IH208" s="16"/>
      <c r="II208" s="16"/>
      <c r="IJ208" s="16"/>
      <c r="IK208" s="16"/>
      <c r="IL208" s="16"/>
      <c r="IM208" s="16"/>
      <c r="IN208" s="16"/>
      <c r="IO208" s="16"/>
      <c r="IP208" s="16"/>
      <c r="IQ208" s="16"/>
      <c r="IR208" s="16"/>
      <c r="IS208" s="16"/>
      <c r="IT208" s="16"/>
      <c r="IU208" s="16"/>
    </row>
    <row r="209" spans="1:255" x14ac:dyDescent="0.2">
      <c r="A209" s="51" t="s">
        <v>455</v>
      </c>
      <c r="B209" s="52" t="s">
        <v>112</v>
      </c>
      <c r="C209" s="53" t="s">
        <v>113</v>
      </c>
      <c r="D209" s="54">
        <f>Source!I373</f>
        <v>0.06</v>
      </c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/>
      <c r="HN209" s="16"/>
      <c r="HO209" s="16"/>
      <c r="HP209" s="16"/>
      <c r="HQ209" s="16"/>
      <c r="HR209" s="16"/>
      <c r="HS209" s="16"/>
      <c r="HT209" s="16"/>
      <c r="HU209" s="16"/>
      <c r="HV209" s="16"/>
      <c r="HW209" s="16"/>
      <c r="HX209" s="16"/>
      <c r="HY209" s="16"/>
      <c r="HZ209" s="16"/>
      <c r="IA209" s="16"/>
      <c r="IB209" s="16"/>
      <c r="IC209" s="16"/>
      <c r="ID209" s="16"/>
      <c r="IE209" s="16"/>
      <c r="IF209" s="16"/>
      <c r="IG209" s="16"/>
      <c r="IH209" s="16"/>
      <c r="II209" s="16"/>
      <c r="IJ209" s="16"/>
      <c r="IK209" s="16"/>
      <c r="IL209" s="16"/>
      <c r="IM209" s="16"/>
      <c r="IN209" s="16"/>
      <c r="IO209" s="16"/>
      <c r="IP209" s="16"/>
      <c r="IQ209" s="16"/>
      <c r="IR209" s="16"/>
      <c r="IS209" s="16"/>
      <c r="IT209" s="16"/>
      <c r="IU209" s="16"/>
    </row>
    <row r="210" spans="1:255" x14ac:dyDescent="0.2">
      <c r="A210" s="51" t="s">
        <v>456</v>
      </c>
      <c r="B210" s="52" t="s">
        <v>116</v>
      </c>
      <c r="C210" s="53" t="s">
        <v>21</v>
      </c>
      <c r="D210" s="54">
        <f>Source!I374</f>
        <v>3</v>
      </c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/>
      <c r="HM210" s="16"/>
      <c r="HN210" s="16"/>
      <c r="HO210" s="16"/>
      <c r="HP210" s="16"/>
      <c r="HQ210" s="16"/>
      <c r="HR210" s="16"/>
      <c r="HS210" s="16"/>
      <c r="HT210" s="16"/>
      <c r="HU210" s="16"/>
      <c r="HV210" s="16"/>
      <c r="HW210" s="16"/>
      <c r="HX210" s="16"/>
      <c r="HY210" s="16"/>
      <c r="HZ210" s="16"/>
      <c r="IA210" s="16"/>
      <c r="IB210" s="16"/>
      <c r="IC210" s="16"/>
      <c r="ID210" s="16"/>
      <c r="IE210" s="16"/>
      <c r="IF210" s="16"/>
      <c r="IG210" s="16"/>
      <c r="IH210" s="16"/>
      <c r="II210" s="16"/>
      <c r="IJ210" s="16"/>
      <c r="IK210" s="16"/>
      <c r="IL210" s="16"/>
      <c r="IM210" s="16"/>
      <c r="IN210" s="16"/>
      <c r="IO210" s="16"/>
      <c r="IP210" s="16"/>
      <c r="IQ210" s="16"/>
      <c r="IR210" s="16"/>
      <c r="IS210" s="16"/>
      <c r="IT210" s="16"/>
      <c r="IU210" s="16"/>
    </row>
    <row r="211" spans="1:255" ht="24" x14ac:dyDescent="0.2">
      <c r="A211" s="55">
        <v>60</v>
      </c>
      <c r="B211" s="56" t="s">
        <v>120</v>
      </c>
      <c r="C211" s="57" t="s">
        <v>121</v>
      </c>
      <c r="D211" s="58">
        <v>13</v>
      </c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  <c r="GX211" s="16"/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16"/>
      <c r="HJ211" s="16"/>
      <c r="HK211" s="16"/>
      <c r="HL211" s="16"/>
      <c r="HM211" s="16"/>
      <c r="HN211" s="16"/>
      <c r="HO211" s="16"/>
      <c r="HP211" s="16"/>
      <c r="HQ211" s="16"/>
      <c r="HR211" s="16"/>
      <c r="HS211" s="16"/>
      <c r="HT211" s="16"/>
      <c r="HU211" s="16"/>
      <c r="HV211" s="16"/>
      <c r="HW211" s="16"/>
      <c r="HX211" s="16"/>
      <c r="HY211" s="16"/>
      <c r="HZ211" s="16"/>
      <c r="IA211" s="16"/>
      <c r="IB211" s="16"/>
      <c r="IC211" s="16"/>
      <c r="ID211" s="16"/>
      <c r="IE211" s="16"/>
      <c r="IF211" s="16"/>
      <c r="IG211" s="16"/>
      <c r="IH211" s="16"/>
      <c r="II211" s="16"/>
      <c r="IJ211" s="16"/>
      <c r="IK211" s="16"/>
      <c r="IL211" s="16"/>
      <c r="IM211" s="16"/>
      <c r="IN211" s="16"/>
      <c r="IO211" s="16"/>
      <c r="IP211" s="16"/>
      <c r="IQ211" s="16"/>
      <c r="IR211" s="16"/>
      <c r="IS211" s="16"/>
      <c r="IT211" s="16"/>
      <c r="IU211" s="16"/>
    </row>
    <row r="212" spans="1:255" ht="36" x14ac:dyDescent="0.2">
      <c r="A212" s="51" t="s">
        <v>458</v>
      </c>
      <c r="B212" s="52" t="s">
        <v>130</v>
      </c>
      <c r="C212" s="53" t="s">
        <v>79</v>
      </c>
      <c r="D212" s="54">
        <f>Source!I376</f>
        <v>143</v>
      </c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EX212" s="16"/>
      <c r="EY212" s="16"/>
      <c r="EZ212" s="16"/>
      <c r="FA212" s="16"/>
      <c r="FB212" s="16"/>
      <c r="FC212" s="16"/>
      <c r="FD212" s="16"/>
      <c r="FE212" s="16"/>
      <c r="FF212" s="16"/>
      <c r="FG212" s="16"/>
      <c r="FH212" s="16"/>
      <c r="FI212" s="16"/>
      <c r="FJ212" s="16"/>
      <c r="FK212" s="16"/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16"/>
      <c r="FW212" s="16"/>
      <c r="FX212" s="16"/>
      <c r="FY212" s="16"/>
      <c r="FZ212" s="16"/>
      <c r="GA212" s="16"/>
      <c r="GB212" s="16"/>
      <c r="GC212" s="16"/>
      <c r="GD212" s="16"/>
      <c r="GE212" s="16"/>
      <c r="GF212" s="16"/>
      <c r="GG212" s="16"/>
      <c r="GH212" s="16"/>
      <c r="GI212" s="16"/>
      <c r="GJ212" s="16"/>
      <c r="GK212" s="16"/>
      <c r="GL212" s="16"/>
      <c r="GM212" s="16"/>
      <c r="GN212" s="16"/>
      <c r="GO212" s="16"/>
      <c r="GP212" s="16"/>
      <c r="GQ212" s="16"/>
      <c r="GR212" s="16"/>
      <c r="GS212" s="16"/>
      <c r="GT212" s="16"/>
      <c r="GU212" s="16"/>
      <c r="GV212" s="16"/>
      <c r="GW212" s="16"/>
      <c r="GX212" s="16"/>
      <c r="GY212" s="16"/>
      <c r="GZ212" s="16"/>
      <c r="HA212" s="16"/>
      <c r="HB212" s="16"/>
      <c r="HC212" s="16"/>
      <c r="HD212" s="16"/>
      <c r="HE212" s="16"/>
      <c r="HF212" s="16"/>
      <c r="HG212" s="16"/>
      <c r="HH212" s="16"/>
      <c r="HI212" s="16"/>
      <c r="HJ212" s="16"/>
      <c r="HK212" s="16"/>
      <c r="HL212" s="16"/>
      <c r="HM212" s="16"/>
      <c r="HN212" s="16"/>
      <c r="HO212" s="16"/>
      <c r="HP212" s="16"/>
      <c r="HQ212" s="16"/>
      <c r="HR212" s="16"/>
      <c r="HS212" s="16"/>
      <c r="HT212" s="16"/>
      <c r="HU212" s="16"/>
      <c r="HV212" s="16"/>
      <c r="HW212" s="16"/>
      <c r="HX212" s="16"/>
      <c r="HY212" s="16"/>
      <c r="HZ212" s="16"/>
      <c r="IA212" s="16"/>
      <c r="IB212" s="16"/>
      <c r="IC212" s="16"/>
      <c r="ID212" s="16"/>
      <c r="IE212" s="16"/>
      <c r="IF212" s="16"/>
      <c r="IG212" s="16"/>
      <c r="IH212" s="16"/>
      <c r="II212" s="16"/>
      <c r="IJ212" s="16"/>
      <c r="IK212" s="16"/>
      <c r="IL212" s="16"/>
      <c r="IM212" s="16"/>
      <c r="IN212" s="16"/>
      <c r="IO212" s="16"/>
      <c r="IP212" s="16"/>
      <c r="IQ212" s="16"/>
      <c r="IR212" s="16"/>
      <c r="IS212" s="16"/>
      <c r="IT212" s="16"/>
      <c r="IU212" s="16"/>
    </row>
    <row r="213" spans="1:255" ht="24" x14ac:dyDescent="0.2">
      <c r="A213" s="51" t="s">
        <v>459</v>
      </c>
      <c r="B213" s="52" t="s">
        <v>134</v>
      </c>
      <c r="C213" s="53" t="s">
        <v>135</v>
      </c>
      <c r="D213" s="54">
        <f>Source!I377</f>
        <v>-19.5</v>
      </c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16"/>
      <c r="EJ213" s="16"/>
      <c r="EK213" s="16"/>
      <c r="EL213" s="16"/>
      <c r="EM213" s="16"/>
      <c r="EN213" s="16"/>
      <c r="EO213" s="16"/>
      <c r="EP213" s="16"/>
      <c r="EQ213" s="16"/>
      <c r="ER213" s="16"/>
      <c r="ES213" s="16"/>
      <c r="ET213" s="16"/>
      <c r="EU213" s="16"/>
      <c r="EV213" s="16"/>
      <c r="EW213" s="16"/>
      <c r="EX213" s="16"/>
      <c r="EY213" s="16"/>
      <c r="EZ213" s="16"/>
      <c r="FA213" s="16"/>
      <c r="FB213" s="16"/>
      <c r="FC213" s="16"/>
      <c r="FD213" s="16"/>
      <c r="FE213" s="16"/>
      <c r="FF213" s="16"/>
      <c r="FG213" s="16"/>
      <c r="FH213" s="16"/>
      <c r="FI213" s="16"/>
      <c r="FJ213" s="16"/>
      <c r="FK213" s="16"/>
      <c r="FL213" s="16"/>
      <c r="FM213" s="16"/>
      <c r="FN213" s="16"/>
      <c r="FO213" s="16"/>
      <c r="FP213" s="16"/>
      <c r="FQ213" s="16"/>
      <c r="FR213" s="16"/>
      <c r="FS213" s="16"/>
      <c r="FT213" s="16"/>
      <c r="FU213" s="16"/>
      <c r="FV213" s="16"/>
      <c r="FW213" s="16"/>
      <c r="FX213" s="16"/>
      <c r="FY213" s="16"/>
      <c r="FZ213" s="16"/>
      <c r="GA213" s="16"/>
      <c r="GB213" s="16"/>
      <c r="GC213" s="16"/>
      <c r="GD213" s="16"/>
      <c r="GE213" s="16"/>
      <c r="GF213" s="16"/>
      <c r="GG213" s="16"/>
      <c r="GH213" s="16"/>
      <c r="GI213" s="16"/>
      <c r="GJ213" s="16"/>
      <c r="GK213" s="16"/>
      <c r="GL213" s="16"/>
      <c r="GM213" s="16"/>
      <c r="GN213" s="16"/>
      <c r="GO213" s="16"/>
      <c r="GP213" s="16"/>
      <c r="GQ213" s="16"/>
      <c r="GR213" s="16"/>
      <c r="GS213" s="16"/>
      <c r="GT213" s="16"/>
      <c r="GU213" s="16"/>
      <c r="GV213" s="16"/>
      <c r="GW213" s="16"/>
      <c r="GX213" s="16"/>
      <c r="GY213" s="16"/>
      <c r="GZ213" s="16"/>
      <c r="HA213" s="16"/>
      <c r="HB213" s="16"/>
      <c r="HC213" s="16"/>
      <c r="HD213" s="16"/>
      <c r="HE213" s="16"/>
      <c r="HF213" s="16"/>
      <c r="HG213" s="16"/>
      <c r="HH213" s="16"/>
      <c r="HI213" s="16"/>
      <c r="HJ213" s="16"/>
      <c r="HK213" s="16"/>
      <c r="HL213" s="16"/>
      <c r="HM213" s="16"/>
      <c r="HN213" s="16"/>
      <c r="HO213" s="16"/>
      <c r="HP213" s="16"/>
      <c r="HQ213" s="16"/>
      <c r="HR213" s="16"/>
      <c r="HS213" s="16"/>
      <c r="HT213" s="16"/>
      <c r="HU213" s="16"/>
      <c r="HV213" s="16"/>
      <c r="HW213" s="16"/>
      <c r="HX213" s="16"/>
      <c r="HY213" s="16"/>
      <c r="HZ213" s="16"/>
      <c r="IA213" s="16"/>
      <c r="IB213" s="16"/>
      <c r="IC213" s="16"/>
      <c r="ID213" s="16"/>
      <c r="IE213" s="16"/>
      <c r="IF213" s="16"/>
      <c r="IG213" s="16"/>
      <c r="IH213" s="16"/>
      <c r="II213" s="16"/>
      <c r="IJ213" s="16"/>
      <c r="IK213" s="16"/>
      <c r="IL213" s="16"/>
      <c r="IM213" s="16"/>
      <c r="IN213" s="16"/>
      <c r="IO213" s="16"/>
      <c r="IP213" s="16"/>
      <c r="IQ213" s="16"/>
      <c r="IR213" s="16"/>
      <c r="IS213" s="16"/>
      <c r="IT213" s="16"/>
      <c r="IU213" s="16"/>
    </row>
    <row r="214" spans="1:255" x14ac:dyDescent="0.2">
      <c r="A214" s="51" t="s">
        <v>460</v>
      </c>
      <c r="B214" s="52" t="s">
        <v>139</v>
      </c>
      <c r="C214" s="53" t="s">
        <v>135</v>
      </c>
      <c r="D214" s="54">
        <f>Source!I378</f>
        <v>-0.74099999999999999</v>
      </c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/>
      <c r="HM214" s="16"/>
      <c r="HN214" s="16"/>
      <c r="HO214" s="16"/>
      <c r="HP214" s="16"/>
      <c r="HQ214" s="16"/>
      <c r="HR214" s="16"/>
      <c r="HS214" s="16"/>
      <c r="HT214" s="16"/>
      <c r="HU214" s="16"/>
      <c r="HV214" s="16"/>
      <c r="HW214" s="16"/>
      <c r="HX214" s="16"/>
      <c r="HY214" s="16"/>
      <c r="HZ214" s="16"/>
      <c r="IA214" s="16"/>
      <c r="IB214" s="16"/>
      <c r="IC214" s="16"/>
      <c r="ID214" s="16"/>
      <c r="IE214" s="16"/>
      <c r="IF214" s="16"/>
      <c r="IG214" s="16"/>
      <c r="IH214" s="16"/>
      <c r="II214" s="16"/>
      <c r="IJ214" s="16"/>
      <c r="IK214" s="16"/>
      <c r="IL214" s="16"/>
      <c r="IM214" s="16"/>
      <c r="IN214" s="16"/>
      <c r="IO214" s="16"/>
      <c r="IP214" s="16"/>
      <c r="IQ214" s="16"/>
      <c r="IR214" s="16"/>
      <c r="IS214" s="16"/>
      <c r="IT214" s="16"/>
      <c r="IU214" s="16"/>
    </row>
    <row r="215" spans="1:255" ht="24" x14ac:dyDescent="0.2">
      <c r="A215" s="55">
        <v>61</v>
      </c>
      <c r="B215" s="56" t="s">
        <v>120</v>
      </c>
      <c r="C215" s="57" t="s">
        <v>121</v>
      </c>
      <c r="D215" s="58">
        <v>2.4</v>
      </c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  <c r="GB215" s="16"/>
      <c r="GC215" s="16"/>
      <c r="GD215" s="16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6"/>
      <c r="GV215" s="16"/>
      <c r="GW215" s="16"/>
      <c r="GX215" s="16"/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16"/>
      <c r="HJ215" s="16"/>
      <c r="HK215" s="16"/>
      <c r="HL215" s="16"/>
      <c r="HM215" s="16"/>
      <c r="HN215" s="16"/>
      <c r="HO215" s="16"/>
      <c r="HP215" s="16"/>
      <c r="HQ215" s="16"/>
      <c r="HR215" s="16"/>
      <c r="HS215" s="16"/>
      <c r="HT215" s="16"/>
      <c r="HU215" s="16"/>
      <c r="HV215" s="16"/>
      <c r="HW215" s="16"/>
      <c r="HX215" s="16"/>
      <c r="HY215" s="16"/>
      <c r="HZ215" s="16"/>
      <c r="IA215" s="16"/>
      <c r="IB215" s="16"/>
      <c r="IC215" s="16"/>
      <c r="ID215" s="16"/>
      <c r="IE215" s="16"/>
      <c r="IF215" s="16"/>
      <c r="IG215" s="16"/>
      <c r="IH215" s="16"/>
      <c r="II215" s="16"/>
      <c r="IJ215" s="16"/>
      <c r="IK215" s="16"/>
      <c r="IL215" s="16"/>
      <c r="IM215" s="16"/>
      <c r="IN215" s="16"/>
      <c r="IO215" s="16"/>
      <c r="IP215" s="16"/>
      <c r="IQ215" s="16"/>
      <c r="IR215" s="16"/>
      <c r="IS215" s="16"/>
      <c r="IT215" s="16"/>
      <c r="IU215" s="16"/>
    </row>
    <row r="216" spans="1:255" ht="24" x14ac:dyDescent="0.2">
      <c r="A216" s="51" t="s">
        <v>462</v>
      </c>
      <c r="B216" s="52" t="s">
        <v>143</v>
      </c>
      <c r="C216" s="53" t="s">
        <v>79</v>
      </c>
      <c r="D216" s="54">
        <f>Source!I380</f>
        <v>26.4</v>
      </c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  <c r="GB216" s="16"/>
      <c r="GC216" s="16"/>
      <c r="GD216" s="16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6"/>
      <c r="GV216" s="16"/>
      <c r="GW216" s="16"/>
      <c r="GX216" s="16"/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16"/>
      <c r="HJ216" s="16"/>
      <c r="HK216" s="16"/>
      <c r="HL216" s="16"/>
      <c r="HM216" s="16"/>
      <c r="HN216" s="16"/>
      <c r="HO216" s="16"/>
      <c r="HP216" s="16"/>
      <c r="HQ216" s="16"/>
      <c r="HR216" s="16"/>
      <c r="HS216" s="16"/>
      <c r="HT216" s="16"/>
      <c r="HU216" s="16"/>
      <c r="HV216" s="16"/>
      <c r="HW216" s="16"/>
      <c r="HX216" s="16"/>
      <c r="HY216" s="16"/>
      <c r="HZ216" s="16"/>
      <c r="IA216" s="16"/>
      <c r="IB216" s="16"/>
      <c r="IC216" s="16"/>
      <c r="ID216" s="16"/>
      <c r="IE216" s="16"/>
      <c r="IF216" s="16"/>
      <c r="IG216" s="16"/>
      <c r="IH216" s="16"/>
      <c r="II216" s="16"/>
      <c r="IJ216" s="16"/>
      <c r="IK216" s="16"/>
      <c r="IL216" s="16"/>
      <c r="IM216" s="16"/>
      <c r="IN216" s="16"/>
      <c r="IO216" s="16"/>
      <c r="IP216" s="16"/>
      <c r="IQ216" s="16"/>
      <c r="IR216" s="16"/>
      <c r="IS216" s="16"/>
      <c r="IT216" s="16"/>
      <c r="IU216" s="16"/>
    </row>
    <row r="217" spans="1:255" ht="24" x14ac:dyDescent="0.2">
      <c r="A217" s="51" t="s">
        <v>463</v>
      </c>
      <c r="B217" s="52" t="s">
        <v>134</v>
      </c>
      <c r="C217" s="53" t="s">
        <v>135</v>
      </c>
      <c r="D217" s="54">
        <f>Source!I381</f>
        <v>-3.5999999999999996</v>
      </c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/>
      <c r="HN217" s="16"/>
      <c r="HO217" s="16"/>
      <c r="HP217" s="16"/>
      <c r="HQ217" s="16"/>
      <c r="HR217" s="16"/>
      <c r="HS217" s="16"/>
      <c r="HT217" s="16"/>
      <c r="HU217" s="16"/>
      <c r="HV217" s="16"/>
      <c r="HW217" s="16"/>
      <c r="HX217" s="16"/>
      <c r="HY217" s="16"/>
      <c r="HZ217" s="16"/>
      <c r="IA217" s="16"/>
      <c r="IB217" s="16"/>
      <c r="IC217" s="16"/>
      <c r="ID217" s="16"/>
      <c r="IE217" s="16"/>
      <c r="IF217" s="16"/>
      <c r="IG217" s="16"/>
      <c r="IH217" s="16"/>
      <c r="II217" s="16"/>
      <c r="IJ217" s="16"/>
      <c r="IK217" s="16"/>
      <c r="IL217" s="16"/>
      <c r="IM217" s="16"/>
      <c r="IN217" s="16"/>
      <c r="IO217" s="16"/>
      <c r="IP217" s="16"/>
      <c r="IQ217" s="16"/>
      <c r="IR217" s="16"/>
      <c r="IS217" s="16"/>
      <c r="IT217" s="16"/>
      <c r="IU217" s="16"/>
    </row>
    <row r="218" spans="1:255" x14ac:dyDescent="0.2">
      <c r="A218" s="51" t="s">
        <v>464</v>
      </c>
      <c r="B218" s="52" t="s">
        <v>139</v>
      </c>
      <c r="C218" s="53" t="s">
        <v>135</v>
      </c>
      <c r="D218" s="54">
        <f>Source!I382</f>
        <v>-0.1368</v>
      </c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/>
      <c r="HN218" s="16"/>
      <c r="HO218" s="16"/>
      <c r="HP218" s="16"/>
      <c r="HQ218" s="16"/>
      <c r="HR218" s="16"/>
      <c r="HS218" s="16"/>
      <c r="HT218" s="16"/>
      <c r="HU218" s="16"/>
      <c r="HV218" s="16"/>
      <c r="HW218" s="16"/>
      <c r="HX218" s="16"/>
      <c r="HY218" s="16"/>
      <c r="HZ218" s="16"/>
      <c r="IA218" s="16"/>
      <c r="IB218" s="16"/>
      <c r="IC218" s="16"/>
      <c r="ID218" s="16"/>
      <c r="IE218" s="16"/>
      <c r="IF218" s="16"/>
      <c r="IG218" s="16"/>
      <c r="IH218" s="16"/>
      <c r="II218" s="16"/>
      <c r="IJ218" s="16"/>
      <c r="IK218" s="16"/>
      <c r="IL218" s="16"/>
      <c r="IM218" s="16"/>
      <c r="IN218" s="16"/>
      <c r="IO218" s="16"/>
      <c r="IP218" s="16"/>
      <c r="IQ218" s="16"/>
      <c r="IR218" s="16"/>
      <c r="IS218" s="16"/>
      <c r="IT218" s="16"/>
      <c r="IU218" s="16"/>
    </row>
    <row r="219" spans="1:255" ht="24" x14ac:dyDescent="0.2">
      <c r="A219" s="55">
        <v>62</v>
      </c>
      <c r="B219" s="56" t="s">
        <v>467</v>
      </c>
      <c r="C219" s="57" t="s">
        <v>88</v>
      </c>
      <c r="D219" s="58">
        <v>0.32</v>
      </c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  <c r="EO219" s="16"/>
      <c r="EP219" s="16"/>
      <c r="EQ219" s="16"/>
      <c r="ER219" s="16"/>
      <c r="ES219" s="16"/>
      <c r="ET219" s="16"/>
      <c r="EU219" s="16"/>
      <c r="EV219" s="16"/>
      <c r="EW219" s="16"/>
      <c r="EX219" s="16"/>
      <c r="EY219" s="16"/>
      <c r="EZ219" s="16"/>
      <c r="FA219" s="16"/>
      <c r="FB219" s="16"/>
      <c r="FC219" s="16"/>
      <c r="FD219" s="16"/>
      <c r="FE219" s="16"/>
      <c r="FF219" s="16"/>
      <c r="FG219" s="16"/>
      <c r="FH219" s="16"/>
      <c r="FI219" s="16"/>
      <c r="FJ219" s="16"/>
      <c r="FK219" s="16"/>
      <c r="FL219" s="16"/>
      <c r="FM219" s="16"/>
      <c r="FN219" s="16"/>
      <c r="FO219" s="16"/>
      <c r="FP219" s="16"/>
      <c r="FQ219" s="16"/>
      <c r="FR219" s="16"/>
      <c r="FS219" s="16"/>
      <c r="FT219" s="16"/>
      <c r="FU219" s="16"/>
      <c r="FV219" s="16"/>
      <c r="FW219" s="16"/>
      <c r="FX219" s="16"/>
      <c r="FY219" s="16"/>
      <c r="FZ219" s="16"/>
      <c r="GA219" s="16"/>
      <c r="GB219" s="16"/>
      <c r="GC219" s="16"/>
      <c r="GD219" s="16"/>
      <c r="GE219" s="16"/>
      <c r="GF219" s="16"/>
      <c r="GG219" s="16"/>
      <c r="GH219" s="16"/>
      <c r="GI219" s="16"/>
      <c r="GJ219" s="16"/>
      <c r="GK219" s="16"/>
      <c r="GL219" s="16"/>
      <c r="GM219" s="16"/>
      <c r="GN219" s="16"/>
      <c r="GO219" s="16"/>
      <c r="GP219" s="16"/>
      <c r="GQ219" s="16"/>
      <c r="GR219" s="16"/>
      <c r="GS219" s="16"/>
      <c r="GT219" s="16"/>
      <c r="GU219" s="16"/>
      <c r="GV219" s="16"/>
      <c r="GW219" s="16"/>
      <c r="GX219" s="16"/>
      <c r="GY219" s="16"/>
      <c r="GZ219" s="16"/>
      <c r="HA219" s="16"/>
      <c r="HB219" s="16"/>
      <c r="HC219" s="16"/>
      <c r="HD219" s="16"/>
      <c r="HE219" s="16"/>
      <c r="HF219" s="16"/>
      <c r="HG219" s="16"/>
      <c r="HH219" s="16"/>
      <c r="HI219" s="16"/>
      <c r="HJ219" s="16"/>
      <c r="HK219" s="16"/>
      <c r="HL219" s="16"/>
      <c r="HM219" s="16"/>
      <c r="HN219" s="16"/>
      <c r="HO219" s="16"/>
      <c r="HP219" s="16"/>
      <c r="HQ219" s="16"/>
      <c r="HR219" s="16"/>
      <c r="HS219" s="16"/>
      <c r="HT219" s="16"/>
      <c r="HU219" s="16"/>
      <c r="HV219" s="16"/>
      <c r="HW219" s="16"/>
      <c r="HX219" s="16"/>
      <c r="HY219" s="16"/>
      <c r="HZ219" s="16"/>
      <c r="IA219" s="16"/>
      <c r="IB219" s="16"/>
      <c r="IC219" s="16"/>
      <c r="ID219" s="16"/>
      <c r="IE219" s="16"/>
      <c r="IF219" s="16"/>
      <c r="IG219" s="16"/>
      <c r="IH219" s="16"/>
      <c r="II219" s="16"/>
      <c r="IJ219" s="16"/>
      <c r="IK219" s="16"/>
      <c r="IL219" s="16"/>
      <c r="IM219" s="16"/>
      <c r="IN219" s="16"/>
      <c r="IO219" s="16"/>
      <c r="IP219" s="16"/>
      <c r="IQ219" s="16"/>
      <c r="IR219" s="16"/>
      <c r="IS219" s="16"/>
      <c r="IT219" s="16"/>
      <c r="IU219" s="16"/>
    </row>
    <row r="220" spans="1:255" x14ac:dyDescent="0.2">
      <c r="A220" s="51" t="s">
        <v>473</v>
      </c>
      <c r="B220" s="52" t="s">
        <v>475</v>
      </c>
      <c r="C220" s="53" t="s">
        <v>113</v>
      </c>
      <c r="D220" s="54">
        <f>Source!I384</f>
        <v>-0.18240000000000003</v>
      </c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/>
      <c r="HN220" s="16"/>
      <c r="HO220" s="16"/>
      <c r="HP220" s="16"/>
      <c r="HQ220" s="16"/>
      <c r="HR220" s="16"/>
      <c r="HS220" s="16"/>
      <c r="HT220" s="16"/>
      <c r="HU220" s="16"/>
      <c r="HV220" s="16"/>
      <c r="HW220" s="16"/>
      <c r="HX220" s="16"/>
      <c r="HY220" s="16"/>
      <c r="HZ220" s="16"/>
      <c r="IA220" s="16"/>
      <c r="IB220" s="16"/>
      <c r="IC220" s="16"/>
      <c r="ID220" s="16"/>
      <c r="IE220" s="16"/>
      <c r="IF220" s="16"/>
      <c r="IG220" s="16"/>
      <c r="IH220" s="16"/>
      <c r="II220" s="16"/>
      <c r="IJ220" s="16"/>
      <c r="IK220" s="16"/>
      <c r="IL220" s="16"/>
      <c r="IM220" s="16"/>
      <c r="IN220" s="16"/>
      <c r="IO220" s="16"/>
      <c r="IP220" s="16"/>
      <c r="IQ220" s="16"/>
      <c r="IR220" s="16"/>
      <c r="IS220" s="16"/>
      <c r="IT220" s="16"/>
      <c r="IU220" s="16"/>
    </row>
    <row r="221" spans="1:255" ht="13.5" thickBot="1" x14ac:dyDescent="0.25">
      <c r="A221" s="51" t="s">
        <v>477</v>
      </c>
      <c r="B221" s="52" t="s">
        <v>479</v>
      </c>
      <c r="C221" s="53" t="s">
        <v>113</v>
      </c>
      <c r="D221" s="54">
        <f>Source!I385</f>
        <v>0.18047999999999997</v>
      </c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6"/>
      <c r="HW221" s="16"/>
      <c r="HX221" s="16"/>
      <c r="HY221" s="16"/>
      <c r="HZ221" s="16"/>
      <c r="IA221" s="16"/>
      <c r="IB221" s="16"/>
      <c r="IC221" s="16"/>
      <c r="ID221" s="16"/>
      <c r="IE221" s="16"/>
      <c r="IF221" s="16"/>
      <c r="IG221" s="16"/>
      <c r="IH221" s="16"/>
      <c r="II221" s="16"/>
      <c r="IJ221" s="16"/>
      <c r="IK221" s="16"/>
      <c r="IL221" s="16"/>
      <c r="IM221" s="16"/>
      <c r="IN221" s="16"/>
      <c r="IO221" s="16"/>
      <c r="IP221" s="16"/>
      <c r="IQ221" s="16"/>
      <c r="IR221" s="16"/>
      <c r="IS221" s="16"/>
      <c r="IT221" s="16"/>
      <c r="IU221" s="16"/>
    </row>
    <row r="222" spans="1:255" x14ac:dyDescent="0.2">
      <c r="A222" s="38"/>
      <c r="B222" s="38"/>
      <c r="C222" s="38"/>
      <c r="D222" s="38"/>
    </row>
    <row r="223" spans="1:255" x14ac:dyDescent="0.2">
      <c r="A223" t="s">
        <v>756</v>
      </c>
      <c r="B223" t="s">
        <v>782</v>
      </c>
    </row>
    <row r="224" spans="1:255" ht="13.5" thickBot="1" x14ac:dyDescent="0.25"/>
    <row r="225" spans="1:255" x14ac:dyDescent="0.2">
      <c r="A225" s="39">
        <v>63</v>
      </c>
      <c r="B225" s="40" t="s">
        <v>367</v>
      </c>
      <c r="C225" s="41" t="s">
        <v>21</v>
      </c>
      <c r="D225" s="42">
        <v>1</v>
      </c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EX225" s="16"/>
      <c r="EY225" s="16"/>
      <c r="EZ225" s="16"/>
      <c r="FA225" s="16"/>
      <c r="FB225" s="16"/>
      <c r="FC225" s="16"/>
      <c r="FD225" s="16"/>
      <c r="FE225" s="16"/>
      <c r="FF225" s="16"/>
      <c r="FG225" s="16"/>
      <c r="FH225" s="16"/>
      <c r="FI225" s="16"/>
      <c r="FJ225" s="16"/>
      <c r="FK225" s="16"/>
      <c r="FL225" s="16"/>
      <c r="FM225" s="16"/>
      <c r="FN225" s="16"/>
      <c r="FO225" s="16"/>
      <c r="FP225" s="16"/>
      <c r="FQ225" s="16"/>
      <c r="FR225" s="16"/>
      <c r="FS225" s="16"/>
      <c r="FT225" s="16"/>
      <c r="FU225" s="16"/>
      <c r="FV225" s="16"/>
      <c r="FW225" s="16"/>
      <c r="FX225" s="16"/>
      <c r="FY225" s="16"/>
      <c r="FZ225" s="16"/>
      <c r="GA225" s="16"/>
      <c r="GB225" s="16"/>
      <c r="GC225" s="16"/>
      <c r="GD225" s="16"/>
      <c r="GE225" s="16"/>
      <c r="GF225" s="16"/>
      <c r="GG225" s="16"/>
      <c r="GH225" s="16"/>
      <c r="GI225" s="16"/>
      <c r="GJ225" s="16"/>
      <c r="GK225" s="16"/>
      <c r="GL225" s="16"/>
      <c r="GM225" s="16"/>
      <c r="GN225" s="16"/>
      <c r="GO225" s="16"/>
      <c r="GP225" s="16"/>
      <c r="GQ225" s="16"/>
      <c r="GR225" s="16"/>
      <c r="GS225" s="16"/>
      <c r="GT225" s="16"/>
      <c r="GU225" s="16"/>
      <c r="GV225" s="16"/>
      <c r="GW225" s="16"/>
      <c r="GX225" s="16"/>
      <c r="GY225" s="16"/>
      <c r="GZ225" s="16"/>
      <c r="HA225" s="16"/>
      <c r="HB225" s="16"/>
      <c r="HC225" s="16"/>
      <c r="HD225" s="16"/>
      <c r="HE225" s="16"/>
      <c r="HF225" s="16"/>
      <c r="HG225" s="16"/>
      <c r="HH225" s="16"/>
      <c r="HI225" s="16"/>
      <c r="HJ225" s="16"/>
      <c r="HK225" s="16"/>
      <c r="HL225" s="16"/>
      <c r="HM225" s="16"/>
      <c r="HN225" s="16"/>
      <c r="HO225" s="16"/>
      <c r="HP225" s="16"/>
      <c r="HQ225" s="16"/>
      <c r="HR225" s="16"/>
      <c r="HS225" s="16"/>
      <c r="HT225" s="16"/>
      <c r="HU225" s="16"/>
      <c r="HV225" s="16"/>
      <c r="HW225" s="16"/>
      <c r="HX225" s="16"/>
      <c r="HY225" s="16"/>
      <c r="HZ225" s="16"/>
      <c r="IA225" s="16"/>
      <c r="IB225" s="16"/>
      <c r="IC225" s="16"/>
      <c r="ID225" s="16"/>
      <c r="IE225" s="16"/>
      <c r="IF225" s="16"/>
      <c r="IG225" s="16"/>
      <c r="IH225" s="16"/>
      <c r="II225" s="16"/>
      <c r="IJ225" s="16"/>
      <c r="IK225" s="16"/>
      <c r="IL225" s="16"/>
      <c r="IM225" s="16"/>
      <c r="IN225" s="16"/>
      <c r="IO225" s="16"/>
      <c r="IP225" s="16"/>
      <c r="IQ225" s="16"/>
      <c r="IR225" s="16"/>
      <c r="IS225" s="16"/>
      <c r="IT225" s="16"/>
      <c r="IU225" s="16"/>
    </row>
    <row r="226" spans="1:255" ht="36" x14ac:dyDescent="0.2">
      <c r="A226" s="43" t="s">
        <v>483</v>
      </c>
      <c r="B226" s="44" t="s">
        <v>778</v>
      </c>
      <c r="C226" s="45" t="s">
        <v>35</v>
      </c>
      <c r="D226" s="46">
        <f>Source!I422</f>
        <v>1</v>
      </c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6"/>
      <c r="FE226" s="16"/>
      <c r="FF226" s="16"/>
      <c r="FG226" s="16"/>
      <c r="FH226" s="16"/>
      <c r="FI226" s="16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16"/>
      <c r="FU226" s="16"/>
      <c r="FV226" s="16"/>
      <c r="FW226" s="16"/>
      <c r="FX226" s="16"/>
      <c r="FY226" s="16"/>
      <c r="FZ226" s="16"/>
      <c r="GA226" s="16"/>
      <c r="GB226" s="16"/>
      <c r="GC226" s="16"/>
      <c r="GD226" s="16"/>
      <c r="GE226" s="16"/>
      <c r="GF226" s="16"/>
      <c r="GG226" s="16"/>
      <c r="GH226" s="16"/>
      <c r="GI226" s="16"/>
      <c r="GJ226" s="16"/>
      <c r="GK226" s="16"/>
      <c r="GL226" s="16"/>
      <c r="GM226" s="16"/>
      <c r="GN226" s="16"/>
      <c r="GO226" s="16"/>
      <c r="GP226" s="16"/>
      <c r="GQ226" s="16"/>
      <c r="GR226" s="16"/>
      <c r="GS226" s="16"/>
      <c r="GT226" s="16"/>
      <c r="GU226" s="16"/>
      <c r="GV226" s="16"/>
      <c r="GW226" s="16"/>
      <c r="GX226" s="16"/>
      <c r="GY226" s="16"/>
      <c r="GZ226" s="16"/>
      <c r="HA226" s="16"/>
      <c r="HB226" s="16"/>
      <c r="HC226" s="16"/>
      <c r="HD226" s="16"/>
      <c r="HE226" s="16"/>
      <c r="HF226" s="16"/>
      <c r="HG226" s="16"/>
      <c r="HH226" s="16"/>
      <c r="HI226" s="16"/>
      <c r="HJ226" s="16"/>
      <c r="HK226" s="16"/>
      <c r="HL226" s="16"/>
      <c r="HM226" s="16"/>
      <c r="HN226" s="16"/>
      <c r="HO226" s="16"/>
      <c r="HP226" s="16"/>
      <c r="HQ226" s="16"/>
      <c r="HR226" s="16"/>
      <c r="HS226" s="16"/>
      <c r="HT226" s="16"/>
      <c r="HU226" s="16"/>
      <c r="HV226" s="16"/>
      <c r="HW226" s="16"/>
      <c r="HX226" s="16"/>
      <c r="HY226" s="16"/>
      <c r="HZ226" s="16"/>
      <c r="IA226" s="16"/>
      <c r="IB226" s="16"/>
      <c r="IC226" s="16"/>
      <c r="ID226" s="16"/>
      <c r="IE226" s="16"/>
      <c r="IF226" s="16"/>
      <c r="IG226" s="16"/>
      <c r="IH226" s="16"/>
      <c r="II226" s="16"/>
      <c r="IJ226" s="16"/>
      <c r="IK226" s="16"/>
      <c r="IL226" s="16"/>
      <c r="IM226" s="16"/>
      <c r="IN226" s="16"/>
      <c r="IO226" s="16"/>
      <c r="IP226" s="16"/>
      <c r="IQ226" s="16"/>
      <c r="IR226" s="16"/>
      <c r="IS226" s="16"/>
      <c r="IT226" s="16"/>
      <c r="IU226" s="16"/>
    </row>
    <row r="227" spans="1:255" x14ac:dyDescent="0.2">
      <c r="A227" s="55">
        <v>64</v>
      </c>
      <c r="B227" s="56" t="s">
        <v>374</v>
      </c>
      <c r="C227" s="57" t="s">
        <v>79</v>
      </c>
      <c r="D227" s="58">
        <v>0.16</v>
      </c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6"/>
      <c r="DK227" s="16"/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16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16"/>
      <c r="EJ227" s="16"/>
      <c r="EK227" s="16"/>
      <c r="EL227" s="16"/>
      <c r="EM227" s="16"/>
      <c r="EN227" s="16"/>
      <c r="EO227" s="16"/>
      <c r="EP227" s="16"/>
      <c r="EQ227" s="16"/>
      <c r="ER227" s="16"/>
      <c r="ES227" s="16"/>
      <c r="ET227" s="16"/>
      <c r="EU227" s="16"/>
      <c r="EV227" s="16"/>
      <c r="EW227" s="16"/>
      <c r="EX227" s="16"/>
      <c r="EY227" s="16"/>
      <c r="EZ227" s="16"/>
      <c r="FA227" s="16"/>
      <c r="FB227" s="16"/>
      <c r="FC227" s="16"/>
      <c r="FD227" s="16"/>
      <c r="FE227" s="16"/>
      <c r="FF227" s="16"/>
      <c r="FG227" s="16"/>
      <c r="FH227" s="16"/>
      <c r="FI227" s="16"/>
      <c r="FJ227" s="16"/>
      <c r="FK227" s="16"/>
      <c r="FL227" s="16"/>
      <c r="FM227" s="16"/>
      <c r="FN227" s="16"/>
      <c r="FO227" s="16"/>
      <c r="FP227" s="16"/>
      <c r="FQ227" s="16"/>
      <c r="FR227" s="16"/>
      <c r="FS227" s="16"/>
      <c r="FT227" s="16"/>
      <c r="FU227" s="16"/>
      <c r="FV227" s="16"/>
      <c r="FW227" s="16"/>
      <c r="FX227" s="16"/>
      <c r="FY227" s="16"/>
      <c r="FZ227" s="16"/>
      <c r="GA227" s="16"/>
      <c r="GB227" s="16"/>
      <c r="GC227" s="16"/>
      <c r="GD227" s="16"/>
      <c r="GE227" s="16"/>
      <c r="GF227" s="16"/>
      <c r="GG227" s="16"/>
      <c r="GH227" s="16"/>
      <c r="GI227" s="16"/>
      <c r="GJ227" s="16"/>
      <c r="GK227" s="16"/>
      <c r="GL227" s="16"/>
      <c r="GM227" s="16"/>
      <c r="GN227" s="16"/>
      <c r="GO227" s="16"/>
      <c r="GP227" s="16"/>
      <c r="GQ227" s="16"/>
      <c r="GR227" s="16"/>
      <c r="GS227" s="16"/>
      <c r="GT227" s="16"/>
      <c r="GU227" s="16"/>
      <c r="GV227" s="16"/>
      <c r="GW227" s="16"/>
      <c r="GX227" s="16"/>
      <c r="GY227" s="16"/>
      <c r="GZ227" s="16"/>
      <c r="HA227" s="16"/>
      <c r="HB227" s="16"/>
      <c r="HC227" s="16"/>
      <c r="HD227" s="16"/>
      <c r="HE227" s="16"/>
      <c r="HF227" s="16"/>
      <c r="HG227" s="16"/>
      <c r="HH227" s="16"/>
      <c r="HI227" s="16"/>
      <c r="HJ227" s="16"/>
      <c r="HK227" s="16"/>
      <c r="HL227" s="16"/>
      <c r="HM227" s="16"/>
      <c r="HN227" s="16"/>
      <c r="HO227" s="16"/>
      <c r="HP227" s="16"/>
      <c r="HQ227" s="16"/>
      <c r="HR227" s="16"/>
      <c r="HS227" s="16"/>
      <c r="HT227" s="16"/>
      <c r="HU227" s="16"/>
      <c r="HV227" s="16"/>
      <c r="HW227" s="16"/>
      <c r="HX227" s="16"/>
      <c r="HY227" s="16"/>
      <c r="HZ227" s="16"/>
      <c r="IA227" s="16"/>
      <c r="IB227" s="16"/>
      <c r="IC227" s="16"/>
      <c r="ID227" s="16"/>
      <c r="IE227" s="16"/>
      <c r="IF227" s="16"/>
      <c r="IG227" s="16"/>
      <c r="IH227" s="16"/>
      <c r="II227" s="16"/>
      <c r="IJ227" s="16"/>
      <c r="IK227" s="16"/>
      <c r="IL227" s="16"/>
      <c r="IM227" s="16"/>
      <c r="IN227" s="16"/>
      <c r="IO227" s="16"/>
      <c r="IP227" s="16"/>
      <c r="IQ227" s="16"/>
      <c r="IR227" s="16"/>
      <c r="IS227" s="16"/>
      <c r="IT227" s="16"/>
      <c r="IU227" s="16"/>
    </row>
    <row r="228" spans="1:255" ht="24" x14ac:dyDescent="0.2">
      <c r="A228" s="51" t="s">
        <v>485</v>
      </c>
      <c r="B228" s="52" t="s">
        <v>377</v>
      </c>
      <c r="C228" s="53" t="s">
        <v>21</v>
      </c>
      <c r="D228" s="54">
        <f>Source!I424</f>
        <v>1</v>
      </c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6"/>
      <c r="FE228" s="16"/>
      <c r="FF228" s="16"/>
      <c r="FG228" s="16"/>
      <c r="FH228" s="16"/>
      <c r="FI228" s="16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16"/>
      <c r="FW228" s="16"/>
      <c r="FX228" s="16"/>
      <c r="FY228" s="16"/>
      <c r="FZ228" s="16"/>
      <c r="GA228" s="16"/>
      <c r="GB228" s="16"/>
      <c r="GC228" s="16"/>
      <c r="GD228" s="16"/>
      <c r="GE228" s="16"/>
      <c r="GF228" s="16"/>
      <c r="GG228" s="16"/>
      <c r="GH228" s="16"/>
      <c r="GI228" s="16"/>
      <c r="GJ228" s="16"/>
      <c r="GK228" s="16"/>
      <c r="GL228" s="16"/>
      <c r="GM228" s="16"/>
      <c r="GN228" s="16"/>
      <c r="GO228" s="16"/>
      <c r="GP228" s="16"/>
      <c r="GQ228" s="16"/>
      <c r="GR228" s="16"/>
      <c r="GS228" s="16"/>
      <c r="GT228" s="16"/>
      <c r="GU228" s="16"/>
      <c r="GV228" s="16"/>
      <c r="GW228" s="16"/>
      <c r="GX228" s="16"/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16"/>
      <c r="HJ228" s="16"/>
      <c r="HK228" s="16"/>
      <c r="HL228" s="16"/>
      <c r="HM228" s="16"/>
      <c r="HN228" s="16"/>
      <c r="HO228" s="16"/>
      <c r="HP228" s="16"/>
      <c r="HQ228" s="16"/>
      <c r="HR228" s="16"/>
      <c r="HS228" s="16"/>
      <c r="HT228" s="16"/>
      <c r="HU228" s="16"/>
      <c r="HV228" s="16"/>
      <c r="HW228" s="16"/>
      <c r="HX228" s="16"/>
      <c r="HY228" s="16"/>
      <c r="HZ228" s="16"/>
      <c r="IA228" s="16"/>
      <c r="IB228" s="16"/>
      <c r="IC228" s="16"/>
      <c r="ID228" s="16"/>
      <c r="IE228" s="16"/>
      <c r="IF228" s="16"/>
      <c r="IG228" s="16"/>
      <c r="IH228" s="16"/>
      <c r="II228" s="16"/>
      <c r="IJ228" s="16"/>
      <c r="IK228" s="16"/>
      <c r="IL228" s="16"/>
      <c r="IM228" s="16"/>
      <c r="IN228" s="16"/>
      <c r="IO228" s="16"/>
      <c r="IP228" s="16"/>
      <c r="IQ228" s="16"/>
      <c r="IR228" s="16"/>
      <c r="IS228" s="16"/>
      <c r="IT228" s="16"/>
      <c r="IU228" s="16"/>
    </row>
    <row r="229" spans="1:255" x14ac:dyDescent="0.2">
      <c r="A229" s="55">
        <v>65</v>
      </c>
      <c r="B229" s="56" t="s">
        <v>381</v>
      </c>
      <c r="C229" s="57" t="s">
        <v>382</v>
      </c>
      <c r="D229" s="58">
        <v>0.4</v>
      </c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6"/>
      <c r="DJ229" s="16"/>
      <c r="DK229" s="16"/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6"/>
      <c r="EO229" s="16"/>
      <c r="EP229" s="16"/>
      <c r="EQ229" s="16"/>
      <c r="ER229" s="16"/>
      <c r="ES229" s="16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6"/>
      <c r="FE229" s="16"/>
      <c r="FF229" s="16"/>
      <c r="FG229" s="16"/>
      <c r="FH229" s="16"/>
      <c r="FI229" s="16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16"/>
      <c r="FU229" s="16"/>
      <c r="FV229" s="16"/>
      <c r="FW229" s="16"/>
      <c r="FX229" s="16"/>
      <c r="FY229" s="16"/>
      <c r="FZ229" s="16"/>
      <c r="GA229" s="16"/>
      <c r="GB229" s="16"/>
      <c r="GC229" s="16"/>
      <c r="GD229" s="16"/>
      <c r="GE229" s="16"/>
      <c r="GF229" s="16"/>
      <c r="GG229" s="16"/>
      <c r="GH229" s="16"/>
      <c r="GI229" s="16"/>
      <c r="GJ229" s="16"/>
      <c r="GK229" s="16"/>
      <c r="GL229" s="16"/>
      <c r="GM229" s="16"/>
      <c r="GN229" s="16"/>
      <c r="GO229" s="16"/>
      <c r="GP229" s="16"/>
      <c r="GQ229" s="16"/>
      <c r="GR229" s="16"/>
      <c r="GS229" s="16"/>
      <c r="GT229" s="16"/>
      <c r="GU229" s="16"/>
      <c r="GV229" s="16"/>
      <c r="GW229" s="16"/>
      <c r="GX229" s="16"/>
      <c r="GY229" s="16"/>
      <c r="GZ229" s="16"/>
      <c r="HA229" s="16"/>
      <c r="HB229" s="16"/>
      <c r="HC229" s="16"/>
      <c r="HD229" s="16"/>
      <c r="HE229" s="16"/>
      <c r="HF229" s="16"/>
      <c r="HG229" s="16"/>
      <c r="HH229" s="16"/>
      <c r="HI229" s="16"/>
      <c r="HJ229" s="16"/>
      <c r="HK229" s="16"/>
      <c r="HL229" s="16"/>
      <c r="HM229" s="16"/>
      <c r="HN229" s="16"/>
      <c r="HO229" s="16"/>
      <c r="HP229" s="16"/>
      <c r="HQ229" s="16"/>
      <c r="HR229" s="16"/>
      <c r="HS229" s="16"/>
      <c r="HT229" s="16"/>
      <c r="HU229" s="16"/>
      <c r="HV229" s="16"/>
      <c r="HW229" s="16"/>
      <c r="HX229" s="16"/>
      <c r="HY229" s="16"/>
      <c r="HZ229" s="16"/>
      <c r="IA229" s="16"/>
      <c r="IB229" s="16"/>
      <c r="IC229" s="16"/>
      <c r="ID229" s="16"/>
      <c r="IE229" s="16"/>
      <c r="IF229" s="16"/>
      <c r="IG229" s="16"/>
      <c r="IH229" s="16"/>
      <c r="II229" s="16"/>
      <c r="IJ229" s="16"/>
      <c r="IK229" s="16"/>
      <c r="IL229" s="16"/>
      <c r="IM229" s="16"/>
      <c r="IN229" s="16"/>
      <c r="IO229" s="16"/>
      <c r="IP229" s="16"/>
      <c r="IQ229" s="16"/>
      <c r="IR229" s="16"/>
      <c r="IS229" s="16"/>
      <c r="IT229" s="16"/>
      <c r="IU229" s="16"/>
    </row>
    <row r="230" spans="1:255" x14ac:dyDescent="0.2">
      <c r="A230" s="51" t="s">
        <v>487</v>
      </c>
      <c r="B230" s="52" t="s">
        <v>386</v>
      </c>
      <c r="C230" s="53" t="s">
        <v>387</v>
      </c>
      <c r="D230" s="54">
        <f>Source!I426</f>
        <v>-0.96</v>
      </c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6"/>
      <c r="GB230" s="16"/>
      <c r="GC230" s="16"/>
      <c r="GD230" s="16"/>
      <c r="GE230" s="16"/>
      <c r="GF230" s="16"/>
      <c r="GG230" s="16"/>
      <c r="GH230" s="16"/>
      <c r="GI230" s="16"/>
      <c r="GJ230" s="16"/>
      <c r="GK230" s="16"/>
      <c r="GL230" s="16"/>
      <c r="GM230" s="16"/>
      <c r="GN230" s="16"/>
      <c r="GO230" s="16"/>
      <c r="GP230" s="16"/>
      <c r="GQ230" s="16"/>
      <c r="GR230" s="16"/>
      <c r="GS230" s="16"/>
      <c r="GT230" s="16"/>
      <c r="GU230" s="16"/>
      <c r="GV230" s="16"/>
      <c r="GW230" s="16"/>
      <c r="GX230" s="16"/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16"/>
      <c r="HJ230" s="16"/>
      <c r="HK230" s="16"/>
      <c r="HL230" s="16"/>
      <c r="HM230" s="16"/>
      <c r="HN230" s="16"/>
      <c r="HO230" s="16"/>
      <c r="HP230" s="16"/>
      <c r="HQ230" s="16"/>
      <c r="HR230" s="16"/>
      <c r="HS230" s="16"/>
      <c r="HT230" s="16"/>
      <c r="HU230" s="16"/>
      <c r="HV230" s="16"/>
      <c r="HW230" s="16"/>
      <c r="HX230" s="16"/>
      <c r="HY230" s="16"/>
      <c r="HZ230" s="16"/>
      <c r="IA230" s="16"/>
      <c r="IB230" s="16"/>
      <c r="IC230" s="16"/>
      <c r="ID230" s="16"/>
      <c r="IE230" s="16"/>
      <c r="IF230" s="16"/>
      <c r="IG230" s="16"/>
      <c r="IH230" s="16"/>
      <c r="II230" s="16"/>
      <c r="IJ230" s="16"/>
      <c r="IK230" s="16"/>
      <c r="IL230" s="16"/>
      <c r="IM230" s="16"/>
      <c r="IN230" s="16"/>
      <c r="IO230" s="16"/>
      <c r="IP230" s="16"/>
      <c r="IQ230" s="16"/>
      <c r="IR230" s="16"/>
      <c r="IS230" s="16"/>
      <c r="IT230" s="16"/>
      <c r="IU230" s="16"/>
    </row>
    <row r="231" spans="1:255" x14ac:dyDescent="0.2">
      <c r="A231" s="51" t="s">
        <v>488</v>
      </c>
      <c r="B231" s="52" t="s">
        <v>390</v>
      </c>
      <c r="C231" s="53" t="s">
        <v>35</v>
      </c>
      <c r="D231" s="54">
        <f>Source!I427</f>
        <v>1</v>
      </c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6"/>
      <c r="GB231" s="16"/>
      <c r="GC231" s="16"/>
      <c r="GD231" s="16"/>
      <c r="GE231" s="16"/>
      <c r="GF231" s="16"/>
      <c r="GG231" s="16"/>
      <c r="GH231" s="16"/>
      <c r="GI231" s="16"/>
      <c r="GJ231" s="16"/>
      <c r="GK231" s="16"/>
      <c r="GL231" s="16"/>
      <c r="GM231" s="16"/>
      <c r="GN231" s="16"/>
      <c r="GO231" s="16"/>
      <c r="GP231" s="16"/>
      <c r="GQ231" s="16"/>
      <c r="GR231" s="16"/>
      <c r="GS231" s="16"/>
      <c r="GT231" s="16"/>
      <c r="GU231" s="16"/>
      <c r="GV231" s="16"/>
      <c r="GW231" s="16"/>
      <c r="GX231" s="16"/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16"/>
      <c r="HJ231" s="16"/>
      <c r="HK231" s="16"/>
      <c r="HL231" s="16"/>
      <c r="HM231" s="16"/>
      <c r="HN231" s="16"/>
      <c r="HO231" s="16"/>
      <c r="HP231" s="16"/>
      <c r="HQ231" s="16"/>
      <c r="HR231" s="16"/>
      <c r="HS231" s="16"/>
      <c r="HT231" s="16"/>
      <c r="HU231" s="16"/>
      <c r="HV231" s="16"/>
      <c r="HW231" s="16"/>
      <c r="HX231" s="16"/>
      <c r="HY231" s="16"/>
      <c r="HZ231" s="16"/>
      <c r="IA231" s="16"/>
      <c r="IB231" s="16"/>
      <c r="IC231" s="16"/>
      <c r="ID231" s="16"/>
      <c r="IE231" s="16"/>
      <c r="IF231" s="16"/>
      <c r="IG231" s="16"/>
      <c r="IH231" s="16"/>
      <c r="II231" s="16"/>
      <c r="IJ231" s="16"/>
      <c r="IK231" s="16"/>
      <c r="IL231" s="16"/>
      <c r="IM231" s="16"/>
      <c r="IN231" s="16"/>
      <c r="IO231" s="16"/>
      <c r="IP231" s="16"/>
      <c r="IQ231" s="16"/>
      <c r="IR231" s="16"/>
      <c r="IS231" s="16"/>
      <c r="IT231" s="16"/>
      <c r="IU231" s="16"/>
    </row>
    <row r="232" spans="1:255" ht="24" x14ac:dyDescent="0.2">
      <c r="A232" s="55">
        <v>66</v>
      </c>
      <c r="B232" s="56" t="s">
        <v>394</v>
      </c>
      <c r="C232" s="57" t="s">
        <v>21</v>
      </c>
      <c r="D232" s="58">
        <v>1</v>
      </c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/>
      <c r="EL232" s="16"/>
      <c r="EM232" s="16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EX232" s="16"/>
      <c r="EY232" s="16"/>
      <c r="EZ232" s="16"/>
      <c r="FA232" s="16"/>
      <c r="FB232" s="16"/>
      <c r="FC232" s="16"/>
      <c r="FD232" s="16"/>
      <c r="FE232" s="16"/>
      <c r="FF232" s="16"/>
      <c r="FG232" s="16"/>
      <c r="FH232" s="16"/>
      <c r="FI232" s="16"/>
      <c r="FJ232" s="16"/>
      <c r="FK232" s="16"/>
      <c r="FL232" s="16"/>
      <c r="FM232" s="16"/>
      <c r="FN232" s="16"/>
      <c r="FO232" s="16"/>
      <c r="FP232" s="16"/>
      <c r="FQ232" s="16"/>
      <c r="FR232" s="16"/>
      <c r="FS232" s="16"/>
      <c r="FT232" s="16"/>
      <c r="FU232" s="16"/>
      <c r="FV232" s="16"/>
      <c r="FW232" s="16"/>
      <c r="FX232" s="16"/>
      <c r="FY232" s="16"/>
      <c r="FZ232" s="16"/>
      <c r="GA232" s="16"/>
      <c r="GB232" s="16"/>
      <c r="GC232" s="16"/>
      <c r="GD232" s="16"/>
      <c r="GE232" s="16"/>
      <c r="GF232" s="16"/>
      <c r="GG232" s="16"/>
      <c r="GH232" s="16"/>
      <c r="GI232" s="16"/>
      <c r="GJ232" s="16"/>
      <c r="GK232" s="16"/>
      <c r="GL232" s="16"/>
      <c r="GM232" s="16"/>
      <c r="GN232" s="16"/>
      <c r="GO232" s="16"/>
      <c r="GP232" s="16"/>
      <c r="GQ232" s="16"/>
      <c r="GR232" s="16"/>
      <c r="GS232" s="16"/>
      <c r="GT232" s="16"/>
      <c r="GU232" s="16"/>
      <c r="GV232" s="16"/>
      <c r="GW232" s="16"/>
      <c r="GX232" s="16"/>
      <c r="GY232" s="16"/>
      <c r="GZ232" s="16"/>
      <c r="HA232" s="16"/>
      <c r="HB232" s="16"/>
      <c r="HC232" s="16"/>
      <c r="HD232" s="16"/>
      <c r="HE232" s="16"/>
      <c r="HF232" s="16"/>
      <c r="HG232" s="16"/>
      <c r="HH232" s="16"/>
      <c r="HI232" s="16"/>
      <c r="HJ232" s="16"/>
      <c r="HK232" s="16"/>
      <c r="HL232" s="16"/>
      <c r="HM232" s="16"/>
      <c r="HN232" s="16"/>
      <c r="HO232" s="16"/>
      <c r="HP232" s="16"/>
      <c r="HQ232" s="16"/>
      <c r="HR232" s="16"/>
      <c r="HS232" s="16"/>
      <c r="HT232" s="16"/>
      <c r="HU232" s="16"/>
      <c r="HV232" s="16"/>
      <c r="HW232" s="16"/>
      <c r="HX232" s="16"/>
      <c r="HY232" s="16"/>
      <c r="HZ232" s="16"/>
      <c r="IA232" s="16"/>
      <c r="IB232" s="16"/>
      <c r="IC232" s="16"/>
      <c r="ID232" s="16"/>
      <c r="IE232" s="16"/>
      <c r="IF232" s="16"/>
      <c r="IG232" s="16"/>
      <c r="IH232" s="16"/>
      <c r="II232" s="16"/>
      <c r="IJ232" s="16"/>
      <c r="IK232" s="16"/>
      <c r="IL232" s="16"/>
      <c r="IM232" s="16"/>
      <c r="IN232" s="16"/>
      <c r="IO232" s="16"/>
      <c r="IP232" s="16"/>
      <c r="IQ232" s="16"/>
      <c r="IR232" s="16"/>
      <c r="IS232" s="16"/>
      <c r="IT232" s="16"/>
      <c r="IU232" s="16"/>
    </row>
    <row r="233" spans="1:255" x14ac:dyDescent="0.2">
      <c r="A233" s="51" t="s">
        <v>490</v>
      </c>
      <c r="B233" s="52" t="s">
        <v>397</v>
      </c>
      <c r="C233" s="53" t="s">
        <v>21</v>
      </c>
      <c r="D233" s="54">
        <f>Source!I429</f>
        <v>1</v>
      </c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6"/>
      <c r="EY233" s="16"/>
      <c r="EZ233" s="16"/>
      <c r="FA233" s="16"/>
      <c r="FB233" s="16"/>
      <c r="FC233" s="16"/>
      <c r="FD233" s="16"/>
      <c r="FE233" s="16"/>
      <c r="FF233" s="16"/>
      <c r="FG233" s="16"/>
      <c r="FH233" s="16"/>
      <c r="FI233" s="16"/>
      <c r="FJ233" s="16"/>
      <c r="FK233" s="16"/>
      <c r="FL233" s="16"/>
      <c r="FM233" s="16"/>
      <c r="FN233" s="16"/>
      <c r="FO233" s="16"/>
      <c r="FP233" s="16"/>
      <c r="FQ233" s="16"/>
      <c r="FR233" s="16"/>
      <c r="FS233" s="16"/>
      <c r="FT233" s="16"/>
      <c r="FU233" s="16"/>
      <c r="FV233" s="16"/>
      <c r="FW233" s="16"/>
      <c r="FX233" s="16"/>
      <c r="FY233" s="16"/>
      <c r="FZ233" s="16"/>
      <c r="GA233" s="16"/>
      <c r="GB233" s="16"/>
      <c r="GC233" s="16"/>
      <c r="GD233" s="16"/>
      <c r="GE233" s="16"/>
      <c r="GF233" s="16"/>
      <c r="GG233" s="16"/>
      <c r="GH233" s="16"/>
      <c r="GI233" s="16"/>
      <c r="GJ233" s="16"/>
      <c r="GK233" s="16"/>
      <c r="GL233" s="16"/>
      <c r="GM233" s="16"/>
      <c r="GN233" s="16"/>
      <c r="GO233" s="16"/>
      <c r="GP233" s="16"/>
      <c r="GQ233" s="16"/>
      <c r="GR233" s="16"/>
      <c r="GS233" s="16"/>
      <c r="GT233" s="16"/>
      <c r="GU233" s="16"/>
      <c r="GV233" s="16"/>
      <c r="GW233" s="16"/>
      <c r="GX233" s="16"/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16"/>
      <c r="HJ233" s="16"/>
      <c r="HK233" s="16"/>
      <c r="HL233" s="16"/>
      <c r="HM233" s="16"/>
      <c r="HN233" s="16"/>
      <c r="HO233" s="16"/>
      <c r="HP233" s="16"/>
      <c r="HQ233" s="16"/>
      <c r="HR233" s="16"/>
      <c r="HS233" s="16"/>
      <c r="HT233" s="16"/>
      <c r="HU233" s="16"/>
      <c r="HV233" s="16"/>
      <c r="HW233" s="16"/>
      <c r="HX233" s="16"/>
      <c r="HY233" s="16"/>
      <c r="HZ233" s="16"/>
      <c r="IA233" s="16"/>
      <c r="IB233" s="16"/>
      <c r="IC233" s="16"/>
      <c r="ID233" s="16"/>
      <c r="IE233" s="16"/>
      <c r="IF233" s="16"/>
      <c r="IG233" s="16"/>
      <c r="IH233" s="16"/>
      <c r="II233" s="16"/>
      <c r="IJ233" s="16"/>
      <c r="IK233" s="16"/>
      <c r="IL233" s="16"/>
      <c r="IM233" s="16"/>
      <c r="IN233" s="16"/>
      <c r="IO233" s="16"/>
      <c r="IP233" s="16"/>
      <c r="IQ233" s="16"/>
      <c r="IR233" s="16"/>
      <c r="IS233" s="16"/>
      <c r="IT233" s="16"/>
      <c r="IU233" s="16"/>
    </row>
    <row r="234" spans="1:255" x14ac:dyDescent="0.2">
      <c r="A234" s="55">
        <v>67</v>
      </c>
      <c r="B234" s="56" t="s">
        <v>401</v>
      </c>
      <c r="C234" s="57" t="s">
        <v>402</v>
      </c>
      <c r="D234" s="58">
        <v>1</v>
      </c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16"/>
      <c r="EK234" s="16"/>
      <c r="EL234" s="16"/>
      <c r="EM234" s="16"/>
      <c r="EN234" s="16"/>
      <c r="EO234" s="16"/>
      <c r="EP234" s="16"/>
      <c r="EQ234" s="16"/>
      <c r="ER234" s="16"/>
      <c r="ES234" s="16"/>
      <c r="ET234" s="16"/>
      <c r="EU234" s="16"/>
      <c r="EV234" s="16"/>
      <c r="EW234" s="16"/>
      <c r="EX234" s="16"/>
      <c r="EY234" s="16"/>
      <c r="EZ234" s="16"/>
      <c r="FA234" s="16"/>
      <c r="FB234" s="16"/>
      <c r="FC234" s="16"/>
      <c r="FD234" s="16"/>
      <c r="FE234" s="16"/>
      <c r="FF234" s="16"/>
      <c r="FG234" s="16"/>
      <c r="FH234" s="16"/>
      <c r="FI234" s="16"/>
      <c r="FJ234" s="16"/>
      <c r="FK234" s="16"/>
      <c r="FL234" s="16"/>
      <c r="FM234" s="16"/>
      <c r="FN234" s="16"/>
      <c r="FO234" s="16"/>
      <c r="FP234" s="16"/>
      <c r="FQ234" s="16"/>
      <c r="FR234" s="16"/>
      <c r="FS234" s="16"/>
      <c r="FT234" s="16"/>
      <c r="FU234" s="16"/>
      <c r="FV234" s="16"/>
      <c r="FW234" s="16"/>
      <c r="FX234" s="16"/>
      <c r="FY234" s="16"/>
      <c r="FZ234" s="16"/>
      <c r="GA234" s="16"/>
      <c r="GB234" s="16"/>
      <c r="GC234" s="16"/>
      <c r="GD234" s="16"/>
      <c r="GE234" s="16"/>
      <c r="GF234" s="16"/>
      <c r="GG234" s="16"/>
      <c r="GH234" s="16"/>
      <c r="GI234" s="16"/>
      <c r="GJ234" s="16"/>
      <c r="GK234" s="16"/>
      <c r="GL234" s="16"/>
      <c r="GM234" s="16"/>
      <c r="GN234" s="16"/>
      <c r="GO234" s="16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6"/>
      <c r="HJ234" s="16"/>
      <c r="HK234" s="16"/>
      <c r="HL234" s="16"/>
      <c r="HM234" s="16"/>
      <c r="HN234" s="16"/>
      <c r="HO234" s="16"/>
      <c r="HP234" s="16"/>
      <c r="HQ234" s="16"/>
      <c r="HR234" s="16"/>
      <c r="HS234" s="16"/>
      <c r="HT234" s="16"/>
      <c r="HU234" s="16"/>
      <c r="HV234" s="16"/>
      <c r="HW234" s="16"/>
      <c r="HX234" s="16"/>
      <c r="HY234" s="16"/>
      <c r="HZ234" s="16"/>
      <c r="IA234" s="16"/>
      <c r="IB234" s="16"/>
      <c r="IC234" s="16"/>
      <c r="ID234" s="16"/>
      <c r="IE234" s="16"/>
      <c r="IF234" s="16"/>
      <c r="IG234" s="16"/>
      <c r="IH234" s="16"/>
      <c r="II234" s="16"/>
      <c r="IJ234" s="16"/>
      <c r="IK234" s="16"/>
      <c r="IL234" s="16"/>
      <c r="IM234" s="16"/>
      <c r="IN234" s="16"/>
      <c r="IO234" s="16"/>
      <c r="IP234" s="16"/>
      <c r="IQ234" s="16"/>
      <c r="IR234" s="16"/>
      <c r="IS234" s="16"/>
      <c r="IT234" s="16"/>
      <c r="IU234" s="16"/>
    </row>
    <row r="235" spans="1:255" ht="24" x14ac:dyDescent="0.2">
      <c r="A235" s="43" t="s">
        <v>492</v>
      </c>
      <c r="B235" s="44" t="s">
        <v>779</v>
      </c>
      <c r="C235" s="45" t="s">
        <v>21</v>
      </c>
      <c r="D235" s="46">
        <f>Source!I431</f>
        <v>1</v>
      </c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6"/>
      <c r="GB235" s="16"/>
      <c r="GC235" s="16"/>
      <c r="GD235" s="16"/>
      <c r="GE235" s="16"/>
      <c r="GF235" s="16"/>
      <c r="GG235" s="16"/>
      <c r="GH235" s="16"/>
      <c r="GI235" s="16"/>
      <c r="GJ235" s="16"/>
      <c r="GK235" s="16"/>
      <c r="GL235" s="16"/>
      <c r="GM235" s="16"/>
      <c r="GN235" s="16"/>
      <c r="GO235" s="16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6"/>
      <c r="HJ235" s="16"/>
      <c r="HK235" s="16"/>
      <c r="HL235" s="16"/>
      <c r="HM235" s="16"/>
      <c r="HN235" s="16"/>
      <c r="HO235" s="16"/>
      <c r="HP235" s="16"/>
      <c r="HQ235" s="16"/>
      <c r="HR235" s="16"/>
      <c r="HS235" s="16"/>
      <c r="HT235" s="16"/>
      <c r="HU235" s="16"/>
      <c r="HV235" s="16"/>
      <c r="HW235" s="16"/>
      <c r="HX235" s="16"/>
      <c r="HY235" s="16"/>
      <c r="HZ235" s="16"/>
      <c r="IA235" s="16"/>
      <c r="IB235" s="16"/>
      <c r="IC235" s="16"/>
      <c r="ID235" s="16"/>
      <c r="IE235" s="16"/>
      <c r="IF235" s="16"/>
      <c r="IG235" s="16"/>
      <c r="IH235" s="16"/>
      <c r="II235" s="16"/>
      <c r="IJ235" s="16"/>
      <c r="IK235" s="16"/>
      <c r="IL235" s="16"/>
      <c r="IM235" s="16"/>
      <c r="IN235" s="16"/>
      <c r="IO235" s="16"/>
      <c r="IP235" s="16"/>
      <c r="IQ235" s="16"/>
      <c r="IR235" s="16"/>
      <c r="IS235" s="16"/>
      <c r="IT235" s="16"/>
      <c r="IU235" s="16"/>
    </row>
    <row r="236" spans="1:255" ht="24" x14ac:dyDescent="0.2">
      <c r="A236" s="55">
        <v>68</v>
      </c>
      <c r="B236" s="56" t="s">
        <v>413</v>
      </c>
      <c r="C236" s="57" t="s">
        <v>21</v>
      </c>
      <c r="D236" s="58">
        <v>1</v>
      </c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/>
      <c r="EK236" s="16"/>
      <c r="EL236" s="16"/>
      <c r="EM236" s="16"/>
      <c r="EN236" s="16"/>
      <c r="EO236" s="16"/>
      <c r="EP236" s="16"/>
      <c r="EQ236" s="16"/>
      <c r="ER236" s="16"/>
      <c r="ES236" s="16"/>
      <c r="ET236" s="16"/>
      <c r="EU236" s="16"/>
      <c r="EV236" s="16"/>
      <c r="EW236" s="16"/>
      <c r="EX236" s="16"/>
      <c r="EY236" s="16"/>
      <c r="EZ236" s="16"/>
      <c r="FA236" s="16"/>
      <c r="FB236" s="16"/>
      <c r="FC236" s="16"/>
      <c r="FD236" s="16"/>
      <c r="FE236" s="16"/>
      <c r="FF236" s="16"/>
      <c r="FG236" s="16"/>
      <c r="FH236" s="16"/>
      <c r="FI236" s="16"/>
      <c r="FJ236" s="16"/>
      <c r="FK236" s="16"/>
      <c r="FL236" s="16"/>
      <c r="FM236" s="16"/>
      <c r="FN236" s="16"/>
      <c r="FO236" s="16"/>
      <c r="FP236" s="16"/>
      <c r="FQ236" s="16"/>
      <c r="FR236" s="16"/>
      <c r="FS236" s="16"/>
      <c r="FT236" s="16"/>
      <c r="FU236" s="16"/>
      <c r="FV236" s="16"/>
      <c r="FW236" s="16"/>
      <c r="FX236" s="16"/>
      <c r="FY236" s="16"/>
      <c r="FZ236" s="16"/>
      <c r="GA236" s="16"/>
      <c r="GB236" s="16"/>
      <c r="GC236" s="16"/>
      <c r="GD236" s="16"/>
      <c r="GE236" s="16"/>
      <c r="GF236" s="16"/>
      <c r="GG236" s="16"/>
      <c r="GH236" s="16"/>
      <c r="GI236" s="16"/>
      <c r="GJ236" s="16"/>
      <c r="GK236" s="16"/>
      <c r="GL236" s="16"/>
      <c r="GM236" s="16"/>
      <c r="GN236" s="16"/>
      <c r="GO236" s="16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6"/>
      <c r="HJ236" s="16"/>
      <c r="HK236" s="16"/>
      <c r="HL236" s="16"/>
      <c r="HM236" s="16"/>
      <c r="HN236" s="16"/>
      <c r="HO236" s="16"/>
      <c r="HP236" s="16"/>
      <c r="HQ236" s="16"/>
      <c r="HR236" s="16"/>
      <c r="HS236" s="16"/>
      <c r="HT236" s="16"/>
      <c r="HU236" s="16"/>
      <c r="HV236" s="16"/>
      <c r="HW236" s="16"/>
      <c r="HX236" s="16"/>
      <c r="HY236" s="16"/>
      <c r="HZ236" s="16"/>
      <c r="IA236" s="16"/>
      <c r="IB236" s="16"/>
      <c r="IC236" s="16"/>
      <c r="ID236" s="16"/>
      <c r="IE236" s="16"/>
      <c r="IF236" s="16"/>
      <c r="IG236" s="16"/>
      <c r="IH236" s="16"/>
      <c r="II236" s="16"/>
      <c r="IJ236" s="16"/>
      <c r="IK236" s="16"/>
      <c r="IL236" s="16"/>
      <c r="IM236" s="16"/>
      <c r="IN236" s="16"/>
      <c r="IO236" s="16"/>
      <c r="IP236" s="16"/>
      <c r="IQ236" s="16"/>
      <c r="IR236" s="16"/>
      <c r="IS236" s="16"/>
      <c r="IT236" s="16"/>
      <c r="IU236" s="16"/>
    </row>
    <row r="237" spans="1:255" ht="36" x14ac:dyDescent="0.2">
      <c r="A237" s="43" t="s">
        <v>495</v>
      </c>
      <c r="B237" s="44" t="s">
        <v>780</v>
      </c>
      <c r="C237" s="45" t="s">
        <v>21</v>
      </c>
      <c r="D237" s="46">
        <f>Source!I433</f>
        <v>1</v>
      </c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6"/>
      <c r="DJ237" s="16"/>
      <c r="DK237" s="16"/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16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16"/>
      <c r="EJ237" s="16"/>
      <c r="EK237" s="16"/>
      <c r="EL237" s="16"/>
      <c r="EM237" s="16"/>
      <c r="EN237" s="16"/>
      <c r="EO237" s="16"/>
      <c r="EP237" s="16"/>
      <c r="EQ237" s="16"/>
      <c r="ER237" s="16"/>
      <c r="ES237" s="16"/>
      <c r="ET237" s="16"/>
      <c r="EU237" s="16"/>
      <c r="EV237" s="16"/>
      <c r="EW237" s="16"/>
      <c r="EX237" s="16"/>
      <c r="EY237" s="16"/>
      <c r="EZ237" s="16"/>
      <c r="FA237" s="16"/>
      <c r="FB237" s="16"/>
      <c r="FC237" s="16"/>
      <c r="FD237" s="16"/>
      <c r="FE237" s="16"/>
      <c r="FF237" s="16"/>
      <c r="FG237" s="16"/>
      <c r="FH237" s="16"/>
      <c r="FI237" s="16"/>
      <c r="FJ237" s="16"/>
      <c r="FK237" s="16"/>
      <c r="FL237" s="16"/>
      <c r="FM237" s="16"/>
      <c r="FN237" s="16"/>
      <c r="FO237" s="16"/>
      <c r="FP237" s="16"/>
      <c r="FQ237" s="16"/>
      <c r="FR237" s="16"/>
      <c r="FS237" s="16"/>
      <c r="FT237" s="16"/>
      <c r="FU237" s="16"/>
      <c r="FV237" s="16"/>
      <c r="FW237" s="16"/>
      <c r="FX237" s="16"/>
      <c r="FY237" s="16"/>
      <c r="FZ237" s="16"/>
      <c r="GA237" s="16"/>
      <c r="GB237" s="16"/>
      <c r="GC237" s="16"/>
      <c r="GD237" s="16"/>
      <c r="GE237" s="16"/>
      <c r="GF237" s="16"/>
      <c r="GG237" s="16"/>
      <c r="GH237" s="16"/>
      <c r="GI237" s="16"/>
      <c r="GJ237" s="16"/>
      <c r="GK237" s="16"/>
      <c r="GL237" s="16"/>
      <c r="GM237" s="16"/>
      <c r="GN237" s="16"/>
      <c r="GO237" s="16"/>
      <c r="GP237" s="16"/>
      <c r="GQ237" s="16"/>
      <c r="GR237" s="16"/>
      <c r="GS237" s="16"/>
      <c r="GT237" s="16"/>
      <c r="GU237" s="16"/>
      <c r="GV237" s="16"/>
      <c r="GW237" s="16"/>
      <c r="GX237" s="16"/>
      <c r="GY237" s="16"/>
      <c r="GZ237" s="16"/>
      <c r="HA237" s="16"/>
      <c r="HB237" s="16"/>
      <c r="HC237" s="16"/>
      <c r="HD237" s="16"/>
      <c r="HE237" s="16"/>
      <c r="HF237" s="16"/>
      <c r="HG237" s="16"/>
      <c r="HH237" s="16"/>
      <c r="HI237" s="16"/>
      <c r="HJ237" s="16"/>
      <c r="HK237" s="16"/>
      <c r="HL237" s="16"/>
      <c r="HM237" s="16"/>
      <c r="HN237" s="16"/>
      <c r="HO237" s="16"/>
      <c r="HP237" s="16"/>
      <c r="HQ237" s="16"/>
      <c r="HR237" s="16"/>
      <c r="HS237" s="16"/>
      <c r="HT237" s="16"/>
      <c r="HU237" s="16"/>
      <c r="HV237" s="16"/>
      <c r="HW237" s="16"/>
      <c r="HX237" s="16"/>
      <c r="HY237" s="16"/>
      <c r="HZ237" s="16"/>
      <c r="IA237" s="16"/>
      <c r="IB237" s="16"/>
      <c r="IC237" s="16"/>
      <c r="ID237" s="16"/>
      <c r="IE237" s="16"/>
      <c r="IF237" s="16"/>
      <c r="IG237" s="16"/>
      <c r="IH237" s="16"/>
      <c r="II237" s="16"/>
      <c r="IJ237" s="16"/>
      <c r="IK237" s="16"/>
      <c r="IL237" s="16"/>
      <c r="IM237" s="16"/>
      <c r="IN237" s="16"/>
      <c r="IO237" s="16"/>
      <c r="IP237" s="16"/>
      <c r="IQ237" s="16"/>
      <c r="IR237" s="16"/>
      <c r="IS237" s="16"/>
      <c r="IT237" s="16"/>
      <c r="IU237" s="16"/>
    </row>
    <row r="238" spans="1:255" x14ac:dyDescent="0.2">
      <c r="A238" s="55">
        <v>69</v>
      </c>
      <c r="B238" s="56" t="s">
        <v>278</v>
      </c>
      <c r="C238" s="57" t="s">
        <v>21</v>
      </c>
      <c r="D238" s="58">
        <v>1</v>
      </c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6"/>
      <c r="DJ238" s="16"/>
      <c r="DK238" s="16"/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16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16"/>
      <c r="EJ238" s="16"/>
      <c r="EK238" s="16"/>
      <c r="EL238" s="16"/>
      <c r="EM238" s="16"/>
      <c r="EN238" s="16"/>
      <c r="EO238" s="16"/>
      <c r="EP238" s="16"/>
      <c r="EQ238" s="16"/>
      <c r="ER238" s="16"/>
      <c r="ES238" s="16"/>
      <c r="ET238" s="16"/>
      <c r="EU238" s="16"/>
      <c r="EV238" s="16"/>
      <c r="EW238" s="16"/>
      <c r="EX238" s="16"/>
      <c r="EY238" s="16"/>
      <c r="EZ238" s="16"/>
      <c r="FA238" s="16"/>
      <c r="FB238" s="16"/>
      <c r="FC238" s="16"/>
      <c r="FD238" s="16"/>
      <c r="FE238" s="16"/>
      <c r="FF238" s="16"/>
      <c r="FG238" s="16"/>
      <c r="FH238" s="16"/>
      <c r="FI238" s="16"/>
      <c r="FJ238" s="16"/>
      <c r="FK238" s="16"/>
      <c r="FL238" s="16"/>
      <c r="FM238" s="16"/>
      <c r="FN238" s="16"/>
      <c r="FO238" s="16"/>
      <c r="FP238" s="16"/>
      <c r="FQ238" s="16"/>
      <c r="FR238" s="16"/>
      <c r="FS238" s="16"/>
      <c r="FT238" s="16"/>
      <c r="FU238" s="16"/>
      <c r="FV238" s="16"/>
      <c r="FW238" s="16"/>
      <c r="FX238" s="16"/>
      <c r="FY238" s="16"/>
      <c r="FZ238" s="16"/>
      <c r="GA238" s="16"/>
      <c r="GB238" s="16"/>
      <c r="GC238" s="16"/>
      <c r="GD238" s="16"/>
      <c r="GE238" s="16"/>
      <c r="GF238" s="16"/>
      <c r="GG238" s="16"/>
      <c r="GH238" s="16"/>
      <c r="GI238" s="16"/>
      <c r="GJ238" s="16"/>
      <c r="GK238" s="16"/>
      <c r="GL238" s="16"/>
      <c r="GM238" s="16"/>
      <c r="GN238" s="16"/>
      <c r="GO238" s="16"/>
      <c r="GP238" s="16"/>
      <c r="GQ238" s="16"/>
      <c r="GR238" s="16"/>
      <c r="GS238" s="16"/>
      <c r="GT238" s="16"/>
      <c r="GU238" s="16"/>
      <c r="GV238" s="16"/>
      <c r="GW238" s="16"/>
      <c r="GX238" s="16"/>
      <c r="GY238" s="16"/>
      <c r="GZ238" s="16"/>
      <c r="HA238" s="16"/>
      <c r="HB238" s="16"/>
      <c r="HC238" s="16"/>
      <c r="HD238" s="16"/>
      <c r="HE238" s="16"/>
      <c r="HF238" s="16"/>
      <c r="HG238" s="16"/>
      <c r="HH238" s="16"/>
      <c r="HI238" s="16"/>
      <c r="HJ238" s="16"/>
      <c r="HK238" s="16"/>
      <c r="HL238" s="16"/>
      <c r="HM238" s="16"/>
      <c r="HN238" s="16"/>
      <c r="HO238" s="16"/>
      <c r="HP238" s="16"/>
      <c r="HQ238" s="16"/>
      <c r="HR238" s="16"/>
      <c r="HS238" s="16"/>
      <c r="HT238" s="16"/>
      <c r="HU238" s="16"/>
      <c r="HV238" s="16"/>
      <c r="HW238" s="16"/>
      <c r="HX238" s="16"/>
      <c r="HY238" s="16"/>
      <c r="HZ238" s="16"/>
      <c r="IA238" s="16"/>
      <c r="IB238" s="16"/>
      <c r="IC238" s="16"/>
      <c r="ID238" s="16"/>
      <c r="IE238" s="16"/>
      <c r="IF238" s="16"/>
      <c r="IG238" s="16"/>
      <c r="IH238" s="16"/>
      <c r="II238" s="16"/>
      <c r="IJ238" s="16"/>
      <c r="IK238" s="16"/>
      <c r="IL238" s="16"/>
      <c r="IM238" s="16"/>
      <c r="IN238" s="16"/>
      <c r="IO238" s="16"/>
      <c r="IP238" s="16"/>
      <c r="IQ238" s="16"/>
      <c r="IR238" s="16"/>
      <c r="IS238" s="16"/>
      <c r="IT238" s="16"/>
      <c r="IU238" s="16"/>
    </row>
    <row r="239" spans="1:255" x14ac:dyDescent="0.2">
      <c r="A239" s="51" t="s">
        <v>497</v>
      </c>
      <c r="B239" s="52" t="s">
        <v>420</v>
      </c>
      <c r="C239" s="53" t="s">
        <v>21</v>
      </c>
      <c r="D239" s="54">
        <f>Source!I435</f>
        <v>1</v>
      </c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  <c r="EY239" s="16"/>
      <c r="EZ239" s="16"/>
      <c r="FA239" s="16"/>
      <c r="FB239" s="16"/>
      <c r="FC239" s="16"/>
      <c r="FD239" s="16"/>
      <c r="FE239" s="16"/>
      <c r="FF239" s="16"/>
      <c r="FG239" s="16"/>
      <c r="FH239" s="16"/>
      <c r="FI239" s="16"/>
      <c r="FJ239" s="16"/>
      <c r="FK239" s="16"/>
      <c r="FL239" s="16"/>
      <c r="FM239" s="16"/>
      <c r="FN239" s="16"/>
      <c r="FO239" s="16"/>
      <c r="FP239" s="16"/>
      <c r="FQ239" s="16"/>
      <c r="FR239" s="16"/>
      <c r="FS239" s="16"/>
      <c r="FT239" s="16"/>
      <c r="FU239" s="16"/>
      <c r="FV239" s="16"/>
      <c r="FW239" s="16"/>
      <c r="FX239" s="16"/>
      <c r="FY239" s="16"/>
      <c r="FZ239" s="16"/>
      <c r="GA239" s="16"/>
      <c r="GB239" s="16"/>
      <c r="GC239" s="16"/>
      <c r="GD239" s="16"/>
      <c r="GE239" s="16"/>
      <c r="GF239" s="16"/>
      <c r="GG239" s="16"/>
      <c r="GH239" s="16"/>
      <c r="GI239" s="16"/>
      <c r="GJ239" s="16"/>
      <c r="GK239" s="16"/>
      <c r="GL239" s="16"/>
      <c r="GM239" s="16"/>
      <c r="GN239" s="16"/>
      <c r="GO239" s="16"/>
      <c r="GP239" s="16"/>
      <c r="GQ239" s="16"/>
      <c r="GR239" s="16"/>
      <c r="GS239" s="16"/>
      <c r="GT239" s="16"/>
      <c r="GU239" s="16"/>
      <c r="GV239" s="16"/>
      <c r="GW239" s="16"/>
      <c r="GX239" s="16"/>
      <c r="GY239" s="16"/>
      <c r="GZ239" s="16"/>
      <c r="HA239" s="16"/>
      <c r="HB239" s="16"/>
      <c r="HC239" s="16"/>
      <c r="HD239" s="16"/>
      <c r="HE239" s="16"/>
      <c r="HF239" s="16"/>
      <c r="HG239" s="16"/>
      <c r="HH239" s="16"/>
      <c r="HI239" s="16"/>
      <c r="HJ239" s="16"/>
      <c r="HK239" s="16"/>
      <c r="HL239" s="16"/>
      <c r="HM239" s="16"/>
      <c r="HN239" s="16"/>
      <c r="HO239" s="16"/>
      <c r="HP239" s="16"/>
      <c r="HQ239" s="16"/>
      <c r="HR239" s="16"/>
      <c r="HS239" s="16"/>
      <c r="HT239" s="16"/>
      <c r="HU239" s="16"/>
      <c r="HV239" s="16"/>
      <c r="HW239" s="16"/>
      <c r="HX239" s="16"/>
      <c r="HY239" s="16"/>
      <c r="HZ239" s="16"/>
      <c r="IA239" s="16"/>
      <c r="IB239" s="16"/>
      <c r="IC239" s="16"/>
      <c r="ID239" s="16"/>
      <c r="IE239" s="16"/>
      <c r="IF239" s="16"/>
      <c r="IG239" s="16"/>
      <c r="IH239" s="16"/>
      <c r="II239" s="16"/>
      <c r="IJ239" s="16"/>
      <c r="IK239" s="16"/>
      <c r="IL239" s="16"/>
      <c r="IM239" s="16"/>
      <c r="IN239" s="16"/>
      <c r="IO239" s="16"/>
      <c r="IP239" s="16"/>
      <c r="IQ239" s="16"/>
      <c r="IR239" s="16"/>
      <c r="IS239" s="16"/>
      <c r="IT239" s="16"/>
      <c r="IU239" s="16"/>
    </row>
    <row r="240" spans="1:255" ht="24" x14ac:dyDescent="0.2">
      <c r="A240" s="55">
        <v>70</v>
      </c>
      <c r="B240" s="56" t="s">
        <v>66</v>
      </c>
      <c r="C240" s="57" t="s">
        <v>21</v>
      </c>
      <c r="D240" s="58">
        <v>20</v>
      </c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6"/>
      <c r="EN240" s="16"/>
      <c r="EO240" s="16"/>
      <c r="EP240" s="16"/>
      <c r="EQ240" s="16"/>
      <c r="ER240" s="16"/>
      <c r="ES240" s="16"/>
      <c r="ET240" s="16"/>
      <c r="EU240" s="16"/>
      <c r="EV240" s="16"/>
      <c r="EW240" s="16"/>
      <c r="EX240" s="16"/>
      <c r="EY240" s="16"/>
      <c r="EZ240" s="16"/>
      <c r="FA240" s="16"/>
      <c r="FB240" s="16"/>
      <c r="FC240" s="16"/>
      <c r="FD240" s="16"/>
      <c r="FE240" s="16"/>
      <c r="FF240" s="16"/>
      <c r="FG240" s="16"/>
      <c r="FH240" s="16"/>
      <c r="FI240" s="16"/>
      <c r="FJ240" s="16"/>
      <c r="FK240" s="16"/>
      <c r="FL240" s="16"/>
      <c r="FM240" s="16"/>
      <c r="FN240" s="16"/>
      <c r="FO240" s="16"/>
      <c r="FP240" s="16"/>
      <c r="FQ240" s="16"/>
      <c r="FR240" s="16"/>
      <c r="FS240" s="16"/>
      <c r="FT240" s="16"/>
      <c r="FU240" s="16"/>
      <c r="FV240" s="16"/>
      <c r="FW240" s="16"/>
      <c r="FX240" s="16"/>
      <c r="FY240" s="16"/>
      <c r="FZ240" s="16"/>
      <c r="GA240" s="16"/>
      <c r="GB240" s="16"/>
      <c r="GC240" s="16"/>
      <c r="GD240" s="16"/>
      <c r="GE240" s="16"/>
      <c r="GF240" s="16"/>
      <c r="GG240" s="16"/>
      <c r="GH240" s="16"/>
      <c r="GI240" s="16"/>
      <c r="GJ240" s="16"/>
      <c r="GK240" s="16"/>
      <c r="GL240" s="16"/>
      <c r="GM240" s="16"/>
      <c r="GN240" s="16"/>
      <c r="GO240" s="16"/>
      <c r="GP240" s="16"/>
      <c r="GQ240" s="16"/>
      <c r="GR240" s="16"/>
      <c r="GS240" s="16"/>
      <c r="GT240" s="16"/>
      <c r="GU240" s="16"/>
      <c r="GV240" s="16"/>
      <c r="GW240" s="16"/>
      <c r="GX240" s="16"/>
      <c r="GY240" s="16"/>
      <c r="GZ240" s="16"/>
      <c r="HA240" s="16"/>
      <c r="HB240" s="16"/>
      <c r="HC240" s="16"/>
      <c r="HD240" s="16"/>
      <c r="HE240" s="16"/>
      <c r="HF240" s="16"/>
      <c r="HG240" s="16"/>
      <c r="HH240" s="16"/>
      <c r="HI240" s="16"/>
      <c r="HJ240" s="16"/>
      <c r="HK240" s="16"/>
      <c r="HL240" s="16"/>
      <c r="HM240" s="16"/>
      <c r="HN240" s="16"/>
      <c r="HO240" s="16"/>
      <c r="HP240" s="16"/>
      <c r="HQ240" s="16"/>
      <c r="HR240" s="16"/>
      <c r="HS240" s="16"/>
      <c r="HT240" s="16"/>
      <c r="HU240" s="16"/>
      <c r="HV240" s="16"/>
      <c r="HW240" s="16"/>
      <c r="HX240" s="16"/>
      <c r="HY240" s="16"/>
      <c r="HZ240" s="16"/>
      <c r="IA240" s="16"/>
      <c r="IB240" s="16"/>
      <c r="IC240" s="16"/>
      <c r="ID240" s="16"/>
      <c r="IE240" s="16"/>
      <c r="IF240" s="16"/>
      <c r="IG240" s="16"/>
      <c r="IH240" s="16"/>
      <c r="II240" s="16"/>
      <c r="IJ240" s="16"/>
      <c r="IK240" s="16"/>
      <c r="IL240" s="16"/>
      <c r="IM240" s="16"/>
      <c r="IN240" s="16"/>
      <c r="IO240" s="16"/>
      <c r="IP240" s="16"/>
      <c r="IQ240" s="16"/>
      <c r="IR240" s="16"/>
      <c r="IS240" s="16"/>
      <c r="IT240" s="16"/>
      <c r="IU240" s="16"/>
    </row>
    <row r="241" spans="1:255" ht="24" x14ac:dyDescent="0.2">
      <c r="A241" s="51" t="s">
        <v>499</v>
      </c>
      <c r="B241" s="52" t="s">
        <v>70</v>
      </c>
      <c r="C241" s="53" t="s">
        <v>71</v>
      </c>
      <c r="D241" s="54">
        <f>Source!I437</f>
        <v>2</v>
      </c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  <c r="GB241" s="16"/>
      <c r="GC241" s="16"/>
      <c r="GD241" s="16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6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/>
      <c r="HM241" s="16"/>
      <c r="HN241" s="16"/>
      <c r="HO241" s="16"/>
      <c r="HP241" s="16"/>
      <c r="HQ241" s="16"/>
      <c r="HR241" s="16"/>
      <c r="HS241" s="16"/>
      <c r="HT241" s="16"/>
      <c r="HU241" s="16"/>
      <c r="HV241" s="16"/>
      <c r="HW241" s="16"/>
      <c r="HX241" s="16"/>
      <c r="HY241" s="16"/>
      <c r="HZ241" s="16"/>
      <c r="IA241" s="16"/>
      <c r="IB241" s="16"/>
      <c r="IC241" s="16"/>
      <c r="ID241" s="16"/>
      <c r="IE241" s="16"/>
      <c r="IF241" s="16"/>
      <c r="IG241" s="16"/>
      <c r="IH241" s="16"/>
      <c r="II241" s="16"/>
      <c r="IJ241" s="16"/>
      <c r="IK241" s="16"/>
      <c r="IL241" s="16"/>
      <c r="IM241" s="16"/>
      <c r="IN241" s="16"/>
      <c r="IO241" s="16"/>
      <c r="IP241" s="16"/>
      <c r="IQ241" s="16"/>
      <c r="IR241" s="16"/>
      <c r="IS241" s="16"/>
      <c r="IT241" s="16"/>
      <c r="IU241" s="16"/>
    </row>
    <row r="242" spans="1:255" x14ac:dyDescent="0.2">
      <c r="A242" s="51" t="s">
        <v>500</v>
      </c>
      <c r="B242" s="52" t="s">
        <v>78</v>
      </c>
      <c r="C242" s="53" t="s">
        <v>79</v>
      </c>
      <c r="D242" s="54">
        <f>Source!I438</f>
        <v>-0.8</v>
      </c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6"/>
      <c r="GB242" s="16"/>
      <c r="GC242" s="16"/>
      <c r="GD242" s="16"/>
      <c r="GE242" s="16"/>
      <c r="GF242" s="16"/>
      <c r="GG242" s="16"/>
      <c r="GH242" s="16"/>
      <c r="GI242" s="16"/>
      <c r="GJ242" s="16"/>
      <c r="GK242" s="16"/>
      <c r="GL242" s="16"/>
      <c r="GM242" s="16"/>
      <c r="GN242" s="16"/>
      <c r="GO242" s="16"/>
      <c r="GP242" s="16"/>
      <c r="GQ242" s="16"/>
      <c r="GR242" s="16"/>
      <c r="GS242" s="16"/>
      <c r="GT242" s="16"/>
      <c r="GU242" s="16"/>
      <c r="GV242" s="16"/>
      <c r="GW242" s="16"/>
      <c r="GX242" s="16"/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16"/>
      <c r="HJ242" s="16"/>
      <c r="HK242" s="16"/>
      <c r="HL242" s="16"/>
      <c r="HM242" s="16"/>
      <c r="HN242" s="16"/>
      <c r="HO242" s="16"/>
      <c r="HP242" s="16"/>
      <c r="HQ242" s="16"/>
      <c r="HR242" s="16"/>
      <c r="HS242" s="16"/>
      <c r="HT242" s="16"/>
      <c r="HU242" s="16"/>
      <c r="HV242" s="16"/>
      <c r="HW242" s="16"/>
      <c r="HX242" s="16"/>
      <c r="HY242" s="16"/>
      <c r="HZ242" s="16"/>
      <c r="IA242" s="16"/>
      <c r="IB242" s="16"/>
      <c r="IC242" s="16"/>
      <c r="ID242" s="16"/>
      <c r="IE242" s="16"/>
      <c r="IF242" s="16"/>
      <c r="IG242" s="16"/>
      <c r="IH242" s="16"/>
      <c r="II242" s="16"/>
      <c r="IJ242" s="16"/>
      <c r="IK242" s="16"/>
      <c r="IL242" s="16"/>
      <c r="IM242" s="16"/>
      <c r="IN242" s="16"/>
      <c r="IO242" s="16"/>
      <c r="IP242" s="16"/>
      <c r="IQ242" s="16"/>
      <c r="IR242" s="16"/>
      <c r="IS242" s="16"/>
      <c r="IT242" s="16"/>
      <c r="IU242" s="16"/>
    </row>
    <row r="243" spans="1:255" ht="24" x14ac:dyDescent="0.2">
      <c r="A243" s="51" t="s">
        <v>501</v>
      </c>
      <c r="B243" s="52" t="s">
        <v>426</v>
      </c>
      <c r="C243" s="53" t="s">
        <v>21</v>
      </c>
      <c r="D243" s="54">
        <f>Source!I439</f>
        <v>20</v>
      </c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6"/>
      <c r="FE243" s="16"/>
      <c r="FF243" s="16"/>
      <c r="FG243" s="16"/>
      <c r="FH243" s="16"/>
      <c r="FI243" s="16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16"/>
      <c r="FU243" s="16"/>
      <c r="FV243" s="16"/>
      <c r="FW243" s="16"/>
      <c r="FX243" s="16"/>
      <c r="FY243" s="16"/>
      <c r="FZ243" s="16"/>
      <c r="GA243" s="16"/>
      <c r="GB243" s="16"/>
      <c r="GC243" s="16"/>
      <c r="GD243" s="16"/>
      <c r="GE243" s="16"/>
      <c r="GF243" s="16"/>
      <c r="GG243" s="16"/>
      <c r="GH243" s="16"/>
      <c r="GI243" s="16"/>
      <c r="GJ243" s="16"/>
      <c r="GK243" s="16"/>
      <c r="GL243" s="16"/>
      <c r="GM243" s="16"/>
      <c r="GN243" s="16"/>
      <c r="GO243" s="16"/>
      <c r="GP243" s="16"/>
      <c r="GQ243" s="16"/>
      <c r="GR243" s="16"/>
      <c r="GS243" s="16"/>
      <c r="GT243" s="16"/>
      <c r="GU243" s="16"/>
      <c r="GV243" s="16"/>
      <c r="GW243" s="16"/>
      <c r="GX243" s="16"/>
      <c r="GY243" s="16"/>
      <c r="GZ243" s="16"/>
      <c r="HA243" s="16"/>
      <c r="HB243" s="16"/>
      <c r="HC243" s="16"/>
      <c r="HD243" s="16"/>
      <c r="HE243" s="16"/>
      <c r="HF243" s="16"/>
      <c r="HG243" s="16"/>
      <c r="HH243" s="16"/>
      <c r="HI243" s="16"/>
      <c r="HJ243" s="16"/>
      <c r="HK243" s="16"/>
      <c r="HL243" s="16"/>
      <c r="HM243" s="16"/>
      <c r="HN243" s="16"/>
      <c r="HO243" s="16"/>
      <c r="HP243" s="16"/>
      <c r="HQ243" s="16"/>
      <c r="HR243" s="16"/>
      <c r="HS243" s="16"/>
      <c r="HT243" s="16"/>
      <c r="HU243" s="16"/>
      <c r="HV243" s="16"/>
      <c r="HW243" s="16"/>
      <c r="HX243" s="16"/>
      <c r="HY243" s="16"/>
      <c r="HZ243" s="16"/>
      <c r="IA243" s="16"/>
      <c r="IB243" s="16"/>
      <c r="IC243" s="16"/>
      <c r="ID243" s="16"/>
      <c r="IE243" s="16"/>
      <c r="IF243" s="16"/>
      <c r="IG243" s="16"/>
      <c r="IH243" s="16"/>
      <c r="II243" s="16"/>
      <c r="IJ243" s="16"/>
      <c r="IK243" s="16"/>
      <c r="IL243" s="16"/>
      <c r="IM243" s="16"/>
      <c r="IN243" s="16"/>
      <c r="IO243" s="16"/>
      <c r="IP243" s="16"/>
      <c r="IQ243" s="16"/>
      <c r="IR243" s="16"/>
      <c r="IS243" s="16"/>
      <c r="IT243" s="16"/>
      <c r="IU243" s="16"/>
    </row>
    <row r="244" spans="1:255" ht="24" x14ac:dyDescent="0.2">
      <c r="A244" s="55">
        <v>71</v>
      </c>
      <c r="B244" s="56" t="s">
        <v>323</v>
      </c>
      <c r="C244" s="57" t="s">
        <v>21</v>
      </c>
      <c r="D244" s="58">
        <v>2</v>
      </c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6"/>
      <c r="FF244" s="16"/>
      <c r="FG244" s="16"/>
      <c r="FH244" s="16"/>
      <c r="FI244" s="16"/>
      <c r="FJ244" s="16"/>
      <c r="FK244" s="16"/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16"/>
      <c r="FW244" s="16"/>
      <c r="FX244" s="16"/>
      <c r="FY244" s="16"/>
      <c r="FZ244" s="16"/>
      <c r="GA244" s="16"/>
      <c r="GB244" s="16"/>
      <c r="GC244" s="16"/>
      <c r="GD244" s="16"/>
      <c r="GE244" s="16"/>
      <c r="GF244" s="16"/>
      <c r="GG244" s="16"/>
      <c r="GH244" s="16"/>
      <c r="GI244" s="16"/>
      <c r="GJ244" s="16"/>
      <c r="GK244" s="16"/>
      <c r="GL244" s="16"/>
      <c r="GM244" s="16"/>
      <c r="GN244" s="16"/>
      <c r="GO244" s="16"/>
      <c r="GP244" s="16"/>
      <c r="GQ244" s="16"/>
      <c r="GR244" s="16"/>
      <c r="GS244" s="16"/>
      <c r="GT244" s="16"/>
      <c r="GU244" s="16"/>
      <c r="GV244" s="16"/>
      <c r="GW244" s="16"/>
      <c r="GX244" s="16"/>
      <c r="GY244" s="16"/>
      <c r="GZ244" s="16"/>
      <c r="HA244" s="16"/>
      <c r="HB244" s="16"/>
      <c r="HC244" s="16"/>
      <c r="HD244" s="16"/>
      <c r="HE244" s="16"/>
      <c r="HF244" s="16"/>
      <c r="HG244" s="16"/>
      <c r="HH244" s="16"/>
      <c r="HI244" s="16"/>
      <c r="HJ244" s="16"/>
      <c r="HK244" s="16"/>
      <c r="HL244" s="16"/>
      <c r="HM244" s="16"/>
      <c r="HN244" s="16"/>
      <c r="HO244" s="16"/>
      <c r="HP244" s="16"/>
      <c r="HQ244" s="16"/>
      <c r="HR244" s="16"/>
      <c r="HS244" s="16"/>
      <c r="HT244" s="16"/>
      <c r="HU244" s="16"/>
      <c r="HV244" s="16"/>
      <c r="HW244" s="16"/>
      <c r="HX244" s="16"/>
      <c r="HY244" s="16"/>
      <c r="HZ244" s="16"/>
      <c r="IA244" s="16"/>
      <c r="IB244" s="16"/>
      <c r="IC244" s="16"/>
      <c r="ID244" s="16"/>
      <c r="IE244" s="16"/>
      <c r="IF244" s="16"/>
      <c r="IG244" s="16"/>
      <c r="IH244" s="16"/>
      <c r="II244" s="16"/>
      <c r="IJ244" s="16"/>
      <c r="IK244" s="16"/>
      <c r="IL244" s="16"/>
      <c r="IM244" s="16"/>
      <c r="IN244" s="16"/>
      <c r="IO244" s="16"/>
      <c r="IP244" s="16"/>
      <c r="IQ244" s="16"/>
      <c r="IR244" s="16"/>
      <c r="IS244" s="16"/>
      <c r="IT244" s="16"/>
      <c r="IU244" s="16"/>
    </row>
    <row r="245" spans="1:255" x14ac:dyDescent="0.2">
      <c r="A245" s="51" t="s">
        <v>503</v>
      </c>
      <c r="B245" s="52" t="s">
        <v>504</v>
      </c>
      <c r="C245" s="53" t="s">
        <v>21</v>
      </c>
      <c r="D245" s="54">
        <f>Source!I441</f>
        <v>2</v>
      </c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6"/>
      <c r="FF245" s="16"/>
      <c r="FG245" s="16"/>
      <c r="FH245" s="16"/>
      <c r="FI245" s="16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16"/>
      <c r="FW245" s="16"/>
      <c r="FX245" s="16"/>
      <c r="FY245" s="16"/>
      <c r="FZ245" s="16"/>
      <c r="GA245" s="16"/>
      <c r="GB245" s="16"/>
      <c r="GC245" s="16"/>
      <c r="GD245" s="16"/>
      <c r="GE245" s="16"/>
      <c r="GF245" s="16"/>
      <c r="GG245" s="16"/>
      <c r="GH245" s="16"/>
      <c r="GI245" s="16"/>
      <c r="GJ245" s="16"/>
      <c r="GK245" s="16"/>
      <c r="GL245" s="16"/>
      <c r="GM245" s="16"/>
      <c r="GN245" s="16"/>
      <c r="GO245" s="16"/>
      <c r="GP245" s="16"/>
      <c r="GQ245" s="16"/>
      <c r="GR245" s="16"/>
      <c r="GS245" s="16"/>
      <c r="GT245" s="16"/>
      <c r="GU245" s="16"/>
      <c r="GV245" s="16"/>
      <c r="GW245" s="16"/>
      <c r="GX245" s="16"/>
      <c r="GY245" s="16"/>
      <c r="GZ245" s="16"/>
      <c r="HA245" s="16"/>
      <c r="HB245" s="16"/>
      <c r="HC245" s="16"/>
      <c r="HD245" s="16"/>
      <c r="HE245" s="16"/>
      <c r="HF245" s="16"/>
      <c r="HG245" s="16"/>
      <c r="HH245" s="16"/>
      <c r="HI245" s="16"/>
      <c r="HJ245" s="16"/>
      <c r="HK245" s="16"/>
      <c r="HL245" s="16"/>
      <c r="HM245" s="16"/>
      <c r="HN245" s="16"/>
      <c r="HO245" s="16"/>
      <c r="HP245" s="16"/>
      <c r="HQ245" s="16"/>
      <c r="HR245" s="16"/>
      <c r="HS245" s="16"/>
      <c r="HT245" s="16"/>
      <c r="HU245" s="16"/>
      <c r="HV245" s="16"/>
      <c r="HW245" s="16"/>
      <c r="HX245" s="16"/>
      <c r="HY245" s="16"/>
      <c r="HZ245" s="16"/>
      <c r="IA245" s="16"/>
      <c r="IB245" s="16"/>
      <c r="IC245" s="16"/>
      <c r="ID245" s="16"/>
      <c r="IE245" s="16"/>
      <c r="IF245" s="16"/>
      <c r="IG245" s="16"/>
      <c r="IH245" s="16"/>
      <c r="II245" s="16"/>
      <c r="IJ245" s="16"/>
      <c r="IK245" s="16"/>
      <c r="IL245" s="16"/>
      <c r="IM245" s="16"/>
      <c r="IN245" s="16"/>
      <c r="IO245" s="16"/>
      <c r="IP245" s="16"/>
      <c r="IQ245" s="16"/>
      <c r="IR245" s="16"/>
      <c r="IS245" s="16"/>
      <c r="IT245" s="16"/>
      <c r="IU245" s="16"/>
    </row>
    <row r="246" spans="1:255" ht="36" x14ac:dyDescent="0.2">
      <c r="A246" s="55">
        <v>72</v>
      </c>
      <c r="B246" s="56" t="s">
        <v>438</v>
      </c>
      <c r="C246" s="57" t="s">
        <v>88</v>
      </c>
      <c r="D246" s="58">
        <v>7.1999999999999995E-2</v>
      </c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6"/>
      <c r="EO246" s="16"/>
      <c r="EP246" s="16"/>
      <c r="EQ246" s="16"/>
      <c r="ER246" s="16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6"/>
      <c r="FE246" s="16"/>
      <c r="FF246" s="16"/>
      <c r="FG246" s="16"/>
      <c r="FH246" s="16"/>
      <c r="FI246" s="16"/>
      <c r="FJ246" s="16"/>
      <c r="FK246" s="16"/>
      <c r="FL246" s="16"/>
      <c r="FM246" s="16"/>
      <c r="FN246" s="16"/>
      <c r="FO246" s="16"/>
      <c r="FP246" s="16"/>
      <c r="FQ246" s="16"/>
      <c r="FR246" s="16"/>
      <c r="FS246" s="16"/>
      <c r="FT246" s="16"/>
      <c r="FU246" s="16"/>
      <c r="FV246" s="16"/>
      <c r="FW246" s="16"/>
      <c r="FX246" s="16"/>
      <c r="FY246" s="16"/>
      <c r="FZ246" s="16"/>
      <c r="GA246" s="16"/>
      <c r="GB246" s="16"/>
      <c r="GC246" s="16"/>
      <c r="GD246" s="16"/>
      <c r="GE246" s="16"/>
      <c r="GF246" s="16"/>
      <c r="GG246" s="16"/>
      <c r="GH246" s="16"/>
      <c r="GI246" s="16"/>
      <c r="GJ246" s="16"/>
      <c r="GK246" s="16"/>
      <c r="GL246" s="16"/>
      <c r="GM246" s="16"/>
      <c r="GN246" s="16"/>
      <c r="GO246" s="16"/>
      <c r="GP246" s="16"/>
      <c r="GQ246" s="16"/>
      <c r="GR246" s="16"/>
      <c r="GS246" s="16"/>
      <c r="GT246" s="16"/>
      <c r="GU246" s="16"/>
      <c r="GV246" s="16"/>
      <c r="GW246" s="16"/>
      <c r="GX246" s="16"/>
      <c r="GY246" s="16"/>
      <c r="GZ246" s="16"/>
      <c r="HA246" s="16"/>
      <c r="HB246" s="16"/>
      <c r="HC246" s="16"/>
      <c r="HD246" s="16"/>
      <c r="HE246" s="16"/>
      <c r="HF246" s="16"/>
      <c r="HG246" s="16"/>
      <c r="HH246" s="16"/>
      <c r="HI246" s="16"/>
      <c r="HJ246" s="16"/>
      <c r="HK246" s="16"/>
      <c r="HL246" s="16"/>
      <c r="HM246" s="16"/>
      <c r="HN246" s="16"/>
      <c r="HO246" s="16"/>
      <c r="HP246" s="16"/>
      <c r="HQ246" s="16"/>
      <c r="HR246" s="16"/>
      <c r="HS246" s="16"/>
      <c r="HT246" s="16"/>
      <c r="HU246" s="16"/>
      <c r="HV246" s="16"/>
      <c r="HW246" s="16"/>
      <c r="HX246" s="16"/>
      <c r="HY246" s="16"/>
      <c r="HZ246" s="16"/>
      <c r="IA246" s="16"/>
      <c r="IB246" s="16"/>
      <c r="IC246" s="16"/>
      <c r="ID246" s="16"/>
      <c r="IE246" s="16"/>
      <c r="IF246" s="16"/>
      <c r="IG246" s="16"/>
      <c r="IH246" s="16"/>
      <c r="II246" s="16"/>
      <c r="IJ246" s="16"/>
      <c r="IK246" s="16"/>
      <c r="IL246" s="16"/>
      <c r="IM246" s="16"/>
      <c r="IN246" s="16"/>
      <c r="IO246" s="16"/>
      <c r="IP246" s="16"/>
      <c r="IQ246" s="16"/>
      <c r="IR246" s="16"/>
      <c r="IS246" s="16"/>
      <c r="IT246" s="16"/>
      <c r="IU246" s="16"/>
    </row>
    <row r="247" spans="1:255" ht="24" x14ac:dyDescent="0.2">
      <c r="A247" s="51" t="s">
        <v>506</v>
      </c>
      <c r="B247" s="52" t="s">
        <v>442</v>
      </c>
      <c r="C247" s="53" t="s">
        <v>79</v>
      </c>
      <c r="D247" s="54">
        <f>Source!I443</f>
        <v>7.2</v>
      </c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  <c r="FD247" s="16"/>
      <c r="FE247" s="16"/>
      <c r="FF247" s="16"/>
      <c r="FG247" s="16"/>
      <c r="FH247" s="16"/>
      <c r="FI247" s="16"/>
      <c r="FJ247" s="16"/>
      <c r="FK247" s="16"/>
      <c r="FL247" s="16"/>
      <c r="FM247" s="16"/>
      <c r="FN247" s="16"/>
      <c r="FO247" s="16"/>
      <c r="FP247" s="16"/>
      <c r="FQ247" s="16"/>
      <c r="FR247" s="16"/>
      <c r="FS247" s="16"/>
      <c r="FT247" s="16"/>
      <c r="FU247" s="16"/>
      <c r="FV247" s="16"/>
      <c r="FW247" s="16"/>
      <c r="FX247" s="16"/>
      <c r="FY247" s="16"/>
      <c r="FZ247" s="16"/>
      <c r="GA247" s="16"/>
      <c r="GB247" s="16"/>
      <c r="GC247" s="16"/>
      <c r="GD247" s="16"/>
      <c r="GE247" s="16"/>
      <c r="GF247" s="16"/>
      <c r="GG247" s="16"/>
      <c r="GH247" s="16"/>
      <c r="GI247" s="16"/>
      <c r="GJ247" s="16"/>
      <c r="GK247" s="16"/>
      <c r="GL247" s="16"/>
      <c r="GM247" s="16"/>
      <c r="GN247" s="16"/>
      <c r="GO247" s="16"/>
      <c r="GP247" s="16"/>
      <c r="GQ247" s="16"/>
      <c r="GR247" s="16"/>
      <c r="GS247" s="16"/>
      <c r="GT247" s="16"/>
      <c r="GU247" s="16"/>
      <c r="GV247" s="16"/>
      <c r="GW247" s="16"/>
      <c r="GX247" s="16"/>
      <c r="GY247" s="16"/>
      <c r="GZ247" s="16"/>
      <c r="HA247" s="16"/>
      <c r="HB247" s="16"/>
      <c r="HC247" s="16"/>
      <c r="HD247" s="16"/>
      <c r="HE247" s="16"/>
      <c r="HF247" s="16"/>
      <c r="HG247" s="16"/>
      <c r="HH247" s="16"/>
      <c r="HI247" s="16"/>
      <c r="HJ247" s="16"/>
      <c r="HK247" s="16"/>
      <c r="HL247" s="16"/>
      <c r="HM247" s="16"/>
      <c r="HN247" s="16"/>
      <c r="HO247" s="16"/>
      <c r="HP247" s="16"/>
      <c r="HQ247" s="16"/>
      <c r="HR247" s="16"/>
      <c r="HS247" s="16"/>
      <c r="HT247" s="16"/>
      <c r="HU247" s="16"/>
      <c r="HV247" s="16"/>
      <c r="HW247" s="16"/>
      <c r="HX247" s="16"/>
      <c r="HY247" s="16"/>
      <c r="HZ247" s="16"/>
      <c r="IA247" s="16"/>
      <c r="IB247" s="16"/>
      <c r="IC247" s="16"/>
      <c r="ID247" s="16"/>
      <c r="IE247" s="16"/>
      <c r="IF247" s="16"/>
      <c r="IG247" s="16"/>
      <c r="IH247" s="16"/>
      <c r="II247" s="16"/>
      <c r="IJ247" s="16"/>
      <c r="IK247" s="16"/>
      <c r="IL247" s="16"/>
      <c r="IM247" s="16"/>
      <c r="IN247" s="16"/>
      <c r="IO247" s="16"/>
      <c r="IP247" s="16"/>
      <c r="IQ247" s="16"/>
      <c r="IR247" s="16"/>
      <c r="IS247" s="16"/>
      <c r="IT247" s="16"/>
      <c r="IU247" s="16"/>
    </row>
    <row r="248" spans="1:255" ht="36" x14ac:dyDescent="0.2">
      <c r="A248" s="55">
        <v>73</v>
      </c>
      <c r="B248" s="56" t="s">
        <v>346</v>
      </c>
      <c r="C248" s="57" t="s">
        <v>88</v>
      </c>
      <c r="D248" s="58">
        <v>4.2000000000000003E-2</v>
      </c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6"/>
      <c r="EO248" s="16"/>
      <c r="EP248" s="16"/>
      <c r="EQ248" s="16"/>
      <c r="ER248" s="16"/>
      <c r="ES248" s="16"/>
      <c r="ET248" s="16"/>
      <c r="EU248" s="16"/>
      <c r="EV248" s="16"/>
      <c r="EW248" s="16"/>
      <c r="EX248" s="16"/>
      <c r="EY248" s="16"/>
      <c r="EZ248" s="16"/>
      <c r="FA248" s="16"/>
      <c r="FB248" s="16"/>
      <c r="FC248" s="16"/>
      <c r="FD248" s="16"/>
      <c r="FE248" s="16"/>
      <c r="FF248" s="16"/>
      <c r="FG248" s="16"/>
      <c r="FH248" s="16"/>
      <c r="FI248" s="16"/>
      <c r="FJ248" s="16"/>
      <c r="FK248" s="16"/>
      <c r="FL248" s="16"/>
      <c r="FM248" s="16"/>
      <c r="FN248" s="16"/>
      <c r="FO248" s="16"/>
      <c r="FP248" s="16"/>
      <c r="FQ248" s="16"/>
      <c r="FR248" s="16"/>
      <c r="FS248" s="16"/>
      <c r="FT248" s="16"/>
      <c r="FU248" s="16"/>
      <c r="FV248" s="16"/>
      <c r="FW248" s="16"/>
      <c r="FX248" s="16"/>
      <c r="FY248" s="16"/>
      <c r="FZ248" s="16"/>
      <c r="GA248" s="16"/>
      <c r="GB248" s="16"/>
      <c r="GC248" s="16"/>
      <c r="GD248" s="16"/>
      <c r="GE248" s="16"/>
      <c r="GF248" s="16"/>
      <c r="GG248" s="16"/>
      <c r="GH248" s="16"/>
      <c r="GI248" s="16"/>
      <c r="GJ248" s="16"/>
      <c r="GK248" s="16"/>
      <c r="GL248" s="16"/>
      <c r="GM248" s="16"/>
      <c r="GN248" s="16"/>
      <c r="GO248" s="16"/>
      <c r="GP248" s="16"/>
      <c r="GQ248" s="16"/>
      <c r="GR248" s="16"/>
      <c r="GS248" s="16"/>
      <c r="GT248" s="16"/>
      <c r="GU248" s="16"/>
      <c r="GV248" s="16"/>
      <c r="GW248" s="16"/>
      <c r="GX248" s="16"/>
      <c r="GY248" s="16"/>
      <c r="GZ248" s="16"/>
      <c r="HA248" s="16"/>
      <c r="HB248" s="16"/>
      <c r="HC248" s="16"/>
      <c r="HD248" s="16"/>
      <c r="HE248" s="16"/>
      <c r="HF248" s="16"/>
      <c r="HG248" s="16"/>
      <c r="HH248" s="16"/>
      <c r="HI248" s="16"/>
      <c r="HJ248" s="16"/>
      <c r="HK248" s="16"/>
      <c r="HL248" s="16"/>
      <c r="HM248" s="16"/>
      <c r="HN248" s="16"/>
      <c r="HO248" s="16"/>
      <c r="HP248" s="16"/>
      <c r="HQ248" s="16"/>
      <c r="HR248" s="16"/>
      <c r="HS248" s="16"/>
      <c r="HT248" s="16"/>
      <c r="HU248" s="16"/>
      <c r="HV248" s="16"/>
      <c r="HW248" s="16"/>
      <c r="HX248" s="16"/>
      <c r="HY248" s="16"/>
      <c r="HZ248" s="16"/>
      <c r="IA248" s="16"/>
      <c r="IB248" s="16"/>
      <c r="IC248" s="16"/>
      <c r="ID248" s="16"/>
      <c r="IE248" s="16"/>
      <c r="IF248" s="16"/>
      <c r="IG248" s="16"/>
      <c r="IH248" s="16"/>
      <c r="II248" s="16"/>
      <c r="IJ248" s="16"/>
      <c r="IK248" s="16"/>
      <c r="IL248" s="16"/>
      <c r="IM248" s="16"/>
      <c r="IN248" s="16"/>
      <c r="IO248" s="16"/>
      <c r="IP248" s="16"/>
      <c r="IQ248" s="16"/>
      <c r="IR248" s="16"/>
      <c r="IS248" s="16"/>
      <c r="IT248" s="16"/>
      <c r="IU248" s="16"/>
    </row>
    <row r="249" spans="1:255" ht="24" x14ac:dyDescent="0.2">
      <c r="A249" s="51" t="s">
        <v>508</v>
      </c>
      <c r="B249" s="52" t="s">
        <v>509</v>
      </c>
      <c r="C249" s="53" t="s">
        <v>79</v>
      </c>
      <c r="D249" s="54">
        <f>Source!I445</f>
        <v>4.2</v>
      </c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6"/>
      <c r="EZ249" s="16"/>
      <c r="FA249" s="16"/>
      <c r="FB249" s="16"/>
      <c r="FC249" s="16"/>
      <c r="FD249" s="16"/>
      <c r="FE249" s="16"/>
      <c r="FF249" s="16"/>
      <c r="FG249" s="16"/>
      <c r="FH249" s="16"/>
      <c r="FI249" s="16"/>
      <c r="FJ249" s="16"/>
      <c r="FK249" s="16"/>
      <c r="FL249" s="16"/>
      <c r="FM249" s="16"/>
      <c r="FN249" s="16"/>
      <c r="FO249" s="16"/>
      <c r="FP249" s="16"/>
      <c r="FQ249" s="16"/>
      <c r="FR249" s="16"/>
      <c r="FS249" s="16"/>
      <c r="FT249" s="16"/>
      <c r="FU249" s="16"/>
      <c r="FV249" s="16"/>
      <c r="FW249" s="16"/>
      <c r="FX249" s="16"/>
      <c r="FY249" s="16"/>
      <c r="FZ249" s="16"/>
      <c r="GA249" s="16"/>
      <c r="GB249" s="16"/>
      <c r="GC249" s="16"/>
      <c r="GD249" s="16"/>
      <c r="GE249" s="16"/>
      <c r="GF249" s="16"/>
      <c r="GG249" s="16"/>
      <c r="GH249" s="16"/>
      <c r="GI249" s="16"/>
      <c r="GJ249" s="16"/>
      <c r="GK249" s="16"/>
      <c r="GL249" s="16"/>
      <c r="GM249" s="16"/>
      <c r="GN249" s="16"/>
      <c r="GO249" s="16"/>
      <c r="GP249" s="16"/>
      <c r="GQ249" s="16"/>
      <c r="GR249" s="16"/>
      <c r="GS249" s="16"/>
      <c r="GT249" s="16"/>
      <c r="GU249" s="16"/>
      <c r="GV249" s="16"/>
      <c r="GW249" s="16"/>
      <c r="GX249" s="16"/>
      <c r="GY249" s="16"/>
      <c r="GZ249" s="16"/>
      <c r="HA249" s="16"/>
      <c r="HB249" s="16"/>
      <c r="HC249" s="16"/>
      <c r="HD249" s="16"/>
      <c r="HE249" s="16"/>
      <c r="HF249" s="16"/>
      <c r="HG249" s="16"/>
      <c r="HH249" s="16"/>
      <c r="HI249" s="16"/>
      <c r="HJ249" s="16"/>
      <c r="HK249" s="16"/>
      <c r="HL249" s="16"/>
      <c r="HM249" s="16"/>
      <c r="HN249" s="16"/>
      <c r="HO249" s="16"/>
      <c r="HP249" s="16"/>
      <c r="HQ249" s="16"/>
      <c r="HR249" s="16"/>
      <c r="HS249" s="16"/>
      <c r="HT249" s="16"/>
      <c r="HU249" s="16"/>
      <c r="HV249" s="16"/>
      <c r="HW249" s="16"/>
      <c r="HX249" s="16"/>
      <c r="HY249" s="16"/>
      <c r="HZ249" s="16"/>
      <c r="IA249" s="16"/>
      <c r="IB249" s="16"/>
      <c r="IC249" s="16"/>
      <c r="ID249" s="16"/>
      <c r="IE249" s="16"/>
      <c r="IF249" s="16"/>
      <c r="IG249" s="16"/>
      <c r="IH249" s="16"/>
      <c r="II249" s="16"/>
      <c r="IJ249" s="16"/>
      <c r="IK249" s="16"/>
      <c r="IL249" s="16"/>
      <c r="IM249" s="16"/>
      <c r="IN249" s="16"/>
      <c r="IO249" s="16"/>
      <c r="IP249" s="16"/>
      <c r="IQ249" s="16"/>
      <c r="IR249" s="16"/>
      <c r="IS249" s="16"/>
      <c r="IT249" s="16"/>
      <c r="IU249" s="16"/>
    </row>
    <row r="250" spans="1:255" ht="36" x14ac:dyDescent="0.2">
      <c r="A250" s="55">
        <v>74</v>
      </c>
      <c r="B250" s="56" t="s">
        <v>96</v>
      </c>
      <c r="C250" s="57" t="s">
        <v>88</v>
      </c>
      <c r="D250" s="58">
        <v>1.2336</v>
      </c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6"/>
      <c r="FF250" s="16"/>
      <c r="FG250" s="16"/>
      <c r="FH250" s="16"/>
      <c r="FI250" s="16"/>
      <c r="FJ250" s="16"/>
      <c r="FK250" s="16"/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16"/>
      <c r="FW250" s="16"/>
      <c r="FX250" s="16"/>
      <c r="FY250" s="16"/>
      <c r="FZ250" s="16"/>
      <c r="GA250" s="16"/>
      <c r="GB250" s="16"/>
      <c r="GC250" s="16"/>
      <c r="GD250" s="16"/>
      <c r="GE250" s="16"/>
      <c r="GF250" s="16"/>
      <c r="GG250" s="16"/>
      <c r="GH250" s="16"/>
      <c r="GI250" s="16"/>
      <c r="GJ250" s="16"/>
      <c r="GK250" s="16"/>
      <c r="GL250" s="16"/>
      <c r="GM250" s="16"/>
      <c r="GN250" s="16"/>
      <c r="GO250" s="16"/>
      <c r="GP250" s="16"/>
      <c r="GQ250" s="16"/>
      <c r="GR250" s="16"/>
      <c r="GS250" s="16"/>
      <c r="GT250" s="16"/>
      <c r="GU250" s="16"/>
      <c r="GV250" s="16"/>
      <c r="GW250" s="16"/>
      <c r="GX250" s="16"/>
      <c r="GY250" s="16"/>
      <c r="GZ250" s="16"/>
      <c r="HA250" s="16"/>
      <c r="HB250" s="16"/>
      <c r="HC250" s="16"/>
      <c r="HD250" s="16"/>
      <c r="HE250" s="16"/>
      <c r="HF250" s="16"/>
      <c r="HG250" s="16"/>
      <c r="HH250" s="16"/>
      <c r="HI250" s="16"/>
      <c r="HJ250" s="16"/>
      <c r="HK250" s="16"/>
      <c r="HL250" s="16"/>
      <c r="HM250" s="16"/>
      <c r="HN250" s="16"/>
      <c r="HO250" s="16"/>
      <c r="HP250" s="16"/>
      <c r="HQ250" s="16"/>
      <c r="HR250" s="16"/>
      <c r="HS250" s="16"/>
      <c r="HT250" s="16"/>
      <c r="HU250" s="16"/>
      <c r="HV250" s="16"/>
      <c r="HW250" s="16"/>
      <c r="HX250" s="16"/>
      <c r="HY250" s="16"/>
      <c r="HZ250" s="16"/>
      <c r="IA250" s="16"/>
      <c r="IB250" s="16"/>
      <c r="IC250" s="16"/>
      <c r="ID250" s="16"/>
      <c r="IE250" s="16"/>
      <c r="IF250" s="16"/>
      <c r="IG250" s="16"/>
      <c r="IH250" s="16"/>
      <c r="II250" s="16"/>
      <c r="IJ250" s="16"/>
      <c r="IK250" s="16"/>
      <c r="IL250" s="16"/>
      <c r="IM250" s="16"/>
      <c r="IN250" s="16"/>
      <c r="IO250" s="16"/>
      <c r="IP250" s="16"/>
      <c r="IQ250" s="16"/>
      <c r="IR250" s="16"/>
      <c r="IS250" s="16"/>
      <c r="IT250" s="16"/>
      <c r="IU250" s="16"/>
    </row>
    <row r="251" spans="1:255" ht="24" x14ac:dyDescent="0.2">
      <c r="A251" s="51" t="s">
        <v>511</v>
      </c>
      <c r="B251" s="52" t="s">
        <v>302</v>
      </c>
      <c r="C251" s="53" t="s">
        <v>79</v>
      </c>
      <c r="D251" s="54">
        <f>Source!I447</f>
        <v>121.40000000000002</v>
      </c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6"/>
      <c r="EN251" s="16"/>
      <c r="EO251" s="16"/>
      <c r="EP251" s="16"/>
      <c r="EQ251" s="16"/>
      <c r="ER251" s="16"/>
      <c r="ES251" s="16"/>
      <c r="ET251" s="16"/>
      <c r="EU251" s="16"/>
      <c r="EV251" s="16"/>
      <c r="EW251" s="16"/>
      <c r="EX251" s="16"/>
      <c r="EY251" s="16"/>
      <c r="EZ251" s="16"/>
      <c r="FA251" s="16"/>
      <c r="FB251" s="16"/>
      <c r="FC251" s="16"/>
      <c r="FD251" s="16"/>
      <c r="FE251" s="16"/>
      <c r="FF251" s="16"/>
      <c r="FG251" s="16"/>
      <c r="FH251" s="16"/>
      <c r="FI251" s="16"/>
      <c r="FJ251" s="16"/>
      <c r="FK251" s="16"/>
      <c r="FL251" s="16"/>
      <c r="FM251" s="16"/>
      <c r="FN251" s="16"/>
      <c r="FO251" s="16"/>
      <c r="FP251" s="16"/>
      <c r="FQ251" s="16"/>
      <c r="FR251" s="16"/>
      <c r="FS251" s="16"/>
      <c r="FT251" s="16"/>
      <c r="FU251" s="16"/>
      <c r="FV251" s="16"/>
      <c r="FW251" s="16"/>
      <c r="FX251" s="16"/>
      <c r="FY251" s="16"/>
      <c r="FZ251" s="16"/>
      <c r="GA251" s="16"/>
      <c r="GB251" s="16"/>
      <c r="GC251" s="16"/>
      <c r="GD251" s="16"/>
      <c r="GE251" s="16"/>
      <c r="GF251" s="16"/>
      <c r="GG251" s="16"/>
      <c r="GH251" s="16"/>
      <c r="GI251" s="16"/>
      <c r="GJ251" s="16"/>
      <c r="GK251" s="16"/>
      <c r="GL251" s="16"/>
      <c r="GM251" s="16"/>
      <c r="GN251" s="16"/>
      <c r="GO251" s="16"/>
      <c r="GP251" s="16"/>
      <c r="GQ251" s="16"/>
      <c r="GR251" s="16"/>
      <c r="GS251" s="16"/>
      <c r="GT251" s="16"/>
      <c r="GU251" s="16"/>
      <c r="GV251" s="16"/>
      <c r="GW251" s="16"/>
      <c r="GX251" s="16"/>
      <c r="GY251" s="16"/>
      <c r="GZ251" s="16"/>
      <c r="HA251" s="16"/>
      <c r="HB251" s="16"/>
      <c r="HC251" s="16"/>
      <c r="HD251" s="16"/>
      <c r="HE251" s="16"/>
      <c r="HF251" s="16"/>
      <c r="HG251" s="16"/>
      <c r="HH251" s="16"/>
      <c r="HI251" s="16"/>
      <c r="HJ251" s="16"/>
      <c r="HK251" s="16"/>
      <c r="HL251" s="16"/>
      <c r="HM251" s="16"/>
      <c r="HN251" s="16"/>
      <c r="HO251" s="16"/>
      <c r="HP251" s="16"/>
      <c r="HQ251" s="16"/>
      <c r="HR251" s="16"/>
      <c r="HS251" s="16"/>
      <c r="HT251" s="16"/>
      <c r="HU251" s="16"/>
      <c r="HV251" s="16"/>
      <c r="HW251" s="16"/>
      <c r="HX251" s="16"/>
      <c r="HY251" s="16"/>
      <c r="HZ251" s="16"/>
      <c r="IA251" s="16"/>
      <c r="IB251" s="16"/>
      <c r="IC251" s="16"/>
      <c r="ID251" s="16"/>
      <c r="IE251" s="16"/>
      <c r="IF251" s="16"/>
      <c r="IG251" s="16"/>
      <c r="IH251" s="16"/>
      <c r="II251" s="16"/>
      <c r="IJ251" s="16"/>
      <c r="IK251" s="16"/>
      <c r="IL251" s="16"/>
      <c r="IM251" s="16"/>
      <c r="IN251" s="16"/>
      <c r="IO251" s="16"/>
      <c r="IP251" s="16"/>
      <c r="IQ251" s="16"/>
      <c r="IR251" s="16"/>
      <c r="IS251" s="16"/>
      <c r="IT251" s="16"/>
      <c r="IU251" s="16"/>
    </row>
    <row r="252" spans="1:255" ht="24" x14ac:dyDescent="0.2">
      <c r="A252" s="51" t="s">
        <v>512</v>
      </c>
      <c r="B252" s="52" t="s">
        <v>450</v>
      </c>
      <c r="C252" s="53" t="s">
        <v>79</v>
      </c>
      <c r="D252" s="54">
        <f>Source!I448</f>
        <v>1.96</v>
      </c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6"/>
      <c r="FF252" s="16"/>
      <c r="FG252" s="16"/>
      <c r="FH252" s="16"/>
      <c r="FI252" s="16"/>
      <c r="FJ252" s="16"/>
      <c r="FK252" s="16"/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16"/>
      <c r="FW252" s="16"/>
      <c r="FX252" s="16"/>
      <c r="FY252" s="16"/>
      <c r="FZ252" s="16"/>
      <c r="GA252" s="16"/>
      <c r="GB252" s="16"/>
      <c r="GC252" s="16"/>
      <c r="GD252" s="16"/>
      <c r="GE252" s="16"/>
      <c r="GF252" s="16"/>
      <c r="GG252" s="16"/>
      <c r="GH252" s="16"/>
      <c r="GI252" s="16"/>
      <c r="GJ252" s="16"/>
      <c r="GK252" s="16"/>
      <c r="GL252" s="16"/>
      <c r="GM252" s="16"/>
      <c r="GN252" s="16"/>
      <c r="GO252" s="16"/>
      <c r="GP252" s="16"/>
      <c r="GQ252" s="16"/>
      <c r="GR252" s="16"/>
      <c r="GS252" s="16"/>
      <c r="GT252" s="16"/>
      <c r="GU252" s="16"/>
      <c r="GV252" s="16"/>
      <c r="GW252" s="16"/>
      <c r="GX252" s="16"/>
      <c r="GY252" s="16"/>
      <c r="GZ252" s="16"/>
      <c r="HA252" s="16"/>
      <c r="HB252" s="16"/>
      <c r="HC252" s="16"/>
      <c r="HD252" s="16"/>
      <c r="HE252" s="16"/>
      <c r="HF252" s="16"/>
      <c r="HG252" s="16"/>
      <c r="HH252" s="16"/>
      <c r="HI252" s="16"/>
      <c r="HJ252" s="16"/>
      <c r="HK252" s="16"/>
      <c r="HL252" s="16"/>
      <c r="HM252" s="16"/>
      <c r="HN252" s="16"/>
      <c r="HO252" s="16"/>
      <c r="HP252" s="16"/>
      <c r="HQ252" s="16"/>
      <c r="HR252" s="16"/>
      <c r="HS252" s="16"/>
      <c r="HT252" s="16"/>
      <c r="HU252" s="16"/>
      <c r="HV252" s="16"/>
      <c r="HW252" s="16"/>
      <c r="HX252" s="16"/>
      <c r="HY252" s="16"/>
      <c r="HZ252" s="16"/>
      <c r="IA252" s="16"/>
      <c r="IB252" s="16"/>
      <c r="IC252" s="16"/>
      <c r="ID252" s="16"/>
      <c r="IE252" s="16"/>
      <c r="IF252" s="16"/>
      <c r="IG252" s="16"/>
      <c r="IH252" s="16"/>
      <c r="II252" s="16"/>
      <c r="IJ252" s="16"/>
      <c r="IK252" s="16"/>
      <c r="IL252" s="16"/>
      <c r="IM252" s="16"/>
      <c r="IN252" s="16"/>
      <c r="IO252" s="16"/>
      <c r="IP252" s="16"/>
      <c r="IQ252" s="16"/>
      <c r="IR252" s="16"/>
      <c r="IS252" s="16"/>
      <c r="IT252" s="16"/>
      <c r="IU252" s="16"/>
    </row>
    <row r="253" spans="1:255" x14ac:dyDescent="0.2">
      <c r="A253" s="51" t="s">
        <v>513</v>
      </c>
      <c r="B253" s="52" t="s">
        <v>112</v>
      </c>
      <c r="C253" s="53" t="s">
        <v>113</v>
      </c>
      <c r="D253" s="54">
        <f>Source!I449</f>
        <v>5.9999999999999991E-2</v>
      </c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  <c r="FD253" s="16"/>
      <c r="FE253" s="16"/>
      <c r="FF253" s="16"/>
      <c r="FG253" s="16"/>
      <c r="FH253" s="16"/>
      <c r="FI253" s="16"/>
      <c r="FJ253" s="16"/>
      <c r="FK253" s="16"/>
      <c r="FL253" s="16"/>
      <c r="FM253" s="16"/>
      <c r="FN253" s="16"/>
      <c r="FO253" s="16"/>
      <c r="FP253" s="16"/>
      <c r="FQ253" s="16"/>
      <c r="FR253" s="16"/>
      <c r="FS253" s="16"/>
      <c r="FT253" s="16"/>
      <c r="FU253" s="16"/>
      <c r="FV253" s="16"/>
      <c r="FW253" s="16"/>
      <c r="FX253" s="16"/>
      <c r="FY253" s="16"/>
      <c r="FZ253" s="16"/>
      <c r="GA253" s="16"/>
      <c r="GB253" s="16"/>
      <c r="GC253" s="16"/>
      <c r="GD253" s="16"/>
      <c r="GE253" s="16"/>
      <c r="GF253" s="16"/>
      <c r="GG253" s="16"/>
      <c r="GH253" s="16"/>
      <c r="GI253" s="16"/>
      <c r="GJ253" s="16"/>
      <c r="GK253" s="16"/>
      <c r="GL253" s="16"/>
      <c r="GM253" s="16"/>
      <c r="GN253" s="16"/>
      <c r="GO253" s="16"/>
      <c r="GP253" s="16"/>
      <c r="GQ253" s="16"/>
      <c r="GR253" s="16"/>
      <c r="GS253" s="16"/>
      <c r="GT253" s="16"/>
      <c r="GU253" s="16"/>
      <c r="GV253" s="16"/>
      <c r="GW253" s="16"/>
      <c r="GX253" s="16"/>
      <c r="GY253" s="16"/>
      <c r="GZ253" s="16"/>
      <c r="HA253" s="16"/>
      <c r="HB253" s="16"/>
      <c r="HC253" s="16"/>
      <c r="HD253" s="16"/>
      <c r="HE253" s="16"/>
      <c r="HF253" s="16"/>
      <c r="HG253" s="16"/>
      <c r="HH253" s="16"/>
      <c r="HI253" s="16"/>
      <c r="HJ253" s="16"/>
      <c r="HK253" s="16"/>
      <c r="HL253" s="16"/>
      <c r="HM253" s="16"/>
      <c r="HN253" s="16"/>
      <c r="HO253" s="16"/>
      <c r="HP253" s="16"/>
      <c r="HQ253" s="16"/>
      <c r="HR253" s="16"/>
      <c r="HS253" s="16"/>
      <c r="HT253" s="16"/>
      <c r="HU253" s="16"/>
      <c r="HV253" s="16"/>
      <c r="HW253" s="16"/>
      <c r="HX253" s="16"/>
      <c r="HY253" s="16"/>
      <c r="HZ253" s="16"/>
      <c r="IA253" s="16"/>
      <c r="IB253" s="16"/>
      <c r="IC253" s="16"/>
      <c r="ID253" s="16"/>
      <c r="IE253" s="16"/>
      <c r="IF253" s="16"/>
      <c r="IG253" s="16"/>
      <c r="IH253" s="16"/>
      <c r="II253" s="16"/>
      <c r="IJ253" s="16"/>
      <c r="IK253" s="16"/>
      <c r="IL253" s="16"/>
      <c r="IM253" s="16"/>
      <c r="IN253" s="16"/>
      <c r="IO253" s="16"/>
      <c r="IP253" s="16"/>
      <c r="IQ253" s="16"/>
      <c r="IR253" s="16"/>
      <c r="IS253" s="16"/>
      <c r="IT253" s="16"/>
      <c r="IU253" s="16"/>
    </row>
    <row r="254" spans="1:255" x14ac:dyDescent="0.2">
      <c r="A254" s="51" t="s">
        <v>514</v>
      </c>
      <c r="B254" s="52" t="s">
        <v>116</v>
      </c>
      <c r="C254" s="53" t="s">
        <v>21</v>
      </c>
      <c r="D254" s="54">
        <f>Source!I450</f>
        <v>3</v>
      </c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16"/>
      <c r="EJ254" s="16"/>
      <c r="EK254" s="16"/>
      <c r="EL254" s="16"/>
      <c r="EM254" s="16"/>
      <c r="EN254" s="16"/>
      <c r="EO254" s="16"/>
      <c r="EP254" s="16"/>
      <c r="EQ254" s="16"/>
      <c r="ER254" s="16"/>
      <c r="ES254" s="16"/>
      <c r="ET254" s="16"/>
      <c r="EU254" s="16"/>
      <c r="EV254" s="16"/>
      <c r="EW254" s="16"/>
      <c r="EX254" s="16"/>
      <c r="EY254" s="16"/>
      <c r="EZ254" s="16"/>
      <c r="FA254" s="16"/>
      <c r="FB254" s="16"/>
      <c r="FC254" s="16"/>
      <c r="FD254" s="16"/>
      <c r="FE254" s="16"/>
      <c r="FF254" s="16"/>
      <c r="FG254" s="16"/>
      <c r="FH254" s="16"/>
      <c r="FI254" s="16"/>
      <c r="FJ254" s="16"/>
      <c r="FK254" s="16"/>
      <c r="FL254" s="16"/>
      <c r="FM254" s="16"/>
      <c r="FN254" s="16"/>
      <c r="FO254" s="16"/>
      <c r="FP254" s="16"/>
      <c r="FQ254" s="16"/>
      <c r="FR254" s="16"/>
      <c r="FS254" s="16"/>
      <c r="FT254" s="16"/>
      <c r="FU254" s="16"/>
      <c r="FV254" s="16"/>
      <c r="FW254" s="16"/>
      <c r="FX254" s="16"/>
      <c r="FY254" s="16"/>
      <c r="FZ254" s="16"/>
      <c r="GA254" s="16"/>
      <c r="GB254" s="16"/>
      <c r="GC254" s="16"/>
      <c r="GD254" s="16"/>
      <c r="GE254" s="16"/>
      <c r="GF254" s="16"/>
      <c r="GG254" s="16"/>
      <c r="GH254" s="16"/>
      <c r="GI254" s="16"/>
      <c r="GJ254" s="16"/>
      <c r="GK254" s="16"/>
      <c r="GL254" s="16"/>
      <c r="GM254" s="16"/>
      <c r="GN254" s="16"/>
      <c r="GO254" s="16"/>
      <c r="GP254" s="16"/>
      <c r="GQ254" s="16"/>
      <c r="GR254" s="16"/>
      <c r="GS254" s="16"/>
      <c r="GT254" s="16"/>
      <c r="GU254" s="16"/>
      <c r="GV254" s="16"/>
      <c r="GW254" s="16"/>
      <c r="GX254" s="16"/>
      <c r="GY254" s="16"/>
      <c r="GZ254" s="16"/>
      <c r="HA254" s="16"/>
      <c r="HB254" s="16"/>
      <c r="HC254" s="16"/>
      <c r="HD254" s="16"/>
      <c r="HE254" s="16"/>
      <c r="HF254" s="16"/>
      <c r="HG254" s="16"/>
      <c r="HH254" s="16"/>
      <c r="HI254" s="16"/>
      <c r="HJ254" s="16"/>
      <c r="HK254" s="16"/>
      <c r="HL254" s="16"/>
      <c r="HM254" s="16"/>
      <c r="HN254" s="16"/>
      <c r="HO254" s="16"/>
      <c r="HP254" s="16"/>
      <c r="HQ254" s="16"/>
      <c r="HR254" s="16"/>
      <c r="HS254" s="16"/>
      <c r="HT254" s="16"/>
      <c r="HU254" s="16"/>
      <c r="HV254" s="16"/>
      <c r="HW254" s="16"/>
      <c r="HX254" s="16"/>
      <c r="HY254" s="16"/>
      <c r="HZ254" s="16"/>
      <c r="IA254" s="16"/>
      <c r="IB254" s="16"/>
      <c r="IC254" s="16"/>
      <c r="ID254" s="16"/>
      <c r="IE254" s="16"/>
      <c r="IF254" s="16"/>
      <c r="IG254" s="16"/>
      <c r="IH254" s="16"/>
      <c r="II254" s="16"/>
      <c r="IJ254" s="16"/>
      <c r="IK254" s="16"/>
      <c r="IL254" s="16"/>
      <c r="IM254" s="16"/>
      <c r="IN254" s="16"/>
      <c r="IO254" s="16"/>
      <c r="IP254" s="16"/>
      <c r="IQ254" s="16"/>
      <c r="IR254" s="16"/>
      <c r="IS254" s="16"/>
      <c r="IT254" s="16"/>
      <c r="IU254" s="16"/>
    </row>
    <row r="255" spans="1:255" ht="36" x14ac:dyDescent="0.2">
      <c r="A255" s="55">
        <v>75</v>
      </c>
      <c r="B255" s="56" t="s">
        <v>296</v>
      </c>
      <c r="C255" s="57" t="s">
        <v>88</v>
      </c>
      <c r="D255" s="58">
        <v>2.92E-2</v>
      </c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16"/>
      <c r="AW255" s="16"/>
      <c r="AX255" s="16"/>
      <c r="AY255" s="16"/>
      <c r="AZ255" s="16"/>
      <c r="BA255" s="16"/>
      <c r="BB255" s="16"/>
      <c r="BC255" s="16"/>
      <c r="BD255" s="16"/>
      <c r="BE255" s="16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  <c r="BP255" s="16"/>
      <c r="BQ255" s="16"/>
      <c r="BR255" s="16"/>
      <c r="BS255" s="16"/>
      <c r="BT255" s="16"/>
      <c r="BU255" s="16"/>
      <c r="BV255" s="16"/>
      <c r="BW255" s="16"/>
      <c r="BX255" s="16"/>
      <c r="BY255" s="16"/>
      <c r="BZ255" s="16"/>
      <c r="CA255" s="16"/>
      <c r="CB255" s="16"/>
      <c r="CC255" s="16"/>
      <c r="CD255" s="16"/>
      <c r="CE255" s="16"/>
      <c r="CF255" s="16"/>
      <c r="CG255" s="16"/>
      <c r="CH255" s="16"/>
      <c r="CI255" s="16"/>
      <c r="CJ255" s="16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6"/>
      <c r="DJ255" s="16"/>
      <c r="DK255" s="16"/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6"/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16"/>
      <c r="EJ255" s="16"/>
      <c r="EK255" s="16"/>
      <c r="EL255" s="16"/>
      <c r="EM255" s="16"/>
      <c r="EN255" s="16"/>
      <c r="EO255" s="16"/>
      <c r="EP255" s="16"/>
      <c r="EQ255" s="16"/>
      <c r="ER255" s="16"/>
      <c r="ES255" s="16"/>
      <c r="ET255" s="16"/>
      <c r="EU255" s="16"/>
      <c r="EV255" s="16"/>
      <c r="EW255" s="16"/>
      <c r="EX255" s="16"/>
      <c r="EY255" s="16"/>
      <c r="EZ255" s="16"/>
      <c r="FA255" s="16"/>
      <c r="FB255" s="16"/>
      <c r="FC255" s="16"/>
      <c r="FD255" s="16"/>
      <c r="FE255" s="16"/>
      <c r="FF255" s="16"/>
      <c r="FG255" s="16"/>
      <c r="FH255" s="16"/>
      <c r="FI255" s="16"/>
      <c r="FJ255" s="16"/>
      <c r="FK255" s="16"/>
      <c r="FL255" s="16"/>
      <c r="FM255" s="16"/>
      <c r="FN255" s="16"/>
      <c r="FO255" s="16"/>
      <c r="FP255" s="16"/>
      <c r="FQ255" s="16"/>
      <c r="FR255" s="16"/>
      <c r="FS255" s="16"/>
      <c r="FT255" s="16"/>
      <c r="FU255" s="16"/>
      <c r="FV255" s="16"/>
      <c r="FW255" s="16"/>
      <c r="FX255" s="16"/>
      <c r="FY255" s="16"/>
      <c r="FZ255" s="16"/>
      <c r="GA255" s="16"/>
      <c r="GB255" s="16"/>
      <c r="GC255" s="16"/>
      <c r="GD255" s="16"/>
      <c r="GE255" s="16"/>
      <c r="GF255" s="16"/>
      <c r="GG255" s="16"/>
      <c r="GH255" s="16"/>
      <c r="GI255" s="16"/>
      <c r="GJ255" s="16"/>
      <c r="GK255" s="16"/>
      <c r="GL255" s="16"/>
      <c r="GM255" s="16"/>
      <c r="GN255" s="16"/>
      <c r="GO255" s="16"/>
      <c r="GP255" s="16"/>
      <c r="GQ255" s="16"/>
      <c r="GR255" s="16"/>
      <c r="GS255" s="16"/>
      <c r="GT255" s="16"/>
      <c r="GU255" s="16"/>
      <c r="GV255" s="16"/>
      <c r="GW255" s="16"/>
      <c r="GX255" s="16"/>
      <c r="GY255" s="16"/>
      <c r="GZ255" s="16"/>
      <c r="HA255" s="16"/>
      <c r="HB255" s="16"/>
      <c r="HC255" s="16"/>
      <c r="HD255" s="16"/>
      <c r="HE255" s="16"/>
      <c r="HF255" s="16"/>
      <c r="HG255" s="16"/>
      <c r="HH255" s="16"/>
      <c r="HI255" s="16"/>
      <c r="HJ255" s="16"/>
      <c r="HK255" s="16"/>
      <c r="HL255" s="16"/>
      <c r="HM255" s="16"/>
      <c r="HN255" s="16"/>
      <c r="HO255" s="16"/>
      <c r="HP255" s="16"/>
      <c r="HQ255" s="16"/>
      <c r="HR255" s="16"/>
      <c r="HS255" s="16"/>
      <c r="HT255" s="16"/>
      <c r="HU255" s="16"/>
      <c r="HV255" s="16"/>
      <c r="HW255" s="16"/>
      <c r="HX255" s="16"/>
      <c r="HY255" s="16"/>
      <c r="HZ255" s="16"/>
      <c r="IA255" s="16"/>
      <c r="IB255" s="16"/>
      <c r="IC255" s="16"/>
      <c r="ID255" s="16"/>
      <c r="IE255" s="16"/>
      <c r="IF255" s="16"/>
      <c r="IG255" s="16"/>
      <c r="IH255" s="16"/>
      <c r="II255" s="16"/>
      <c r="IJ255" s="16"/>
      <c r="IK255" s="16"/>
      <c r="IL255" s="16"/>
      <c r="IM255" s="16"/>
      <c r="IN255" s="16"/>
      <c r="IO255" s="16"/>
      <c r="IP255" s="16"/>
      <c r="IQ255" s="16"/>
      <c r="IR255" s="16"/>
      <c r="IS255" s="16"/>
      <c r="IT255" s="16"/>
      <c r="IU255" s="16"/>
    </row>
    <row r="256" spans="1:255" ht="24" x14ac:dyDescent="0.2">
      <c r="A256" s="51" t="s">
        <v>516</v>
      </c>
      <c r="B256" s="52" t="s">
        <v>302</v>
      </c>
      <c r="C256" s="53" t="s">
        <v>79</v>
      </c>
      <c r="D256" s="54">
        <f>Source!I452</f>
        <v>2.6</v>
      </c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16"/>
      <c r="EJ256" s="16"/>
      <c r="EK256" s="16"/>
      <c r="EL256" s="16"/>
      <c r="EM256" s="16"/>
      <c r="EN256" s="16"/>
      <c r="EO256" s="16"/>
      <c r="EP256" s="16"/>
      <c r="EQ256" s="16"/>
      <c r="ER256" s="16"/>
      <c r="ES256" s="16"/>
      <c r="ET256" s="16"/>
      <c r="EU256" s="16"/>
      <c r="EV256" s="16"/>
      <c r="EW256" s="16"/>
      <c r="EX256" s="16"/>
      <c r="EY256" s="16"/>
      <c r="EZ256" s="16"/>
      <c r="FA256" s="16"/>
      <c r="FB256" s="16"/>
      <c r="FC256" s="16"/>
      <c r="FD256" s="16"/>
      <c r="FE256" s="16"/>
      <c r="FF256" s="16"/>
      <c r="FG256" s="16"/>
      <c r="FH256" s="16"/>
      <c r="FI256" s="16"/>
      <c r="FJ256" s="16"/>
      <c r="FK256" s="16"/>
      <c r="FL256" s="16"/>
      <c r="FM256" s="16"/>
      <c r="FN256" s="16"/>
      <c r="FO256" s="16"/>
      <c r="FP256" s="16"/>
      <c r="FQ256" s="16"/>
      <c r="FR256" s="16"/>
      <c r="FS256" s="16"/>
      <c r="FT256" s="16"/>
      <c r="FU256" s="16"/>
      <c r="FV256" s="16"/>
      <c r="FW256" s="16"/>
      <c r="FX256" s="16"/>
      <c r="FY256" s="16"/>
      <c r="FZ256" s="16"/>
      <c r="GA256" s="16"/>
      <c r="GB256" s="16"/>
      <c r="GC256" s="16"/>
      <c r="GD256" s="16"/>
      <c r="GE256" s="16"/>
      <c r="GF256" s="16"/>
      <c r="GG256" s="16"/>
      <c r="GH256" s="16"/>
      <c r="GI256" s="16"/>
      <c r="GJ256" s="16"/>
      <c r="GK256" s="16"/>
      <c r="GL256" s="16"/>
      <c r="GM256" s="16"/>
      <c r="GN256" s="16"/>
      <c r="GO256" s="16"/>
      <c r="GP256" s="16"/>
      <c r="GQ256" s="16"/>
      <c r="GR256" s="16"/>
      <c r="GS256" s="16"/>
      <c r="GT256" s="16"/>
      <c r="GU256" s="16"/>
      <c r="GV256" s="16"/>
      <c r="GW256" s="16"/>
      <c r="GX256" s="16"/>
      <c r="GY256" s="16"/>
      <c r="GZ256" s="16"/>
      <c r="HA256" s="16"/>
      <c r="HB256" s="16"/>
      <c r="HC256" s="16"/>
      <c r="HD256" s="16"/>
      <c r="HE256" s="16"/>
      <c r="HF256" s="16"/>
      <c r="HG256" s="16"/>
      <c r="HH256" s="16"/>
      <c r="HI256" s="16"/>
      <c r="HJ256" s="16"/>
      <c r="HK256" s="16"/>
      <c r="HL256" s="16"/>
      <c r="HM256" s="16"/>
      <c r="HN256" s="16"/>
      <c r="HO256" s="16"/>
      <c r="HP256" s="16"/>
      <c r="HQ256" s="16"/>
      <c r="HR256" s="16"/>
      <c r="HS256" s="16"/>
      <c r="HT256" s="16"/>
      <c r="HU256" s="16"/>
      <c r="HV256" s="16"/>
      <c r="HW256" s="16"/>
      <c r="HX256" s="16"/>
      <c r="HY256" s="16"/>
      <c r="HZ256" s="16"/>
      <c r="IA256" s="16"/>
      <c r="IB256" s="16"/>
      <c r="IC256" s="16"/>
      <c r="ID256" s="16"/>
      <c r="IE256" s="16"/>
      <c r="IF256" s="16"/>
      <c r="IG256" s="16"/>
      <c r="IH256" s="16"/>
      <c r="II256" s="16"/>
      <c r="IJ256" s="16"/>
      <c r="IK256" s="16"/>
      <c r="IL256" s="16"/>
      <c r="IM256" s="16"/>
      <c r="IN256" s="16"/>
      <c r="IO256" s="16"/>
      <c r="IP256" s="16"/>
      <c r="IQ256" s="16"/>
      <c r="IR256" s="16"/>
      <c r="IS256" s="16"/>
      <c r="IT256" s="16"/>
      <c r="IU256" s="16"/>
    </row>
    <row r="257" spans="1:255" ht="24" x14ac:dyDescent="0.2">
      <c r="A257" s="51" t="s">
        <v>517</v>
      </c>
      <c r="B257" s="52" t="s">
        <v>450</v>
      </c>
      <c r="C257" s="53" t="s">
        <v>79</v>
      </c>
      <c r="D257" s="54">
        <f>Source!I453</f>
        <v>0.32</v>
      </c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  <c r="BP257" s="16"/>
      <c r="BQ257" s="16"/>
      <c r="BR257" s="16"/>
      <c r="BS257" s="16"/>
      <c r="BT257" s="16"/>
      <c r="BU257" s="16"/>
      <c r="BV257" s="16"/>
      <c r="BW257" s="16"/>
      <c r="BX257" s="16"/>
      <c r="BY257" s="16"/>
      <c r="BZ257" s="16"/>
      <c r="CA257" s="16"/>
      <c r="CB257" s="16"/>
      <c r="CC257" s="16"/>
      <c r="CD257" s="16"/>
      <c r="CE257" s="16"/>
      <c r="CF257" s="16"/>
      <c r="CG257" s="16"/>
      <c r="CH257" s="16"/>
      <c r="CI257" s="16"/>
      <c r="CJ257" s="16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6"/>
      <c r="EZ257" s="16"/>
      <c r="FA257" s="16"/>
      <c r="FB257" s="16"/>
      <c r="FC257" s="16"/>
      <c r="FD257" s="16"/>
      <c r="FE257" s="16"/>
      <c r="FF257" s="16"/>
      <c r="FG257" s="16"/>
      <c r="FH257" s="16"/>
      <c r="FI257" s="16"/>
      <c r="FJ257" s="16"/>
      <c r="FK257" s="16"/>
      <c r="FL257" s="16"/>
      <c r="FM257" s="16"/>
      <c r="FN257" s="16"/>
      <c r="FO257" s="16"/>
      <c r="FP257" s="16"/>
      <c r="FQ257" s="16"/>
      <c r="FR257" s="16"/>
      <c r="FS257" s="16"/>
      <c r="FT257" s="16"/>
      <c r="FU257" s="16"/>
      <c r="FV257" s="16"/>
      <c r="FW257" s="16"/>
      <c r="FX257" s="16"/>
      <c r="FY257" s="16"/>
      <c r="FZ257" s="16"/>
      <c r="GA257" s="16"/>
      <c r="GB257" s="16"/>
      <c r="GC257" s="16"/>
      <c r="GD257" s="16"/>
      <c r="GE257" s="16"/>
      <c r="GF257" s="16"/>
      <c r="GG257" s="16"/>
      <c r="GH257" s="16"/>
      <c r="GI257" s="16"/>
      <c r="GJ257" s="16"/>
      <c r="GK257" s="16"/>
      <c r="GL257" s="16"/>
      <c r="GM257" s="16"/>
      <c r="GN257" s="16"/>
      <c r="GO257" s="16"/>
      <c r="GP257" s="16"/>
      <c r="GQ257" s="16"/>
      <c r="GR257" s="16"/>
      <c r="GS257" s="16"/>
      <c r="GT257" s="16"/>
      <c r="GU257" s="16"/>
      <c r="GV257" s="16"/>
      <c r="GW257" s="16"/>
      <c r="GX257" s="16"/>
      <c r="GY257" s="16"/>
      <c r="GZ257" s="16"/>
      <c r="HA257" s="16"/>
      <c r="HB257" s="16"/>
      <c r="HC257" s="16"/>
      <c r="HD257" s="16"/>
      <c r="HE257" s="16"/>
      <c r="HF257" s="16"/>
      <c r="HG257" s="16"/>
      <c r="HH257" s="16"/>
      <c r="HI257" s="16"/>
      <c r="HJ257" s="16"/>
      <c r="HK257" s="16"/>
      <c r="HL257" s="16"/>
      <c r="HM257" s="16"/>
      <c r="HN257" s="16"/>
      <c r="HO257" s="16"/>
      <c r="HP257" s="16"/>
      <c r="HQ257" s="16"/>
      <c r="HR257" s="16"/>
      <c r="HS257" s="16"/>
      <c r="HT257" s="16"/>
      <c r="HU257" s="16"/>
      <c r="HV257" s="16"/>
      <c r="HW257" s="16"/>
      <c r="HX257" s="16"/>
      <c r="HY257" s="16"/>
      <c r="HZ257" s="16"/>
      <c r="IA257" s="16"/>
      <c r="IB257" s="16"/>
      <c r="IC257" s="16"/>
      <c r="ID257" s="16"/>
      <c r="IE257" s="16"/>
      <c r="IF257" s="16"/>
      <c r="IG257" s="16"/>
      <c r="IH257" s="16"/>
      <c r="II257" s="16"/>
      <c r="IJ257" s="16"/>
      <c r="IK257" s="16"/>
      <c r="IL257" s="16"/>
      <c r="IM257" s="16"/>
      <c r="IN257" s="16"/>
      <c r="IO257" s="16"/>
      <c r="IP257" s="16"/>
      <c r="IQ257" s="16"/>
      <c r="IR257" s="16"/>
      <c r="IS257" s="16"/>
      <c r="IT257" s="16"/>
      <c r="IU257" s="16"/>
    </row>
    <row r="258" spans="1:255" ht="24" x14ac:dyDescent="0.2">
      <c r="A258" s="55">
        <v>76</v>
      </c>
      <c r="B258" s="56" t="s">
        <v>120</v>
      </c>
      <c r="C258" s="57" t="s">
        <v>121</v>
      </c>
      <c r="D258" s="58">
        <v>13.2</v>
      </c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  <c r="BE258" s="16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  <c r="BP258" s="16"/>
      <c r="BQ258" s="16"/>
      <c r="BR258" s="16"/>
      <c r="BS258" s="16"/>
      <c r="BT258" s="16"/>
      <c r="BU258" s="16"/>
      <c r="BV258" s="16"/>
      <c r="BW258" s="16"/>
      <c r="BX258" s="16"/>
      <c r="BY258" s="16"/>
      <c r="BZ258" s="16"/>
      <c r="CA258" s="16"/>
      <c r="CB258" s="16"/>
      <c r="CC258" s="16"/>
      <c r="CD258" s="16"/>
      <c r="CE258" s="16"/>
      <c r="CF258" s="16"/>
      <c r="CG258" s="16"/>
      <c r="CH258" s="16"/>
      <c r="CI258" s="16"/>
      <c r="CJ258" s="16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  <c r="EY258" s="16"/>
      <c r="EZ258" s="16"/>
      <c r="FA258" s="16"/>
      <c r="FB258" s="16"/>
      <c r="FC258" s="16"/>
      <c r="FD258" s="16"/>
      <c r="FE258" s="16"/>
      <c r="FF258" s="16"/>
      <c r="FG258" s="16"/>
      <c r="FH258" s="16"/>
      <c r="FI258" s="16"/>
      <c r="FJ258" s="16"/>
      <c r="FK258" s="16"/>
      <c r="FL258" s="16"/>
      <c r="FM258" s="16"/>
      <c r="FN258" s="16"/>
      <c r="FO258" s="16"/>
      <c r="FP258" s="16"/>
      <c r="FQ258" s="16"/>
      <c r="FR258" s="16"/>
      <c r="FS258" s="16"/>
      <c r="FT258" s="16"/>
      <c r="FU258" s="16"/>
      <c r="FV258" s="16"/>
      <c r="FW258" s="16"/>
      <c r="FX258" s="16"/>
      <c r="FY258" s="16"/>
      <c r="FZ258" s="16"/>
      <c r="GA258" s="16"/>
      <c r="GB258" s="16"/>
      <c r="GC258" s="16"/>
      <c r="GD258" s="16"/>
      <c r="GE258" s="16"/>
      <c r="GF258" s="16"/>
      <c r="GG258" s="16"/>
      <c r="GH258" s="16"/>
      <c r="GI258" s="16"/>
      <c r="GJ258" s="16"/>
      <c r="GK258" s="16"/>
      <c r="GL258" s="16"/>
      <c r="GM258" s="16"/>
      <c r="GN258" s="16"/>
      <c r="GO258" s="16"/>
      <c r="GP258" s="16"/>
      <c r="GQ258" s="16"/>
      <c r="GR258" s="16"/>
      <c r="GS258" s="16"/>
      <c r="GT258" s="16"/>
      <c r="GU258" s="16"/>
      <c r="GV258" s="16"/>
      <c r="GW258" s="16"/>
      <c r="GX258" s="16"/>
      <c r="GY258" s="16"/>
      <c r="GZ258" s="16"/>
      <c r="HA258" s="16"/>
      <c r="HB258" s="16"/>
      <c r="HC258" s="16"/>
      <c r="HD258" s="16"/>
      <c r="HE258" s="16"/>
      <c r="HF258" s="16"/>
      <c r="HG258" s="16"/>
      <c r="HH258" s="16"/>
      <c r="HI258" s="16"/>
      <c r="HJ258" s="16"/>
      <c r="HK258" s="16"/>
      <c r="HL258" s="16"/>
      <c r="HM258" s="16"/>
      <c r="HN258" s="16"/>
      <c r="HO258" s="16"/>
      <c r="HP258" s="16"/>
      <c r="HQ258" s="16"/>
      <c r="HR258" s="16"/>
      <c r="HS258" s="16"/>
      <c r="HT258" s="16"/>
      <c r="HU258" s="16"/>
      <c r="HV258" s="16"/>
      <c r="HW258" s="16"/>
      <c r="HX258" s="16"/>
      <c r="HY258" s="16"/>
      <c r="HZ258" s="16"/>
      <c r="IA258" s="16"/>
      <c r="IB258" s="16"/>
      <c r="IC258" s="16"/>
      <c r="ID258" s="16"/>
      <c r="IE258" s="16"/>
      <c r="IF258" s="16"/>
      <c r="IG258" s="16"/>
      <c r="IH258" s="16"/>
      <c r="II258" s="16"/>
      <c r="IJ258" s="16"/>
      <c r="IK258" s="16"/>
      <c r="IL258" s="16"/>
      <c r="IM258" s="16"/>
      <c r="IN258" s="16"/>
      <c r="IO258" s="16"/>
      <c r="IP258" s="16"/>
      <c r="IQ258" s="16"/>
      <c r="IR258" s="16"/>
      <c r="IS258" s="16"/>
      <c r="IT258" s="16"/>
      <c r="IU258" s="16"/>
    </row>
    <row r="259" spans="1:255" ht="36" x14ac:dyDescent="0.2">
      <c r="A259" s="51" t="s">
        <v>519</v>
      </c>
      <c r="B259" s="52" t="s">
        <v>130</v>
      </c>
      <c r="C259" s="53" t="s">
        <v>79</v>
      </c>
      <c r="D259" s="54">
        <f>Source!I455</f>
        <v>145.19999999999999</v>
      </c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16"/>
      <c r="EJ259" s="16"/>
      <c r="EK259" s="16"/>
      <c r="EL259" s="16"/>
      <c r="EM259" s="16"/>
      <c r="EN259" s="16"/>
      <c r="EO259" s="16"/>
      <c r="EP259" s="16"/>
      <c r="EQ259" s="16"/>
      <c r="ER259" s="16"/>
      <c r="ES259" s="16"/>
      <c r="ET259" s="16"/>
      <c r="EU259" s="16"/>
      <c r="EV259" s="16"/>
      <c r="EW259" s="16"/>
      <c r="EX259" s="16"/>
      <c r="EY259" s="16"/>
      <c r="EZ259" s="16"/>
      <c r="FA259" s="16"/>
      <c r="FB259" s="16"/>
      <c r="FC259" s="16"/>
      <c r="FD259" s="16"/>
      <c r="FE259" s="16"/>
      <c r="FF259" s="16"/>
      <c r="FG259" s="16"/>
      <c r="FH259" s="16"/>
      <c r="FI259" s="16"/>
      <c r="FJ259" s="16"/>
      <c r="FK259" s="16"/>
      <c r="FL259" s="16"/>
      <c r="FM259" s="16"/>
      <c r="FN259" s="16"/>
      <c r="FO259" s="16"/>
      <c r="FP259" s="16"/>
      <c r="FQ259" s="16"/>
      <c r="FR259" s="16"/>
      <c r="FS259" s="16"/>
      <c r="FT259" s="16"/>
      <c r="FU259" s="16"/>
      <c r="FV259" s="16"/>
      <c r="FW259" s="16"/>
      <c r="FX259" s="16"/>
      <c r="FY259" s="16"/>
      <c r="FZ259" s="16"/>
      <c r="GA259" s="16"/>
      <c r="GB259" s="16"/>
      <c r="GC259" s="16"/>
      <c r="GD259" s="16"/>
      <c r="GE259" s="16"/>
      <c r="GF259" s="16"/>
      <c r="GG259" s="16"/>
      <c r="GH259" s="16"/>
      <c r="GI259" s="16"/>
      <c r="GJ259" s="16"/>
      <c r="GK259" s="16"/>
      <c r="GL259" s="16"/>
      <c r="GM259" s="16"/>
      <c r="GN259" s="16"/>
      <c r="GO259" s="16"/>
      <c r="GP259" s="16"/>
      <c r="GQ259" s="16"/>
      <c r="GR259" s="16"/>
      <c r="GS259" s="16"/>
      <c r="GT259" s="16"/>
      <c r="GU259" s="16"/>
      <c r="GV259" s="16"/>
      <c r="GW259" s="16"/>
      <c r="GX259" s="16"/>
      <c r="GY259" s="16"/>
      <c r="GZ259" s="16"/>
      <c r="HA259" s="16"/>
      <c r="HB259" s="16"/>
      <c r="HC259" s="16"/>
      <c r="HD259" s="16"/>
      <c r="HE259" s="16"/>
      <c r="HF259" s="16"/>
      <c r="HG259" s="16"/>
      <c r="HH259" s="16"/>
      <c r="HI259" s="16"/>
      <c r="HJ259" s="16"/>
      <c r="HK259" s="16"/>
      <c r="HL259" s="16"/>
      <c r="HM259" s="16"/>
      <c r="HN259" s="16"/>
      <c r="HO259" s="16"/>
      <c r="HP259" s="16"/>
      <c r="HQ259" s="16"/>
      <c r="HR259" s="16"/>
      <c r="HS259" s="16"/>
      <c r="HT259" s="16"/>
      <c r="HU259" s="16"/>
      <c r="HV259" s="16"/>
      <c r="HW259" s="16"/>
      <c r="HX259" s="16"/>
      <c r="HY259" s="16"/>
      <c r="HZ259" s="16"/>
      <c r="IA259" s="16"/>
      <c r="IB259" s="16"/>
      <c r="IC259" s="16"/>
      <c r="ID259" s="16"/>
      <c r="IE259" s="16"/>
      <c r="IF259" s="16"/>
      <c r="IG259" s="16"/>
      <c r="IH259" s="16"/>
      <c r="II259" s="16"/>
      <c r="IJ259" s="16"/>
      <c r="IK259" s="16"/>
      <c r="IL259" s="16"/>
      <c r="IM259" s="16"/>
      <c r="IN259" s="16"/>
      <c r="IO259" s="16"/>
      <c r="IP259" s="16"/>
      <c r="IQ259" s="16"/>
      <c r="IR259" s="16"/>
      <c r="IS259" s="16"/>
      <c r="IT259" s="16"/>
      <c r="IU259" s="16"/>
    </row>
    <row r="260" spans="1:255" ht="24" x14ac:dyDescent="0.2">
      <c r="A260" s="51" t="s">
        <v>520</v>
      </c>
      <c r="B260" s="52" t="s">
        <v>134</v>
      </c>
      <c r="C260" s="53" t="s">
        <v>135</v>
      </c>
      <c r="D260" s="54">
        <f>Source!I456</f>
        <v>-19.8</v>
      </c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  <c r="BE260" s="16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  <c r="BP260" s="16"/>
      <c r="BQ260" s="16"/>
      <c r="BR260" s="16"/>
      <c r="BS260" s="16"/>
      <c r="BT260" s="16"/>
      <c r="BU260" s="16"/>
      <c r="BV260" s="16"/>
      <c r="BW260" s="16"/>
      <c r="BX260" s="16"/>
      <c r="BY260" s="16"/>
      <c r="BZ260" s="16"/>
      <c r="CA260" s="16"/>
      <c r="CB260" s="16"/>
      <c r="CC260" s="16"/>
      <c r="CD260" s="16"/>
      <c r="CE260" s="16"/>
      <c r="CF260" s="16"/>
      <c r="CG260" s="16"/>
      <c r="CH260" s="16"/>
      <c r="CI260" s="16"/>
      <c r="CJ260" s="16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  <c r="CZ260" s="16"/>
      <c r="DA260" s="16"/>
      <c r="DB260" s="16"/>
      <c r="DC260" s="16"/>
      <c r="DD260" s="16"/>
      <c r="DE260" s="16"/>
      <c r="DF260" s="16"/>
      <c r="DG260" s="16"/>
      <c r="DH260" s="16"/>
      <c r="DI260" s="16"/>
      <c r="DJ260" s="16"/>
      <c r="DK260" s="16"/>
      <c r="DL260" s="16"/>
      <c r="DM260" s="16"/>
      <c r="DN260" s="16"/>
      <c r="DO260" s="16"/>
      <c r="DP260" s="16"/>
      <c r="DQ260" s="16"/>
      <c r="DR260" s="16"/>
      <c r="DS260" s="16"/>
      <c r="DT260" s="16"/>
      <c r="DU260" s="16"/>
      <c r="DV260" s="16"/>
      <c r="DW260" s="16"/>
      <c r="DX260" s="16"/>
      <c r="DY260" s="16"/>
      <c r="DZ260" s="16"/>
      <c r="EA260" s="16"/>
      <c r="EB260" s="16"/>
      <c r="EC260" s="16"/>
      <c r="ED260" s="16"/>
      <c r="EE260" s="16"/>
      <c r="EF260" s="16"/>
      <c r="EG260" s="16"/>
      <c r="EH260" s="16"/>
      <c r="EI260" s="16"/>
      <c r="EJ260" s="16"/>
      <c r="EK260" s="16"/>
      <c r="EL260" s="16"/>
      <c r="EM260" s="16"/>
      <c r="EN260" s="16"/>
      <c r="EO260" s="16"/>
      <c r="EP260" s="16"/>
      <c r="EQ260" s="16"/>
      <c r="ER260" s="16"/>
      <c r="ES260" s="16"/>
      <c r="ET260" s="16"/>
      <c r="EU260" s="16"/>
      <c r="EV260" s="16"/>
      <c r="EW260" s="16"/>
      <c r="EX260" s="16"/>
      <c r="EY260" s="16"/>
      <c r="EZ260" s="16"/>
      <c r="FA260" s="16"/>
      <c r="FB260" s="16"/>
      <c r="FC260" s="16"/>
      <c r="FD260" s="16"/>
      <c r="FE260" s="16"/>
      <c r="FF260" s="16"/>
      <c r="FG260" s="16"/>
      <c r="FH260" s="16"/>
      <c r="FI260" s="16"/>
      <c r="FJ260" s="16"/>
      <c r="FK260" s="16"/>
      <c r="FL260" s="16"/>
      <c r="FM260" s="16"/>
      <c r="FN260" s="16"/>
      <c r="FO260" s="16"/>
      <c r="FP260" s="16"/>
      <c r="FQ260" s="16"/>
      <c r="FR260" s="16"/>
      <c r="FS260" s="16"/>
      <c r="FT260" s="16"/>
      <c r="FU260" s="16"/>
      <c r="FV260" s="16"/>
      <c r="FW260" s="16"/>
      <c r="FX260" s="16"/>
      <c r="FY260" s="16"/>
      <c r="FZ260" s="16"/>
      <c r="GA260" s="16"/>
      <c r="GB260" s="16"/>
      <c r="GC260" s="16"/>
      <c r="GD260" s="16"/>
      <c r="GE260" s="16"/>
      <c r="GF260" s="16"/>
      <c r="GG260" s="16"/>
      <c r="GH260" s="16"/>
      <c r="GI260" s="16"/>
      <c r="GJ260" s="16"/>
      <c r="GK260" s="16"/>
      <c r="GL260" s="16"/>
      <c r="GM260" s="16"/>
      <c r="GN260" s="16"/>
      <c r="GO260" s="16"/>
      <c r="GP260" s="16"/>
      <c r="GQ260" s="16"/>
      <c r="GR260" s="16"/>
      <c r="GS260" s="16"/>
      <c r="GT260" s="16"/>
      <c r="GU260" s="16"/>
      <c r="GV260" s="16"/>
      <c r="GW260" s="16"/>
      <c r="GX260" s="16"/>
      <c r="GY260" s="16"/>
      <c r="GZ260" s="16"/>
      <c r="HA260" s="16"/>
      <c r="HB260" s="16"/>
      <c r="HC260" s="16"/>
      <c r="HD260" s="16"/>
      <c r="HE260" s="16"/>
      <c r="HF260" s="16"/>
      <c r="HG260" s="16"/>
      <c r="HH260" s="16"/>
      <c r="HI260" s="16"/>
      <c r="HJ260" s="16"/>
      <c r="HK260" s="16"/>
      <c r="HL260" s="16"/>
      <c r="HM260" s="16"/>
      <c r="HN260" s="16"/>
      <c r="HO260" s="16"/>
      <c r="HP260" s="16"/>
      <c r="HQ260" s="16"/>
      <c r="HR260" s="16"/>
      <c r="HS260" s="16"/>
      <c r="HT260" s="16"/>
      <c r="HU260" s="16"/>
      <c r="HV260" s="16"/>
      <c r="HW260" s="16"/>
      <c r="HX260" s="16"/>
      <c r="HY260" s="16"/>
      <c r="HZ260" s="16"/>
      <c r="IA260" s="16"/>
      <c r="IB260" s="16"/>
      <c r="IC260" s="16"/>
      <c r="ID260" s="16"/>
      <c r="IE260" s="16"/>
      <c r="IF260" s="16"/>
      <c r="IG260" s="16"/>
      <c r="IH260" s="16"/>
      <c r="II260" s="16"/>
      <c r="IJ260" s="16"/>
      <c r="IK260" s="16"/>
      <c r="IL260" s="16"/>
      <c r="IM260" s="16"/>
      <c r="IN260" s="16"/>
      <c r="IO260" s="16"/>
      <c r="IP260" s="16"/>
      <c r="IQ260" s="16"/>
      <c r="IR260" s="16"/>
      <c r="IS260" s="16"/>
      <c r="IT260" s="16"/>
      <c r="IU260" s="16"/>
    </row>
    <row r="261" spans="1:255" x14ac:dyDescent="0.2">
      <c r="A261" s="51" t="s">
        <v>521</v>
      </c>
      <c r="B261" s="52" t="s">
        <v>139</v>
      </c>
      <c r="C261" s="53" t="s">
        <v>135</v>
      </c>
      <c r="D261" s="54">
        <f>Source!I457</f>
        <v>-0.75239999999999996</v>
      </c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  <c r="BE261" s="16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  <c r="BP261" s="16"/>
      <c r="BQ261" s="16"/>
      <c r="BR261" s="16"/>
      <c r="BS261" s="16"/>
      <c r="BT261" s="16"/>
      <c r="BU261" s="16"/>
      <c r="BV261" s="16"/>
      <c r="BW261" s="16"/>
      <c r="BX261" s="16"/>
      <c r="BY261" s="16"/>
      <c r="BZ261" s="16"/>
      <c r="CA261" s="16"/>
      <c r="CB261" s="16"/>
      <c r="CC261" s="16"/>
      <c r="CD261" s="16"/>
      <c r="CE261" s="16"/>
      <c r="CF261" s="16"/>
      <c r="CG261" s="16"/>
      <c r="CH261" s="16"/>
      <c r="CI261" s="16"/>
      <c r="CJ261" s="16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6"/>
      <c r="DJ261" s="1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6"/>
      <c r="EZ261" s="16"/>
      <c r="FA261" s="16"/>
      <c r="FB261" s="16"/>
      <c r="FC261" s="16"/>
      <c r="FD261" s="16"/>
      <c r="FE261" s="16"/>
      <c r="FF261" s="16"/>
      <c r="FG261" s="16"/>
      <c r="FH261" s="16"/>
      <c r="FI261" s="16"/>
      <c r="FJ261" s="16"/>
      <c r="FK261" s="16"/>
      <c r="FL261" s="16"/>
      <c r="FM261" s="16"/>
      <c r="FN261" s="16"/>
      <c r="FO261" s="16"/>
      <c r="FP261" s="16"/>
      <c r="FQ261" s="16"/>
      <c r="FR261" s="16"/>
      <c r="FS261" s="16"/>
      <c r="FT261" s="16"/>
      <c r="FU261" s="16"/>
      <c r="FV261" s="16"/>
      <c r="FW261" s="16"/>
      <c r="FX261" s="16"/>
      <c r="FY261" s="16"/>
      <c r="FZ261" s="16"/>
      <c r="GA261" s="16"/>
      <c r="GB261" s="16"/>
      <c r="GC261" s="16"/>
      <c r="GD261" s="16"/>
      <c r="GE261" s="16"/>
      <c r="GF261" s="16"/>
      <c r="GG261" s="16"/>
      <c r="GH261" s="16"/>
      <c r="GI261" s="16"/>
      <c r="GJ261" s="16"/>
      <c r="GK261" s="16"/>
      <c r="GL261" s="16"/>
      <c r="GM261" s="16"/>
      <c r="GN261" s="16"/>
      <c r="GO261" s="16"/>
      <c r="GP261" s="16"/>
      <c r="GQ261" s="16"/>
      <c r="GR261" s="16"/>
      <c r="GS261" s="16"/>
      <c r="GT261" s="16"/>
      <c r="GU261" s="16"/>
      <c r="GV261" s="16"/>
      <c r="GW261" s="16"/>
      <c r="GX261" s="16"/>
      <c r="GY261" s="16"/>
      <c r="GZ261" s="16"/>
      <c r="HA261" s="16"/>
      <c r="HB261" s="16"/>
      <c r="HC261" s="16"/>
      <c r="HD261" s="16"/>
      <c r="HE261" s="16"/>
      <c r="HF261" s="16"/>
      <c r="HG261" s="16"/>
      <c r="HH261" s="16"/>
      <c r="HI261" s="16"/>
      <c r="HJ261" s="16"/>
      <c r="HK261" s="16"/>
      <c r="HL261" s="16"/>
      <c r="HM261" s="16"/>
      <c r="HN261" s="16"/>
      <c r="HO261" s="16"/>
      <c r="HP261" s="16"/>
      <c r="HQ261" s="16"/>
      <c r="HR261" s="16"/>
      <c r="HS261" s="16"/>
      <c r="HT261" s="16"/>
      <c r="HU261" s="16"/>
      <c r="HV261" s="16"/>
      <c r="HW261" s="16"/>
      <c r="HX261" s="16"/>
      <c r="HY261" s="16"/>
      <c r="HZ261" s="16"/>
      <c r="IA261" s="16"/>
      <c r="IB261" s="16"/>
      <c r="IC261" s="16"/>
      <c r="ID261" s="16"/>
      <c r="IE261" s="16"/>
      <c r="IF261" s="16"/>
      <c r="IG261" s="16"/>
      <c r="IH261" s="16"/>
      <c r="II261" s="16"/>
      <c r="IJ261" s="16"/>
      <c r="IK261" s="16"/>
      <c r="IL261" s="16"/>
      <c r="IM261" s="16"/>
      <c r="IN261" s="16"/>
      <c r="IO261" s="16"/>
      <c r="IP261" s="16"/>
      <c r="IQ261" s="16"/>
      <c r="IR261" s="16"/>
      <c r="IS261" s="16"/>
      <c r="IT261" s="16"/>
      <c r="IU261" s="16"/>
    </row>
    <row r="262" spans="1:255" ht="24" x14ac:dyDescent="0.2">
      <c r="A262" s="55">
        <v>77</v>
      </c>
      <c r="B262" s="56" t="s">
        <v>120</v>
      </c>
      <c r="C262" s="57" t="s">
        <v>121</v>
      </c>
      <c r="D262" s="58">
        <v>1.8</v>
      </c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6"/>
      <c r="DK262" s="16"/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16"/>
      <c r="DW262" s="16"/>
      <c r="DX262" s="16"/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16"/>
      <c r="EJ262" s="16"/>
      <c r="EK262" s="16"/>
      <c r="EL262" s="16"/>
      <c r="EM262" s="16"/>
      <c r="EN262" s="16"/>
      <c r="EO262" s="16"/>
      <c r="EP262" s="16"/>
      <c r="EQ262" s="16"/>
      <c r="ER262" s="16"/>
      <c r="ES262" s="16"/>
      <c r="ET262" s="16"/>
      <c r="EU262" s="16"/>
      <c r="EV262" s="16"/>
      <c r="EW262" s="16"/>
      <c r="EX262" s="16"/>
      <c r="EY262" s="16"/>
      <c r="EZ262" s="16"/>
      <c r="FA262" s="16"/>
      <c r="FB262" s="16"/>
      <c r="FC262" s="16"/>
      <c r="FD262" s="16"/>
      <c r="FE262" s="16"/>
      <c r="FF262" s="16"/>
      <c r="FG262" s="16"/>
      <c r="FH262" s="16"/>
      <c r="FI262" s="16"/>
      <c r="FJ262" s="16"/>
      <c r="FK262" s="16"/>
      <c r="FL262" s="16"/>
      <c r="FM262" s="16"/>
      <c r="FN262" s="16"/>
      <c r="FO262" s="16"/>
      <c r="FP262" s="16"/>
      <c r="FQ262" s="16"/>
      <c r="FR262" s="16"/>
      <c r="FS262" s="16"/>
      <c r="FT262" s="16"/>
      <c r="FU262" s="16"/>
      <c r="FV262" s="16"/>
      <c r="FW262" s="16"/>
      <c r="FX262" s="16"/>
      <c r="FY262" s="16"/>
      <c r="FZ262" s="16"/>
      <c r="GA262" s="16"/>
      <c r="GB262" s="16"/>
      <c r="GC262" s="16"/>
      <c r="GD262" s="16"/>
      <c r="GE262" s="16"/>
      <c r="GF262" s="16"/>
      <c r="GG262" s="16"/>
      <c r="GH262" s="16"/>
      <c r="GI262" s="16"/>
      <c r="GJ262" s="16"/>
      <c r="GK262" s="16"/>
      <c r="GL262" s="16"/>
      <c r="GM262" s="16"/>
      <c r="GN262" s="16"/>
      <c r="GO262" s="16"/>
      <c r="GP262" s="16"/>
      <c r="GQ262" s="16"/>
      <c r="GR262" s="16"/>
      <c r="GS262" s="16"/>
      <c r="GT262" s="16"/>
      <c r="GU262" s="16"/>
      <c r="GV262" s="16"/>
      <c r="GW262" s="16"/>
      <c r="GX262" s="16"/>
      <c r="GY262" s="16"/>
      <c r="GZ262" s="16"/>
      <c r="HA262" s="16"/>
      <c r="HB262" s="16"/>
      <c r="HC262" s="16"/>
      <c r="HD262" s="16"/>
      <c r="HE262" s="16"/>
      <c r="HF262" s="16"/>
      <c r="HG262" s="16"/>
      <c r="HH262" s="16"/>
      <c r="HI262" s="16"/>
      <c r="HJ262" s="16"/>
      <c r="HK262" s="16"/>
      <c r="HL262" s="16"/>
      <c r="HM262" s="16"/>
      <c r="HN262" s="16"/>
      <c r="HO262" s="16"/>
      <c r="HP262" s="16"/>
      <c r="HQ262" s="16"/>
      <c r="HR262" s="16"/>
      <c r="HS262" s="16"/>
      <c r="HT262" s="16"/>
      <c r="HU262" s="16"/>
      <c r="HV262" s="16"/>
      <c r="HW262" s="16"/>
      <c r="HX262" s="16"/>
      <c r="HY262" s="16"/>
      <c r="HZ262" s="16"/>
      <c r="IA262" s="16"/>
      <c r="IB262" s="16"/>
      <c r="IC262" s="16"/>
      <c r="ID262" s="16"/>
      <c r="IE262" s="16"/>
      <c r="IF262" s="16"/>
      <c r="IG262" s="16"/>
      <c r="IH262" s="16"/>
      <c r="II262" s="16"/>
      <c r="IJ262" s="16"/>
      <c r="IK262" s="16"/>
      <c r="IL262" s="16"/>
      <c r="IM262" s="16"/>
      <c r="IN262" s="16"/>
      <c r="IO262" s="16"/>
      <c r="IP262" s="16"/>
      <c r="IQ262" s="16"/>
      <c r="IR262" s="16"/>
      <c r="IS262" s="16"/>
      <c r="IT262" s="16"/>
      <c r="IU262" s="16"/>
    </row>
    <row r="263" spans="1:255" ht="24" x14ac:dyDescent="0.2">
      <c r="A263" s="51" t="s">
        <v>523</v>
      </c>
      <c r="B263" s="52" t="s">
        <v>143</v>
      </c>
      <c r="C263" s="53" t="s">
        <v>79</v>
      </c>
      <c r="D263" s="54">
        <f>Source!I459</f>
        <v>19.8</v>
      </c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6"/>
      <c r="HW263" s="16"/>
      <c r="HX263" s="16"/>
      <c r="HY263" s="16"/>
      <c r="HZ263" s="16"/>
      <c r="IA263" s="16"/>
      <c r="IB263" s="16"/>
      <c r="IC263" s="16"/>
      <c r="ID263" s="16"/>
      <c r="IE263" s="16"/>
      <c r="IF263" s="16"/>
      <c r="IG263" s="16"/>
      <c r="IH263" s="16"/>
      <c r="II263" s="16"/>
      <c r="IJ263" s="16"/>
      <c r="IK263" s="16"/>
      <c r="IL263" s="16"/>
      <c r="IM263" s="16"/>
      <c r="IN263" s="16"/>
      <c r="IO263" s="16"/>
      <c r="IP263" s="16"/>
      <c r="IQ263" s="16"/>
      <c r="IR263" s="16"/>
      <c r="IS263" s="16"/>
      <c r="IT263" s="16"/>
      <c r="IU263" s="16"/>
    </row>
    <row r="264" spans="1:255" ht="24" x14ac:dyDescent="0.2">
      <c r="A264" s="51" t="s">
        <v>524</v>
      </c>
      <c r="B264" s="52" t="s">
        <v>134</v>
      </c>
      <c r="C264" s="53" t="s">
        <v>135</v>
      </c>
      <c r="D264" s="54">
        <f>Source!I460</f>
        <v>-2.7</v>
      </c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6"/>
      <c r="GB264" s="16"/>
      <c r="GC264" s="16"/>
      <c r="GD264" s="16"/>
      <c r="GE264" s="16"/>
      <c r="GF264" s="16"/>
      <c r="GG264" s="16"/>
      <c r="GH264" s="16"/>
      <c r="GI264" s="16"/>
      <c r="GJ264" s="16"/>
      <c r="GK264" s="16"/>
      <c r="GL264" s="16"/>
      <c r="GM264" s="16"/>
      <c r="GN264" s="16"/>
      <c r="GO264" s="16"/>
      <c r="GP264" s="16"/>
      <c r="GQ264" s="16"/>
      <c r="GR264" s="16"/>
      <c r="GS264" s="16"/>
      <c r="GT264" s="16"/>
      <c r="GU264" s="16"/>
      <c r="GV264" s="16"/>
      <c r="GW264" s="16"/>
      <c r="GX264" s="16"/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16"/>
      <c r="HJ264" s="16"/>
      <c r="HK264" s="16"/>
      <c r="HL264" s="16"/>
      <c r="HM264" s="16"/>
      <c r="HN264" s="16"/>
      <c r="HO264" s="16"/>
      <c r="HP264" s="16"/>
      <c r="HQ264" s="16"/>
      <c r="HR264" s="16"/>
      <c r="HS264" s="16"/>
      <c r="HT264" s="16"/>
      <c r="HU264" s="16"/>
      <c r="HV264" s="16"/>
      <c r="HW264" s="16"/>
      <c r="HX264" s="16"/>
      <c r="HY264" s="16"/>
      <c r="HZ264" s="16"/>
      <c r="IA264" s="16"/>
      <c r="IB264" s="16"/>
      <c r="IC264" s="16"/>
      <c r="ID264" s="16"/>
      <c r="IE264" s="16"/>
      <c r="IF264" s="16"/>
      <c r="IG264" s="16"/>
      <c r="IH264" s="16"/>
      <c r="II264" s="16"/>
      <c r="IJ264" s="16"/>
      <c r="IK264" s="16"/>
      <c r="IL264" s="16"/>
      <c r="IM264" s="16"/>
      <c r="IN264" s="16"/>
      <c r="IO264" s="16"/>
      <c r="IP264" s="16"/>
      <c r="IQ264" s="16"/>
      <c r="IR264" s="16"/>
      <c r="IS264" s="16"/>
      <c r="IT264" s="16"/>
      <c r="IU264" s="16"/>
    </row>
    <row r="265" spans="1:255" x14ac:dyDescent="0.2">
      <c r="A265" s="51" t="s">
        <v>525</v>
      </c>
      <c r="B265" s="52" t="s">
        <v>139</v>
      </c>
      <c r="C265" s="53" t="s">
        <v>135</v>
      </c>
      <c r="D265" s="54">
        <f>Source!I461</f>
        <v>-0.1026</v>
      </c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16"/>
      <c r="FW265" s="16"/>
      <c r="FX265" s="16"/>
      <c r="FY265" s="16"/>
      <c r="FZ265" s="16"/>
      <c r="GA265" s="16"/>
      <c r="GB265" s="16"/>
      <c r="GC265" s="16"/>
      <c r="GD265" s="16"/>
      <c r="GE265" s="16"/>
      <c r="GF265" s="16"/>
      <c r="GG265" s="16"/>
      <c r="GH265" s="16"/>
      <c r="GI265" s="16"/>
      <c r="GJ265" s="16"/>
      <c r="GK265" s="16"/>
      <c r="GL265" s="16"/>
      <c r="GM265" s="16"/>
      <c r="GN265" s="16"/>
      <c r="GO265" s="16"/>
      <c r="GP265" s="16"/>
      <c r="GQ265" s="16"/>
      <c r="GR265" s="16"/>
      <c r="GS265" s="16"/>
      <c r="GT265" s="16"/>
      <c r="GU265" s="16"/>
      <c r="GV265" s="16"/>
      <c r="GW265" s="16"/>
      <c r="GX265" s="16"/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16"/>
      <c r="HJ265" s="16"/>
      <c r="HK265" s="16"/>
      <c r="HL265" s="16"/>
      <c r="HM265" s="16"/>
      <c r="HN265" s="16"/>
      <c r="HO265" s="16"/>
      <c r="HP265" s="16"/>
      <c r="HQ265" s="16"/>
      <c r="HR265" s="16"/>
      <c r="HS265" s="16"/>
      <c r="HT265" s="16"/>
      <c r="HU265" s="16"/>
      <c r="HV265" s="16"/>
      <c r="HW265" s="16"/>
      <c r="HX265" s="16"/>
      <c r="HY265" s="16"/>
      <c r="HZ265" s="16"/>
      <c r="IA265" s="16"/>
      <c r="IB265" s="16"/>
      <c r="IC265" s="16"/>
      <c r="ID265" s="16"/>
      <c r="IE265" s="16"/>
      <c r="IF265" s="16"/>
      <c r="IG265" s="16"/>
      <c r="IH265" s="16"/>
      <c r="II265" s="16"/>
      <c r="IJ265" s="16"/>
      <c r="IK265" s="16"/>
      <c r="IL265" s="16"/>
      <c r="IM265" s="16"/>
      <c r="IN265" s="16"/>
      <c r="IO265" s="16"/>
      <c r="IP265" s="16"/>
      <c r="IQ265" s="16"/>
      <c r="IR265" s="16"/>
      <c r="IS265" s="16"/>
      <c r="IT265" s="16"/>
      <c r="IU265" s="16"/>
    </row>
    <row r="266" spans="1:255" ht="24" x14ac:dyDescent="0.2">
      <c r="A266" s="55">
        <v>78</v>
      </c>
      <c r="B266" s="56" t="s">
        <v>467</v>
      </c>
      <c r="C266" s="57" t="s">
        <v>88</v>
      </c>
      <c r="D266" s="58">
        <v>0.25</v>
      </c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  <c r="GB266" s="16"/>
      <c r="GC266" s="16"/>
      <c r="GD266" s="16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6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6"/>
      <c r="HP266" s="16"/>
      <c r="HQ266" s="16"/>
      <c r="HR266" s="16"/>
      <c r="HS266" s="16"/>
      <c r="HT266" s="16"/>
      <c r="HU266" s="16"/>
      <c r="HV266" s="16"/>
      <c r="HW266" s="16"/>
      <c r="HX266" s="16"/>
      <c r="HY266" s="16"/>
      <c r="HZ266" s="16"/>
      <c r="IA266" s="16"/>
      <c r="IB266" s="16"/>
      <c r="IC266" s="16"/>
      <c r="ID266" s="16"/>
      <c r="IE266" s="16"/>
      <c r="IF266" s="16"/>
      <c r="IG266" s="16"/>
      <c r="IH266" s="16"/>
      <c r="II266" s="16"/>
      <c r="IJ266" s="16"/>
      <c r="IK266" s="16"/>
      <c r="IL266" s="16"/>
      <c r="IM266" s="16"/>
      <c r="IN266" s="16"/>
      <c r="IO266" s="16"/>
      <c r="IP266" s="16"/>
      <c r="IQ266" s="16"/>
      <c r="IR266" s="16"/>
      <c r="IS266" s="16"/>
      <c r="IT266" s="16"/>
      <c r="IU266" s="16"/>
    </row>
    <row r="267" spans="1:255" x14ac:dyDescent="0.2">
      <c r="A267" s="51" t="s">
        <v>527</v>
      </c>
      <c r="B267" s="52" t="s">
        <v>475</v>
      </c>
      <c r="C267" s="53" t="s">
        <v>113</v>
      </c>
      <c r="D267" s="54">
        <f>Source!I463</f>
        <v>-0.14249999999999999</v>
      </c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6"/>
      <c r="HW267" s="16"/>
      <c r="HX267" s="16"/>
      <c r="HY267" s="16"/>
      <c r="HZ267" s="16"/>
      <c r="IA267" s="16"/>
      <c r="IB267" s="16"/>
      <c r="IC267" s="16"/>
      <c r="ID267" s="16"/>
      <c r="IE267" s="16"/>
      <c r="IF267" s="16"/>
      <c r="IG267" s="16"/>
      <c r="IH267" s="16"/>
      <c r="II267" s="16"/>
      <c r="IJ267" s="16"/>
      <c r="IK267" s="16"/>
      <c r="IL267" s="16"/>
      <c r="IM267" s="16"/>
      <c r="IN267" s="16"/>
      <c r="IO267" s="16"/>
      <c r="IP267" s="16"/>
      <c r="IQ267" s="16"/>
      <c r="IR267" s="16"/>
      <c r="IS267" s="16"/>
      <c r="IT267" s="16"/>
      <c r="IU267" s="16"/>
    </row>
    <row r="268" spans="1:255" x14ac:dyDescent="0.2">
      <c r="A268" s="47" t="s">
        <v>528</v>
      </c>
      <c r="B268" s="48" t="s">
        <v>479</v>
      </c>
      <c r="C268" s="49" t="s">
        <v>113</v>
      </c>
      <c r="D268" s="50">
        <f>Source!I464</f>
        <v>0.14099999999999999</v>
      </c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16"/>
      <c r="IJ268" s="16"/>
      <c r="IK268" s="16"/>
      <c r="IL268" s="16"/>
      <c r="IM268" s="16"/>
      <c r="IN268" s="16"/>
      <c r="IO268" s="16"/>
      <c r="IP268" s="16"/>
      <c r="IQ268" s="16"/>
      <c r="IR268" s="16"/>
      <c r="IS268" s="16"/>
      <c r="IT268" s="16"/>
      <c r="IU268" s="16"/>
    </row>
    <row r="270" spans="1:255" x14ac:dyDescent="0.2">
      <c r="A270" s="59" t="s">
        <v>783</v>
      </c>
      <c r="B270" s="60"/>
      <c r="C270" s="61"/>
      <c r="D270" s="61"/>
      <c r="BZ270" s="26">
        <f>C270</f>
        <v>0</v>
      </c>
      <c r="IU270" s="16"/>
    </row>
    <row r="271" spans="1:255" s="63" customFormat="1" ht="11.25" x14ac:dyDescent="0.2">
      <c r="A271" s="62"/>
      <c r="B271" s="64" t="s">
        <v>784</v>
      </c>
      <c r="C271" s="65" t="s">
        <v>785</v>
      </c>
      <c r="D271" s="65"/>
    </row>
    <row r="272" spans="1:255" x14ac:dyDescent="0.2">
      <c r="A272" s="12"/>
      <c r="B272" s="8" t="s">
        <v>786</v>
      </c>
      <c r="C272" s="12"/>
      <c r="D272" s="12"/>
    </row>
    <row r="273" spans="1:255" x14ac:dyDescent="0.2">
      <c r="A273" s="59" t="s">
        <v>787</v>
      </c>
      <c r="B273" s="60"/>
      <c r="C273" s="61"/>
      <c r="D273" s="61"/>
      <c r="BZ273" s="26">
        <f>C273</f>
        <v>0</v>
      </c>
      <c r="IU273" s="16"/>
    </row>
    <row r="274" spans="1:255" s="63" customFormat="1" ht="11.25" x14ac:dyDescent="0.2">
      <c r="A274" s="62"/>
      <c r="B274" s="64" t="s">
        <v>784</v>
      </c>
      <c r="C274" s="65" t="s">
        <v>785</v>
      </c>
      <c r="D274" s="65"/>
    </row>
    <row r="275" spans="1:255" x14ac:dyDescent="0.2">
      <c r="A275" s="12"/>
      <c r="B275" s="8" t="s">
        <v>786</v>
      </c>
      <c r="C275" s="12"/>
      <c r="D275" s="12"/>
    </row>
    <row r="277" spans="1:255" x14ac:dyDescent="0.2">
      <c r="A277" s="66"/>
      <c r="B277" s="66"/>
    </row>
  </sheetData>
  <mergeCells count="13">
    <mergeCell ref="C274:D274"/>
    <mergeCell ref="B11:D11"/>
    <mergeCell ref="B12:D12"/>
    <mergeCell ref="B13:D13"/>
    <mergeCell ref="C270:D270"/>
    <mergeCell ref="C271:D271"/>
    <mergeCell ref="C273:D273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/>
  </sheetViews>
  <sheetFormatPr defaultRowHeight="12.75" x14ac:dyDescent="0.2"/>
  <sheetData>
    <row r="1" spans="1:6" x14ac:dyDescent="0.2">
      <c r="B1" t="s">
        <v>725</v>
      </c>
    </row>
    <row r="3" spans="1:6" x14ac:dyDescent="0.2">
      <c r="A3">
        <v>0</v>
      </c>
      <c r="B3" t="s">
        <v>726</v>
      </c>
    </row>
    <row r="4" spans="1:6" x14ac:dyDescent="0.2">
      <c r="A4">
        <v>1</v>
      </c>
      <c r="B4" t="s">
        <v>727</v>
      </c>
    </row>
    <row r="5" spans="1:6" x14ac:dyDescent="0.2">
      <c r="A5">
        <v>0</v>
      </c>
      <c r="B5" t="s">
        <v>728</v>
      </c>
    </row>
    <row r="6" spans="1:6" x14ac:dyDescent="0.2">
      <c r="A6">
        <v>1</v>
      </c>
      <c r="B6" t="s">
        <v>729</v>
      </c>
    </row>
    <row r="7" spans="1:6" x14ac:dyDescent="0.2">
      <c r="A7">
        <v>0</v>
      </c>
      <c r="B7" t="s">
        <v>730</v>
      </c>
    </row>
    <row r="8" spans="1:6" x14ac:dyDescent="0.2">
      <c r="A8">
        <v>2</v>
      </c>
      <c r="B8" t="s">
        <v>731</v>
      </c>
    </row>
    <row r="9" spans="1:6" x14ac:dyDescent="0.2">
      <c r="A9">
        <v>0</v>
      </c>
      <c r="B9" t="s">
        <v>732</v>
      </c>
    </row>
    <row r="13" spans="1:6" x14ac:dyDescent="0.2">
      <c r="A13">
        <v>3</v>
      </c>
      <c r="B13" t="s">
        <v>753</v>
      </c>
      <c r="D13" t="s">
        <v>754</v>
      </c>
      <c r="F13" t="s">
        <v>755</v>
      </c>
    </row>
    <row r="14" spans="1:6" x14ac:dyDescent="0.2">
      <c r="A14">
        <v>4</v>
      </c>
      <c r="B14" t="s">
        <v>756</v>
      </c>
      <c r="D14" t="s">
        <v>757</v>
      </c>
      <c r="F14" t="s">
        <v>758</v>
      </c>
    </row>
    <row r="15" spans="1:6" x14ac:dyDescent="0.2">
      <c r="A15">
        <v>4</v>
      </c>
      <c r="B15" t="s">
        <v>756</v>
      </c>
      <c r="D15" t="s">
        <v>757</v>
      </c>
      <c r="F15" t="s">
        <v>762</v>
      </c>
    </row>
    <row r="16" spans="1:6" x14ac:dyDescent="0.2">
      <c r="A16">
        <v>4</v>
      </c>
      <c r="B16" t="s">
        <v>756</v>
      </c>
      <c r="D16" t="s">
        <v>757</v>
      </c>
      <c r="F16" t="s">
        <v>766</v>
      </c>
    </row>
    <row r="17" spans="1:6" x14ac:dyDescent="0.2">
      <c r="A17">
        <v>4</v>
      </c>
      <c r="B17" t="s">
        <v>756</v>
      </c>
      <c r="D17" t="s">
        <v>757</v>
      </c>
      <c r="F17" t="s">
        <v>769</v>
      </c>
    </row>
    <row r="18" spans="1:6" x14ac:dyDescent="0.2">
      <c r="A18">
        <v>4</v>
      </c>
      <c r="B18" t="s">
        <v>756</v>
      </c>
      <c r="D18" t="s">
        <v>757</v>
      </c>
      <c r="F18" t="s">
        <v>772</v>
      </c>
    </row>
    <row r="19" spans="1:6" x14ac:dyDescent="0.2">
      <c r="A19">
        <v>4</v>
      </c>
      <c r="B19" t="s">
        <v>756</v>
      </c>
      <c r="D19" t="s">
        <v>757</v>
      </c>
      <c r="F19" t="s">
        <v>776</v>
      </c>
    </row>
    <row r="20" spans="1:6" x14ac:dyDescent="0.2">
      <c r="A20">
        <v>4</v>
      </c>
      <c r="B20" t="s">
        <v>756</v>
      </c>
      <c r="D20" t="s">
        <v>757</v>
      </c>
      <c r="F20" t="s">
        <v>781</v>
      </c>
    </row>
    <row r="21" spans="1:6" x14ac:dyDescent="0.2">
      <c r="A21">
        <v>999</v>
      </c>
      <c r="B21" t="s">
        <v>788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585"/>
  <sheetViews>
    <sheetView workbookViewId="0">
      <selection activeCell="A581" sqref="A581:AN581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733</v>
      </c>
    </row>
    <row r="6" spans="1:246" x14ac:dyDescent="0.2">
      <c r="IK6">
        <v>350</v>
      </c>
      <c r="IL6" t="s">
        <v>721</v>
      </c>
    </row>
    <row r="7" spans="1:246" x14ac:dyDescent="0.2">
      <c r="IK7">
        <v>1</v>
      </c>
      <c r="IL7" t="s">
        <v>722</v>
      </c>
    </row>
    <row r="9" spans="1:246" x14ac:dyDescent="0.2">
      <c r="IK9" s="9" t="s">
        <v>723</v>
      </c>
      <c r="IL9" t="s">
        <v>724</v>
      </c>
    </row>
    <row r="10" spans="1:246" x14ac:dyDescent="0.2">
      <c r="IK10">
        <v>1</v>
      </c>
      <c r="IL10" t="s">
        <v>718</v>
      </c>
    </row>
    <row r="11" spans="1:246" x14ac:dyDescent="0.2">
      <c r="IK11" t="s">
        <v>719</v>
      </c>
      <c r="IL11" t="s">
        <v>720</v>
      </c>
    </row>
    <row r="12" spans="1:246" x14ac:dyDescent="0.2">
      <c r="A12" s="1">
        <v>1</v>
      </c>
      <c r="B12" s="1">
        <v>580</v>
      </c>
      <c r="C12" s="1">
        <v>1</v>
      </c>
      <c r="D12" s="1">
        <f>ROW(A526)</f>
        <v>526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717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B526</f>
        <v>580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5.12.4 Система приточно-вытяжной вентиляции (Лип. 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O526</f>
        <v>1691480.79</v>
      </c>
      <c r="P18" s="2">
        <f t="shared" si="1"/>
        <v>1231331.8600000001</v>
      </c>
      <c r="Q18" s="2">
        <f t="shared" si="1"/>
        <v>32047.08</v>
      </c>
      <c r="R18" s="2">
        <f t="shared" si="1"/>
        <v>13724.46</v>
      </c>
      <c r="S18" s="2">
        <f t="shared" si="1"/>
        <v>428101.85</v>
      </c>
      <c r="T18" s="2">
        <f t="shared" si="1"/>
        <v>0</v>
      </c>
      <c r="U18" s="2">
        <f t="shared" si="1"/>
        <v>1056.7840200000001</v>
      </c>
      <c r="V18" s="2">
        <f t="shared" si="1"/>
        <v>25.986772100000003</v>
      </c>
      <c r="W18" s="2">
        <f t="shared" si="1"/>
        <v>0</v>
      </c>
      <c r="X18" s="2">
        <f t="shared" si="1"/>
        <v>503276.22</v>
      </c>
      <c r="Y18" s="2">
        <f t="shared" si="1"/>
        <v>294140.15999999997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264702.15999999997</v>
      </c>
      <c r="AQ18" s="2">
        <f t="shared" si="1"/>
        <v>0</v>
      </c>
      <c r="AR18" s="2">
        <f t="shared" si="1"/>
        <v>2488897.17</v>
      </c>
      <c r="AS18" s="2">
        <f t="shared" si="1"/>
        <v>2188316.7200000002</v>
      </c>
      <c r="AT18" s="2">
        <f t="shared" si="1"/>
        <v>35878.29</v>
      </c>
      <c r="AU18" s="2">
        <f t="shared" ref="AU18:BZ18" si="2">AU526</f>
        <v>0</v>
      </c>
      <c r="AV18" s="2">
        <f t="shared" si="2"/>
        <v>1231331.8600000001</v>
      </c>
      <c r="AW18" s="2">
        <f t="shared" si="2"/>
        <v>966629.7</v>
      </c>
      <c r="AX18" s="2">
        <f t="shared" si="2"/>
        <v>0</v>
      </c>
      <c r="AY18" s="2">
        <f t="shared" si="2"/>
        <v>966629.7</v>
      </c>
      <c r="AZ18" s="2">
        <f t="shared" si="2"/>
        <v>264702.15999999997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CA526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DG526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EM526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FS526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ROW(A496)</f>
        <v>496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B496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5.12.4</v>
      </c>
      <c r="G22" s="2" t="str">
        <f t="shared" si="7"/>
        <v>Система приточно-вытяжной вентиляции</v>
      </c>
      <c r="H22" s="2"/>
      <c r="I22" s="2"/>
      <c r="J22" s="2"/>
      <c r="K22" s="2"/>
      <c r="L22" s="2"/>
      <c r="M22" s="2"/>
      <c r="N22" s="2"/>
      <c r="O22" s="2">
        <f t="shared" ref="O22:AT22" si="8">O496</f>
        <v>1691480.79</v>
      </c>
      <c r="P22" s="2">
        <f t="shared" si="8"/>
        <v>1231331.8600000001</v>
      </c>
      <c r="Q22" s="2">
        <f t="shared" si="8"/>
        <v>32047.08</v>
      </c>
      <c r="R22" s="2">
        <f t="shared" si="8"/>
        <v>13724.46</v>
      </c>
      <c r="S22" s="2">
        <f t="shared" si="8"/>
        <v>428101.85</v>
      </c>
      <c r="T22" s="2">
        <f t="shared" si="8"/>
        <v>0</v>
      </c>
      <c r="U22" s="2">
        <f t="shared" si="8"/>
        <v>1056.7840200000001</v>
      </c>
      <c r="V22" s="2">
        <f t="shared" si="8"/>
        <v>25.986772100000003</v>
      </c>
      <c r="W22" s="2">
        <f t="shared" si="8"/>
        <v>0</v>
      </c>
      <c r="X22" s="2">
        <f t="shared" si="8"/>
        <v>503276.22</v>
      </c>
      <c r="Y22" s="2">
        <f t="shared" si="8"/>
        <v>294140.15999999997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264702.15999999997</v>
      </c>
      <c r="AQ22" s="2">
        <f t="shared" si="8"/>
        <v>0</v>
      </c>
      <c r="AR22" s="2">
        <f t="shared" si="8"/>
        <v>2488897.17</v>
      </c>
      <c r="AS22" s="2">
        <f t="shared" si="8"/>
        <v>2188316.7200000002</v>
      </c>
      <c r="AT22" s="2">
        <f t="shared" si="8"/>
        <v>35878.29</v>
      </c>
      <c r="AU22" s="2">
        <f t="shared" ref="AU22:BZ22" si="9">AU496</f>
        <v>0</v>
      </c>
      <c r="AV22" s="2">
        <f t="shared" si="9"/>
        <v>1231331.8600000001</v>
      </c>
      <c r="AW22" s="2">
        <f t="shared" si="9"/>
        <v>966629.7</v>
      </c>
      <c r="AX22" s="2">
        <f t="shared" si="9"/>
        <v>0</v>
      </c>
      <c r="AY22" s="2">
        <f t="shared" si="9"/>
        <v>966629.7</v>
      </c>
      <c r="AZ22" s="2">
        <f t="shared" si="9"/>
        <v>264702.15999999997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CA496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DG496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EM496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FS496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ROW(A56)</f>
        <v>56</v>
      </c>
      <c r="E24" s="1"/>
      <c r="F24" s="1" t="s">
        <v>6</v>
      </c>
      <c r="G24" s="1" t="s">
        <v>17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Система В1</v>
      </c>
      <c r="H26" s="2"/>
      <c r="I26" s="2"/>
      <c r="J26" s="2"/>
      <c r="K26" s="2"/>
      <c r="L26" s="2"/>
      <c r="M26" s="2"/>
      <c r="N26" s="2"/>
      <c r="O26" s="2">
        <f t="shared" ref="O26:AT26" si="15">O56</f>
        <v>131378.01999999999</v>
      </c>
      <c r="P26" s="2">
        <f t="shared" si="15"/>
        <v>88541.02</v>
      </c>
      <c r="Q26" s="2">
        <f t="shared" si="15"/>
        <v>3143.37</v>
      </c>
      <c r="R26" s="2">
        <f t="shared" si="15"/>
        <v>1238.95</v>
      </c>
      <c r="S26" s="2">
        <f t="shared" si="15"/>
        <v>39693.629999999997</v>
      </c>
      <c r="T26" s="2">
        <f t="shared" si="15"/>
        <v>0</v>
      </c>
      <c r="U26" s="2">
        <f t="shared" si="15"/>
        <v>97.756325000000004</v>
      </c>
      <c r="V26" s="2">
        <f t="shared" si="15"/>
        <v>2.3515055</v>
      </c>
      <c r="W26" s="2">
        <f t="shared" si="15"/>
        <v>0</v>
      </c>
      <c r="X26" s="2">
        <f t="shared" si="15"/>
        <v>46888.83</v>
      </c>
      <c r="Y26" s="2">
        <f t="shared" si="15"/>
        <v>27592.39</v>
      </c>
      <c r="Z26" s="2">
        <f t="shared" si="15"/>
        <v>0</v>
      </c>
      <c r="AA26" s="2">
        <f t="shared" si="15"/>
        <v>0</v>
      </c>
      <c r="AB26" s="2">
        <f t="shared" si="15"/>
        <v>131378.01999999999</v>
      </c>
      <c r="AC26" s="2">
        <f t="shared" si="15"/>
        <v>88541.02</v>
      </c>
      <c r="AD26" s="2">
        <f t="shared" si="15"/>
        <v>3143.37</v>
      </c>
      <c r="AE26" s="2">
        <f t="shared" si="15"/>
        <v>1238.95</v>
      </c>
      <c r="AF26" s="2">
        <f t="shared" si="15"/>
        <v>39693.629999999997</v>
      </c>
      <c r="AG26" s="2">
        <f t="shared" si="15"/>
        <v>0</v>
      </c>
      <c r="AH26" s="2">
        <f t="shared" si="15"/>
        <v>97.756325000000004</v>
      </c>
      <c r="AI26" s="2">
        <f t="shared" si="15"/>
        <v>2.3515055</v>
      </c>
      <c r="AJ26" s="2">
        <f t="shared" si="15"/>
        <v>0</v>
      </c>
      <c r="AK26" s="2">
        <f t="shared" si="15"/>
        <v>46888.83</v>
      </c>
      <c r="AL26" s="2">
        <f t="shared" si="15"/>
        <v>27592.39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15310.41</v>
      </c>
      <c r="AQ26" s="2">
        <f t="shared" si="15"/>
        <v>0</v>
      </c>
      <c r="AR26" s="2">
        <f t="shared" si="15"/>
        <v>205859.24</v>
      </c>
      <c r="AS26" s="2">
        <f t="shared" si="15"/>
        <v>189991.84</v>
      </c>
      <c r="AT26" s="2">
        <f t="shared" si="15"/>
        <v>556.99</v>
      </c>
      <c r="AU26" s="2">
        <f t="shared" ref="AU26:BZ26" si="16">AU56</f>
        <v>0</v>
      </c>
      <c r="AV26" s="2">
        <f t="shared" si="16"/>
        <v>88541.02</v>
      </c>
      <c r="AW26" s="2">
        <f t="shared" si="16"/>
        <v>73230.61</v>
      </c>
      <c r="AX26" s="2">
        <f t="shared" si="16"/>
        <v>0</v>
      </c>
      <c r="AY26" s="2">
        <f t="shared" si="16"/>
        <v>73230.61</v>
      </c>
      <c r="AZ26" s="2">
        <f t="shared" si="16"/>
        <v>15310.41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15310.41</v>
      </c>
      <c r="BZ26" s="2">
        <f t="shared" si="16"/>
        <v>0</v>
      </c>
      <c r="CA26" s="2">
        <f t="shared" ref="CA26:DF26" si="17">CA56</f>
        <v>205859.24</v>
      </c>
      <c r="CB26" s="2">
        <f t="shared" si="17"/>
        <v>189991.84</v>
      </c>
      <c r="CC26" s="2">
        <f t="shared" si="17"/>
        <v>556.99</v>
      </c>
      <c r="CD26" s="2">
        <f t="shared" si="17"/>
        <v>0</v>
      </c>
      <c r="CE26" s="2">
        <f t="shared" si="17"/>
        <v>88541.02</v>
      </c>
      <c r="CF26" s="2">
        <f t="shared" si="17"/>
        <v>73230.61</v>
      </c>
      <c r="CG26" s="2">
        <f t="shared" si="17"/>
        <v>0</v>
      </c>
      <c r="CH26" s="2">
        <f t="shared" si="17"/>
        <v>73230.61</v>
      </c>
      <c r="CI26" s="2">
        <f t="shared" si="17"/>
        <v>15310.41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ROW(SmtRes!A9)</f>
        <v>9</v>
      </c>
      <c r="D28">
        <f>ROW(EtalonRes!A7)</f>
        <v>7</v>
      </c>
      <c r="E28" t="s">
        <v>18</v>
      </c>
      <c r="F28" t="s">
        <v>19</v>
      </c>
      <c r="G28" t="s">
        <v>20</v>
      </c>
      <c r="H28" t="s">
        <v>21</v>
      </c>
      <c r="I28">
        <v>1</v>
      </c>
      <c r="J28">
        <v>0</v>
      </c>
      <c r="K28">
        <v>1</v>
      </c>
      <c r="O28">
        <f t="shared" ref="O28:O54" si="21">ROUND(CP28,2)</f>
        <v>1783.01</v>
      </c>
      <c r="P28">
        <f t="shared" ref="P28:P54" si="22">ROUND(CQ28*I28,2)</f>
        <v>20.14</v>
      </c>
      <c r="Q28">
        <f t="shared" ref="Q28:Q54" si="23">ROUND(CR28*I28,2)</f>
        <v>109.25</v>
      </c>
      <c r="R28">
        <f t="shared" ref="R28:R54" si="24">ROUND(CS28*I28,2)</f>
        <v>28.26</v>
      </c>
      <c r="S28">
        <f t="shared" ref="S28:S54" si="25">ROUND(CT28*I28,2)</f>
        <v>1653.62</v>
      </c>
      <c r="T28">
        <f t="shared" ref="T28:T54" si="26">ROUND(CU28*I28,2)</f>
        <v>0</v>
      </c>
      <c r="U28">
        <f t="shared" ref="U28:U54" si="27">ROUND(CV28*I28,7)</f>
        <v>3.8325</v>
      </c>
      <c r="V28">
        <f t="shared" ref="V28:V54" si="28">ROUND(CW28*I28,7)</f>
        <v>5.2499999999999998E-2</v>
      </c>
      <c r="W28">
        <f t="shared" ref="W28:W54" si="29">ROUND(CX28*I28,2)</f>
        <v>0</v>
      </c>
      <c r="X28">
        <f t="shared" ref="X28:X54" si="30">ROUND(CY28,2)</f>
        <v>2035.07</v>
      </c>
      <c r="Y28">
        <f t="shared" ref="Y28:Y54" si="31">ROUND(CZ28,2)</f>
        <v>1210.95</v>
      </c>
      <c r="AA28">
        <v>92869727</v>
      </c>
      <c r="AB28">
        <f t="shared" ref="AB28:AB54" si="32">ROUND((AC28+AD28+AF28),2)</f>
        <v>45.85</v>
      </c>
      <c r="AC28">
        <f t="shared" ref="AC28:AC54" si="33">ROUND((ES28),2)</f>
        <v>2.0299999999999998</v>
      </c>
      <c r="AD28">
        <f>ROUND(((((ET28*ROUND(1.05,7)))-((EU28*ROUND(1.05,7))))+AE28),2)</f>
        <v>6.95</v>
      </c>
      <c r="AE28">
        <f>ROUND(((EU28*ROUND(1.05,7))),2)</f>
        <v>0.63</v>
      </c>
      <c r="AF28">
        <f>ROUND(((EV28*ROUND(1.05,7))),2)</f>
        <v>36.869999999999997</v>
      </c>
      <c r="AG28">
        <f t="shared" ref="AG28:AG54" si="34">ROUND((AP28),2)</f>
        <v>0</v>
      </c>
      <c r="AH28">
        <f>((EW28*ROUND(1.05,7)))</f>
        <v>3.8325</v>
      </c>
      <c r="AI28">
        <f>((EX28*ROUND(1.05,7)))</f>
        <v>5.2500000000000005E-2</v>
      </c>
      <c r="AJ28">
        <f t="shared" ref="AJ28:AJ54" si="35">(AS28)</f>
        <v>0</v>
      </c>
      <c r="AK28">
        <v>43.76</v>
      </c>
      <c r="AL28">
        <v>2.0299999999999998</v>
      </c>
      <c r="AM28">
        <v>6.62</v>
      </c>
      <c r="AN28">
        <v>0.6</v>
      </c>
      <c r="AO28">
        <v>35.11</v>
      </c>
      <c r="AP28">
        <v>0</v>
      </c>
      <c r="AQ28">
        <v>3.65</v>
      </c>
      <c r="AR28">
        <v>0.05</v>
      </c>
      <c r="AS28">
        <v>0</v>
      </c>
      <c r="AT28">
        <v>121</v>
      </c>
      <c r="AU28">
        <v>72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22</v>
      </c>
      <c r="BM28">
        <v>20001</v>
      </c>
      <c r="BN28">
        <v>0</v>
      </c>
      <c r="BO28" t="s">
        <v>6</v>
      </c>
      <c r="BP28">
        <v>0</v>
      </c>
      <c r="BQ28">
        <v>22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121</v>
      </c>
      <c r="CA28">
        <v>72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23</v>
      </c>
      <c r="CO28">
        <v>0</v>
      </c>
      <c r="CP28">
        <f t="shared" ref="CP28:CP54" si="36">(P28+Q28+S28)</f>
        <v>1783.0099999999998</v>
      </c>
      <c r="CQ28">
        <f>AC28*BC28</f>
        <v>20.137599999999999</v>
      </c>
      <c r="CR28">
        <f>AD28*BB28</f>
        <v>109.254</v>
      </c>
      <c r="CS28">
        <f t="shared" ref="CS28:CS54" si="37">AE28*BS28</f>
        <v>28.255500000000001</v>
      </c>
      <c r="CT28">
        <f t="shared" ref="CT28:CT54" si="38">AF28*BA28</f>
        <v>1653.6195</v>
      </c>
      <c r="CU28">
        <f t="shared" ref="CU28:CU54" si="39">AG28</f>
        <v>0</v>
      </c>
      <c r="CV28">
        <f t="shared" ref="CV28:CV54" si="40">AH28</f>
        <v>3.8325</v>
      </c>
      <c r="CW28">
        <f t="shared" ref="CW28:CW54" si="41">AI28</f>
        <v>5.2500000000000005E-2</v>
      </c>
      <c r="CX28">
        <f t="shared" ref="CX28:CX54" si="42">AJ28</f>
        <v>0</v>
      </c>
      <c r="CY28">
        <f>(((S28+R28)*AT28)/100)</f>
        <v>2035.0747999999999</v>
      </c>
      <c r="CZ28">
        <f>(((S28+R28)*AU28)/100)</f>
        <v>1210.9535999999998</v>
      </c>
      <c r="DC28" t="s">
        <v>6</v>
      </c>
      <c r="DD28" t="s">
        <v>6</v>
      </c>
      <c r="DE28" t="s">
        <v>24</v>
      </c>
      <c r="DF28" t="s">
        <v>24</v>
      </c>
      <c r="DG28" t="s">
        <v>24</v>
      </c>
      <c r="DH28" t="s">
        <v>6</v>
      </c>
      <c r="DI28" t="s">
        <v>24</v>
      </c>
      <c r="DJ28" t="s">
        <v>24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66696438</v>
      </c>
      <c r="EF28">
        <v>22</v>
      </c>
      <c r="EG28" t="s">
        <v>25</v>
      </c>
      <c r="EH28">
        <v>16</v>
      </c>
      <c r="EI28" t="s">
        <v>26</v>
      </c>
      <c r="EJ28">
        <v>1</v>
      </c>
      <c r="EK28">
        <v>20001</v>
      </c>
      <c r="EL28" t="s">
        <v>27</v>
      </c>
      <c r="EM28" t="s">
        <v>28</v>
      </c>
      <c r="EO28" t="s">
        <v>29</v>
      </c>
      <c r="EQ28">
        <v>131072</v>
      </c>
      <c r="ER28">
        <v>43.76</v>
      </c>
      <c r="ES28">
        <v>2.0299999999999998</v>
      </c>
      <c r="ET28">
        <v>6.62</v>
      </c>
      <c r="EU28">
        <v>0.6</v>
      </c>
      <c r="EV28">
        <v>35.11</v>
      </c>
      <c r="EW28">
        <v>3.65</v>
      </c>
      <c r="EX28">
        <v>0.05</v>
      </c>
      <c r="EY28">
        <v>0</v>
      </c>
      <c r="FQ28">
        <v>0</v>
      </c>
      <c r="FR28">
        <v>0</v>
      </c>
      <c r="FS28">
        <v>0</v>
      </c>
      <c r="FX28">
        <v>121</v>
      </c>
      <c r="FY28">
        <v>72</v>
      </c>
      <c r="GA28" t="s">
        <v>6</v>
      </c>
      <c r="GD28">
        <v>1</v>
      </c>
      <c r="GF28">
        <v>-2090890730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54" si="43">ROUND(IF(AND(BH28=3,BI28=3,FS28&lt;&gt;0),P28,0),2)</f>
        <v>0</v>
      </c>
      <c r="GM28">
        <f t="shared" ref="GM28:GM54" si="44">ROUND(O28+X28+Y28,2)+GX28</f>
        <v>5029.03</v>
      </c>
      <c r="GN28">
        <f t="shared" ref="GN28:GN54" si="45">IF(OR(BI28=0,BI28=1),GM28-GX28,0)</f>
        <v>5029.03</v>
      </c>
      <c r="GO28">
        <f t="shared" ref="GO28:GO54" si="46">IF(BI28=2,GM28-GX28,0)</f>
        <v>0</v>
      </c>
      <c r="GP28">
        <f t="shared" ref="GP28:GP54" si="47">IF(BI28=4,GM28-GX28,0)</f>
        <v>0</v>
      </c>
      <c r="GR28">
        <v>0</v>
      </c>
      <c r="GS28">
        <v>3</v>
      </c>
      <c r="GT28">
        <v>0</v>
      </c>
      <c r="GU28" t="s">
        <v>6</v>
      </c>
      <c r="GV28">
        <f t="shared" ref="GV28:GV54" si="48">ROUND((GT28),2)</f>
        <v>0</v>
      </c>
      <c r="GW28">
        <v>1</v>
      </c>
      <c r="GX28">
        <f t="shared" ref="GX28:GX54" si="49">ROUND(HC28*I28,2)</f>
        <v>0</v>
      </c>
      <c r="HA28">
        <v>0</v>
      </c>
      <c r="HB28">
        <v>0</v>
      </c>
      <c r="HC28">
        <f t="shared" ref="HC28:HC54" si="50">GV28*GW28</f>
        <v>0</v>
      </c>
      <c r="HE28" t="s">
        <v>6</v>
      </c>
      <c r="HF28" t="s">
        <v>6</v>
      </c>
      <c r="HM28" t="s">
        <v>6</v>
      </c>
      <c r="HN28" t="s">
        <v>30</v>
      </c>
      <c r="HO28" t="s">
        <v>31</v>
      </c>
      <c r="HP28" t="s">
        <v>26</v>
      </c>
      <c r="HQ28" t="s">
        <v>26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8</v>
      </c>
      <c r="E29" t="s">
        <v>32</v>
      </c>
      <c r="F29" t="s">
        <v>33</v>
      </c>
      <c r="G29" t="s">
        <v>34</v>
      </c>
      <c r="H29" t="str">
        <f>'1.Ведомость'!C25</f>
        <v>КОМПЛ</v>
      </c>
      <c r="I29">
        <f>I28*J29</f>
        <v>1</v>
      </c>
      <c r="J29">
        <v>1</v>
      </c>
      <c r="K29">
        <v>1</v>
      </c>
      <c r="O29">
        <f t="shared" si="21"/>
        <v>6071.35</v>
      </c>
      <c r="P29">
        <f t="shared" si="22"/>
        <v>6071.35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92869727</v>
      </c>
      <c r="AB29">
        <f t="shared" si="32"/>
        <v>6071.35</v>
      </c>
      <c r="AC29">
        <f t="shared" si="33"/>
        <v>6071.35</v>
      </c>
      <c r="AD29">
        <f>ROUND((ET29),2)</f>
        <v>0</v>
      </c>
      <c r="AE29">
        <f>ROUND((EU29),2)</f>
        <v>0</v>
      </c>
      <c r="AF29">
        <f>ROUND((EV29),2)</f>
        <v>0</v>
      </c>
      <c r="AG29">
        <f t="shared" si="34"/>
        <v>0</v>
      </c>
      <c r="AH29">
        <f t="shared" ref="AH29:AI32" si="51">(EW29)</f>
        <v>0</v>
      </c>
      <c r="AI29">
        <f t="shared" si="51"/>
        <v>0</v>
      </c>
      <c r="AJ29">
        <f t="shared" si="35"/>
        <v>0</v>
      </c>
      <c r="AK29">
        <v>6071.35</v>
      </c>
      <c r="AL29">
        <v>6071.35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6.43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3</v>
      </c>
      <c r="BJ29" t="s">
        <v>6</v>
      </c>
      <c r="BM29">
        <v>902</v>
      </c>
      <c r="BN29">
        <v>0</v>
      </c>
      <c r="BO29" t="s">
        <v>6</v>
      </c>
      <c r="BP29">
        <v>0</v>
      </c>
      <c r="BQ29">
        <v>92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0</v>
      </c>
      <c r="CA29">
        <v>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6"/>
        <v>6071.35</v>
      </c>
      <c r="CQ29">
        <f>AC29</f>
        <v>6071.35</v>
      </c>
      <c r="CR29">
        <f>AD29</f>
        <v>0</v>
      </c>
      <c r="CS29">
        <f t="shared" si="37"/>
        <v>0</v>
      </c>
      <c r="CT29">
        <f t="shared" si="38"/>
        <v>0</v>
      </c>
      <c r="CU29">
        <f t="shared" si="39"/>
        <v>0</v>
      </c>
      <c r="CV29">
        <f t="shared" si="40"/>
        <v>0</v>
      </c>
      <c r="CW29">
        <f t="shared" si="41"/>
        <v>0</v>
      </c>
      <c r="CX29">
        <f t="shared" si="42"/>
        <v>0</v>
      </c>
      <c r="CY29">
        <f>0</f>
        <v>0</v>
      </c>
      <c r="CZ29">
        <f>0</f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35</v>
      </c>
      <c r="DW29" t="s">
        <v>35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66696254</v>
      </c>
      <c r="EF29">
        <v>92</v>
      </c>
      <c r="EG29" t="s">
        <v>36</v>
      </c>
      <c r="EH29">
        <v>0</v>
      </c>
      <c r="EI29" t="s">
        <v>6</v>
      </c>
      <c r="EJ29">
        <v>3</v>
      </c>
      <c r="EK29">
        <v>902</v>
      </c>
      <c r="EL29" t="s">
        <v>36</v>
      </c>
      <c r="EM29" t="s">
        <v>37</v>
      </c>
      <c r="EO29" t="s">
        <v>6</v>
      </c>
      <c r="EQ29">
        <v>1048576</v>
      </c>
      <c r="ER29">
        <v>6071.35</v>
      </c>
      <c r="ES29">
        <v>6071.35</v>
      </c>
      <c r="ET29">
        <v>0</v>
      </c>
      <c r="EU29">
        <v>0</v>
      </c>
      <c r="EV29">
        <v>0</v>
      </c>
      <c r="EW29">
        <v>0</v>
      </c>
      <c r="EX29">
        <v>0</v>
      </c>
      <c r="EZ29">
        <v>5</v>
      </c>
      <c r="FC29">
        <v>0</v>
      </c>
      <c r="FD29">
        <v>18</v>
      </c>
      <c r="FF29">
        <v>5818.97</v>
      </c>
      <c r="FQ29">
        <v>0</v>
      </c>
      <c r="FR29">
        <f>P29</f>
        <v>6071.35</v>
      </c>
      <c r="FS29">
        <v>0</v>
      </c>
      <c r="FX29">
        <v>0</v>
      </c>
      <c r="FY29">
        <v>0</v>
      </c>
      <c r="GA29" t="s">
        <v>38</v>
      </c>
      <c r="GD29">
        <v>1</v>
      </c>
      <c r="GF29">
        <v>-509856458</v>
      </c>
      <c r="GG29">
        <v>2</v>
      </c>
      <c r="GH29">
        <v>3</v>
      </c>
      <c r="GI29">
        <v>4</v>
      </c>
      <c r="GJ29">
        <v>0</v>
      </c>
      <c r="GK29">
        <v>0</v>
      </c>
      <c r="GL29">
        <f t="shared" si="43"/>
        <v>0</v>
      </c>
      <c r="GM29">
        <f t="shared" si="44"/>
        <v>6071.35</v>
      </c>
      <c r="GN29">
        <f t="shared" si="45"/>
        <v>0</v>
      </c>
      <c r="GO29">
        <f t="shared" si="46"/>
        <v>0</v>
      </c>
      <c r="GP29">
        <f t="shared" si="47"/>
        <v>0</v>
      </c>
      <c r="GR29">
        <v>1</v>
      </c>
      <c r="GS29">
        <v>1</v>
      </c>
      <c r="GT29">
        <v>0</v>
      </c>
      <c r="GU29" t="s">
        <v>6</v>
      </c>
      <c r="GV29">
        <f t="shared" si="48"/>
        <v>0</v>
      </c>
      <c r="GW29">
        <v>1</v>
      </c>
      <c r="GX29">
        <f t="shared" si="49"/>
        <v>0</v>
      </c>
      <c r="HA29">
        <v>0</v>
      </c>
      <c r="HB29">
        <v>0</v>
      </c>
      <c r="HC29">
        <f t="shared" si="50"/>
        <v>0</v>
      </c>
      <c r="HE29" t="s">
        <v>39</v>
      </c>
      <c r="HF29" t="s">
        <v>40</v>
      </c>
      <c r="HH29">
        <f>ROUND(AC29*I29,2)</f>
        <v>6071.35</v>
      </c>
      <c r="HM29" t="s">
        <v>6</v>
      </c>
      <c r="HN29" t="s">
        <v>6</v>
      </c>
      <c r="HO29" t="s">
        <v>6</v>
      </c>
      <c r="HP29" t="s">
        <v>6</v>
      </c>
      <c r="HQ29" t="s">
        <v>6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9</v>
      </c>
      <c r="E30" t="s">
        <v>40</v>
      </c>
      <c r="F30" t="s">
        <v>33</v>
      </c>
      <c r="G30" t="s">
        <v>41</v>
      </c>
      <c r="H30" t="str">
        <f>'1.Ведомость'!C26</f>
        <v>ШТ</v>
      </c>
      <c r="I30">
        <f>I28*J30</f>
        <v>2</v>
      </c>
      <c r="J30">
        <v>2</v>
      </c>
      <c r="K30">
        <v>2</v>
      </c>
      <c r="O30">
        <f t="shared" si="21"/>
        <v>724.64</v>
      </c>
      <c r="P30">
        <f t="shared" si="22"/>
        <v>724.64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92869727</v>
      </c>
      <c r="AB30">
        <f t="shared" si="32"/>
        <v>362.32</v>
      </c>
      <c r="AC30">
        <f t="shared" si="33"/>
        <v>362.32</v>
      </c>
      <c r="AD30">
        <f>ROUND((((ET30)-(EU30))+AE30),2)</f>
        <v>0</v>
      </c>
      <c r="AE30">
        <f t="shared" ref="AE30:AF32" si="52">ROUND((EU30),2)</f>
        <v>0</v>
      </c>
      <c r="AF30">
        <f t="shared" si="52"/>
        <v>0</v>
      </c>
      <c r="AG30">
        <f t="shared" si="34"/>
        <v>0</v>
      </c>
      <c r="AH30">
        <f t="shared" si="51"/>
        <v>0</v>
      </c>
      <c r="AI30">
        <f t="shared" si="51"/>
        <v>0</v>
      </c>
      <c r="AJ30">
        <f t="shared" si="35"/>
        <v>0</v>
      </c>
      <c r="AK30">
        <v>362.32000000000005</v>
      </c>
      <c r="AL30">
        <v>362.32000000000005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125</v>
      </c>
      <c r="AU30">
        <v>65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6</v>
      </c>
      <c r="BM30">
        <v>0</v>
      </c>
      <c r="BN30">
        <v>0</v>
      </c>
      <c r="BO30" t="s">
        <v>6</v>
      </c>
      <c r="BP30">
        <v>0</v>
      </c>
      <c r="BQ30">
        <v>13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125</v>
      </c>
      <c r="CA30">
        <v>65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6"/>
        <v>724.64</v>
      </c>
      <c r="CQ30">
        <f>AC30</f>
        <v>362.32</v>
      </c>
      <c r="CR30">
        <f>AD30</f>
        <v>0</v>
      </c>
      <c r="CS30">
        <f t="shared" si="37"/>
        <v>0</v>
      </c>
      <c r="CT30">
        <f t="shared" si="38"/>
        <v>0</v>
      </c>
      <c r="CU30">
        <f t="shared" si="39"/>
        <v>0</v>
      </c>
      <c r="CV30">
        <f t="shared" si="40"/>
        <v>0</v>
      </c>
      <c r="CW30">
        <f t="shared" si="41"/>
        <v>0</v>
      </c>
      <c r="CX30">
        <f t="shared" si="42"/>
        <v>0</v>
      </c>
      <c r="CY30">
        <f>(((S30+R30)*AT30)/100)</f>
        <v>0</v>
      </c>
      <c r="CZ30">
        <f>(((S30+R30)*AU30)/100)</f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21</v>
      </c>
      <c r="DW30" t="s">
        <v>21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66696107</v>
      </c>
      <c r="EF30">
        <v>13</v>
      </c>
      <c r="EG30" t="s">
        <v>42</v>
      </c>
      <c r="EH30">
        <v>0</v>
      </c>
      <c r="EI30" t="s">
        <v>6</v>
      </c>
      <c r="EJ30">
        <v>1</v>
      </c>
      <c r="EK30">
        <v>0</v>
      </c>
      <c r="EL30" t="s">
        <v>43</v>
      </c>
      <c r="EM30" t="s">
        <v>44</v>
      </c>
      <c r="EO30" t="s">
        <v>6</v>
      </c>
      <c r="EQ30">
        <v>1048576</v>
      </c>
      <c r="ER30">
        <v>362.32000000000005</v>
      </c>
      <c r="ES30">
        <v>362.32000000000005</v>
      </c>
      <c r="ET30">
        <v>0</v>
      </c>
      <c r="EU30">
        <v>0</v>
      </c>
      <c r="EV30">
        <v>0</v>
      </c>
      <c r="EW30">
        <v>0</v>
      </c>
      <c r="EX30">
        <v>0</v>
      </c>
      <c r="EZ30">
        <v>5</v>
      </c>
      <c r="FC30">
        <v>0</v>
      </c>
      <c r="FD30">
        <v>18</v>
      </c>
      <c r="FF30">
        <v>344.54</v>
      </c>
      <c r="FQ30">
        <v>0</v>
      </c>
      <c r="FR30">
        <v>0</v>
      </c>
      <c r="FS30">
        <v>0</v>
      </c>
      <c r="FX30">
        <v>125</v>
      </c>
      <c r="FY30">
        <v>65</v>
      </c>
      <c r="GA30" t="s">
        <v>45</v>
      </c>
      <c r="GD30">
        <v>1</v>
      </c>
      <c r="GF30">
        <v>-116658853</v>
      </c>
      <c r="GG30">
        <v>2</v>
      </c>
      <c r="GH30">
        <v>3</v>
      </c>
      <c r="GI30">
        <v>4</v>
      </c>
      <c r="GJ30">
        <v>0</v>
      </c>
      <c r="GK30">
        <v>0</v>
      </c>
      <c r="GL30">
        <f t="shared" si="43"/>
        <v>0</v>
      </c>
      <c r="GM30">
        <f t="shared" si="44"/>
        <v>724.64</v>
      </c>
      <c r="GN30">
        <f t="shared" si="45"/>
        <v>724.64</v>
      </c>
      <c r="GO30">
        <f t="shared" si="46"/>
        <v>0</v>
      </c>
      <c r="GP30">
        <f t="shared" si="47"/>
        <v>0</v>
      </c>
      <c r="GR30">
        <v>1</v>
      </c>
      <c r="GS30">
        <v>1</v>
      </c>
      <c r="GT30">
        <v>0</v>
      </c>
      <c r="GU30" t="s">
        <v>6</v>
      </c>
      <c r="GV30">
        <f t="shared" si="48"/>
        <v>0</v>
      </c>
      <c r="GW30">
        <v>1</v>
      </c>
      <c r="GX30">
        <f t="shared" si="49"/>
        <v>0</v>
      </c>
      <c r="HA30">
        <v>0</v>
      </c>
      <c r="HB30">
        <v>0</v>
      </c>
      <c r="HC30">
        <f t="shared" si="50"/>
        <v>0</v>
      </c>
      <c r="HE30" t="s">
        <v>39</v>
      </c>
      <c r="HF30" t="s">
        <v>46</v>
      </c>
      <c r="HG30">
        <f>ROUND(AC30*I30,2)</f>
        <v>724.64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ROW(SmtRes!A13)</f>
        <v>13</v>
      </c>
      <c r="D31">
        <f>ROW(EtalonRes!A10)</f>
        <v>10</v>
      </c>
      <c r="E31" t="s">
        <v>46</v>
      </c>
      <c r="F31" t="s">
        <v>47</v>
      </c>
      <c r="G31" t="s">
        <v>48</v>
      </c>
      <c r="H31" t="s">
        <v>21</v>
      </c>
      <c r="I31">
        <v>1</v>
      </c>
      <c r="J31">
        <v>0</v>
      </c>
      <c r="K31">
        <v>1</v>
      </c>
      <c r="O31">
        <f t="shared" si="21"/>
        <v>242.24</v>
      </c>
      <c r="P31">
        <f t="shared" si="22"/>
        <v>10.81</v>
      </c>
      <c r="Q31">
        <f t="shared" si="23"/>
        <v>0</v>
      </c>
      <c r="R31">
        <f t="shared" si="24"/>
        <v>0</v>
      </c>
      <c r="S31">
        <f t="shared" si="25"/>
        <v>231.43</v>
      </c>
      <c r="T31">
        <f t="shared" si="26"/>
        <v>0</v>
      </c>
      <c r="U31">
        <f t="shared" si="27"/>
        <v>0.52</v>
      </c>
      <c r="V31">
        <f t="shared" si="28"/>
        <v>0</v>
      </c>
      <c r="W31">
        <f t="shared" si="29"/>
        <v>0</v>
      </c>
      <c r="X31">
        <f t="shared" si="30"/>
        <v>208.29</v>
      </c>
      <c r="Y31">
        <f t="shared" si="31"/>
        <v>106.46</v>
      </c>
      <c r="AA31">
        <v>92869727</v>
      </c>
      <c r="AB31">
        <f t="shared" si="32"/>
        <v>6.25</v>
      </c>
      <c r="AC31">
        <f t="shared" si="33"/>
        <v>1.0900000000000001</v>
      </c>
      <c r="AD31">
        <f>ROUND((((ET31)-(EU31))+AE31),2)</f>
        <v>0</v>
      </c>
      <c r="AE31">
        <f t="shared" si="52"/>
        <v>0</v>
      </c>
      <c r="AF31">
        <f t="shared" si="52"/>
        <v>5.16</v>
      </c>
      <c r="AG31">
        <f t="shared" si="34"/>
        <v>0</v>
      </c>
      <c r="AH31">
        <f t="shared" si="51"/>
        <v>0.52</v>
      </c>
      <c r="AI31">
        <f t="shared" si="51"/>
        <v>0</v>
      </c>
      <c r="AJ31">
        <f t="shared" si="35"/>
        <v>0</v>
      </c>
      <c r="AK31">
        <v>6.25</v>
      </c>
      <c r="AL31">
        <v>1.0900000000000001</v>
      </c>
      <c r="AM31">
        <v>0</v>
      </c>
      <c r="AN31">
        <v>0</v>
      </c>
      <c r="AO31">
        <v>5.16</v>
      </c>
      <c r="AP31">
        <v>0</v>
      </c>
      <c r="AQ31">
        <v>0.52</v>
      </c>
      <c r="AR31">
        <v>0</v>
      </c>
      <c r="AS31">
        <v>0</v>
      </c>
      <c r="AT31">
        <v>90</v>
      </c>
      <c r="AU31">
        <v>46</v>
      </c>
      <c r="AV31">
        <v>1</v>
      </c>
      <c r="AW31">
        <v>1</v>
      </c>
      <c r="AZ31">
        <v>1</v>
      </c>
      <c r="BA31">
        <v>44.85</v>
      </c>
      <c r="BB31">
        <v>15.72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2</v>
      </c>
      <c r="BJ31" t="s">
        <v>49</v>
      </c>
      <c r="BM31">
        <v>111001</v>
      </c>
      <c r="BN31">
        <v>0</v>
      </c>
      <c r="BO31" t="s">
        <v>6</v>
      </c>
      <c r="BP31">
        <v>0</v>
      </c>
      <c r="BQ31">
        <v>3</v>
      </c>
      <c r="BR31">
        <v>0</v>
      </c>
      <c r="BS31">
        <v>44.85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90</v>
      </c>
      <c r="CA31">
        <v>46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6"/>
        <v>242.24</v>
      </c>
      <c r="CQ31">
        <f>AC31*BC31</f>
        <v>10.812800000000001</v>
      </c>
      <c r="CR31">
        <f>AD31*BB31</f>
        <v>0</v>
      </c>
      <c r="CS31">
        <f t="shared" si="37"/>
        <v>0</v>
      </c>
      <c r="CT31">
        <f t="shared" si="38"/>
        <v>231.42600000000002</v>
      </c>
      <c r="CU31">
        <f t="shared" si="39"/>
        <v>0</v>
      </c>
      <c r="CV31">
        <f t="shared" si="40"/>
        <v>0.52</v>
      </c>
      <c r="CW31">
        <f t="shared" si="41"/>
        <v>0</v>
      </c>
      <c r="CX31">
        <f t="shared" si="42"/>
        <v>0</v>
      </c>
      <c r="CY31">
        <f>(((S31+R31)*AT31)/100)</f>
        <v>208.28700000000001</v>
      </c>
      <c r="CZ31">
        <f>(((S31+R31)*AU31)/100)</f>
        <v>106.45780000000001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66696569</v>
      </c>
      <c r="EF31">
        <v>3</v>
      </c>
      <c r="EG31" t="s">
        <v>50</v>
      </c>
      <c r="EH31">
        <v>0</v>
      </c>
      <c r="EI31" t="s">
        <v>6</v>
      </c>
      <c r="EJ31">
        <v>2</v>
      </c>
      <c r="EK31">
        <v>111001</v>
      </c>
      <c r="EL31" t="s">
        <v>51</v>
      </c>
      <c r="EM31" t="s">
        <v>52</v>
      </c>
      <c r="EO31" t="s">
        <v>6</v>
      </c>
      <c r="EQ31">
        <v>0</v>
      </c>
      <c r="ER31">
        <v>6.25</v>
      </c>
      <c r="ES31">
        <v>1.0900000000000001</v>
      </c>
      <c r="ET31">
        <v>0</v>
      </c>
      <c r="EU31">
        <v>0</v>
      </c>
      <c r="EV31">
        <v>5.16</v>
      </c>
      <c r="EW31">
        <v>0.52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90</v>
      </c>
      <c r="FY31">
        <v>46</v>
      </c>
      <c r="GA31" t="s">
        <v>6</v>
      </c>
      <c r="GD31">
        <v>1</v>
      </c>
      <c r="GF31">
        <v>-677887297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3"/>
        <v>0</v>
      </c>
      <c r="GM31">
        <f t="shared" si="44"/>
        <v>556.99</v>
      </c>
      <c r="GN31">
        <f t="shared" si="45"/>
        <v>0</v>
      </c>
      <c r="GO31">
        <f t="shared" si="46"/>
        <v>556.99</v>
      </c>
      <c r="GP31">
        <f t="shared" si="47"/>
        <v>0</v>
      </c>
      <c r="GR31">
        <v>0</v>
      </c>
      <c r="GS31">
        <v>3</v>
      </c>
      <c r="GT31">
        <v>0</v>
      </c>
      <c r="GU31" t="s">
        <v>6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6</v>
      </c>
      <c r="HF31" t="s">
        <v>6</v>
      </c>
      <c r="HM31" t="s">
        <v>6</v>
      </c>
      <c r="HN31" t="s">
        <v>53</v>
      </c>
      <c r="HO31" t="s">
        <v>54</v>
      </c>
      <c r="HP31" t="s">
        <v>51</v>
      </c>
      <c r="HQ31" t="s">
        <v>51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13</v>
      </c>
      <c r="E32" t="s">
        <v>55</v>
      </c>
      <c r="F32" t="s">
        <v>33</v>
      </c>
      <c r="G32" t="s">
        <v>56</v>
      </c>
      <c r="H32" t="str">
        <f>'1.Ведомость'!C28</f>
        <v>ШТ</v>
      </c>
      <c r="I32">
        <f>I31*J32</f>
        <v>1</v>
      </c>
      <c r="J32">
        <v>1</v>
      </c>
      <c r="K32">
        <v>1</v>
      </c>
      <c r="O32">
        <f t="shared" si="21"/>
        <v>1892.92</v>
      </c>
      <c r="P32">
        <f t="shared" si="22"/>
        <v>1892.92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92869727</v>
      </c>
      <c r="AB32">
        <f t="shared" si="32"/>
        <v>1892.92</v>
      </c>
      <c r="AC32">
        <f t="shared" si="33"/>
        <v>1892.92</v>
      </c>
      <c r="AD32">
        <f>ROUND((((ET32)-(EU32))+AE32),2)</f>
        <v>0</v>
      </c>
      <c r="AE32">
        <f t="shared" si="52"/>
        <v>0</v>
      </c>
      <c r="AF32">
        <f t="shared" si="52"/>
        <v>0</v>
      </c>
      <c r="AG32">
        <f t="shared" si="34"/>
        <v>0</v>
      </c>
      <c r="AH32">
        <f t="shared" si="51"/>
        <v>0</v>
      </c>
      <c r="AI32">
        <f t="shared" si="51"/>
        <v>0</v>
      </c>
      <c r="AJ32">
        <f t="shared" si="35"/>
        <v>0</v>
      </c>
      <c r="AK32">
        <v>1892.9199999999998</v>
      </c>
      <c r="AL32">
        <v>1892.9199999999998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125</v>
      </c>
      <c r="AU32">
        <v>65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6</v>
      </c>
      <c r="BM32">
        <v>0</v>
      </c>
      <c r="BN32">
        <v>0</v>
      </c>
      <c r="BO32" t="s">
        <v>6</v>
      </c>
      <c r="BP32">
        <v>0</v>
      </c>
      <c r="BQ32">
        <v>13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125</v>
      </c>
      <c r="CA32">
        <v>65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6"/>
        <v>1892.92</v>
      </c>
      <c r="CQ32">
        <f>AC32</f>
        <v>1892.92</v>
      </c>
      <c r="CR32">
        <f>AD32</f>
        <v>0</v>
      </c>
      <c r="CS32">
        <f t="shared" si="37"/>
        <v>0</v>
      </c>
      <c r="CT32">
        <f t="shared" si="38"/>
        <v>0</v>
      </c>
      <c r="CU32">
        <f t="shared" si="39"/>
        <v>0</v>
      </c>
      <c r="CV32">
        <f t="shared" si="40"/>
        <v>0</v>
      </c>
      <c r="CW32">
        <f t="shared" si="41"/>
        <v>0</v>
      </c>
      <c r="CX32">
        <f t="shared" si="42"/>
        <v>0</v>
      </c>
      <c r="CY32">
        <f>(((S32+R32)*AT32)/100)</f>
        <v>0</v>
      </c>
      <c r="CZ32">
        <f>(((S32+R32)*AU32)/100)</f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21</v>
      </c>
      <c r="DW32" t="s">
        <v>21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66696107</v>
      </c>
      <c r="EF32">
        <v>13</v>
      </c>
      <c r="EG32" t="s">
        <v>42</v>
      </c>
      <c r="EH32">
        <v>0</v>
      </c>
      <c r="EI32" t="s">
        <v>6</v>
      </c>
      <c r="EJ32">
        <v>1</v>
      </c>
      <c r="EK32">
        <v>0</v>
      </c>
      <c r="EL32" t="s">
        <v>43</v>
      </c>
      <c r="EM32" t="s">
        <v>44</v>
      </c>
      <c r="EO32" t="s">
        <v>6</v>
      </c>
      <c r="EQ32">
        <v>1048576</v>
      </c>
      <c r="ER32">
        <v>1892.9199999999998</v>
      </c>
      <c r="ES32">
        <v>1892.9199999999998</v>
      </c>
      <c r="ET32">
        <v>0</v>
      </c>
      <c r="EU32">
        <v>0</v>
      </c>
      <c r="EV32">
        <v>0</v>
      </c>
      <c r="EW32">
        <v>0</v>
      </c>
      <c r="EX32">
        <v>0</v>
      </c>
      <c r="EZ32">
        <v>5</v>
      </c>
      <c r="FC32">
        <v>0</v>
      </c>
      <c r="FD32">
        <v>18</v>
      </c>
      <c r="FF32">
        <v>1800</v>
      </c>
      <c r="FQ32">
        <v>0</v>
      </c>
      <c r="FR32">
        <v>0</v>
      </c>
      <c r="FS32">
        <v>0</v>
      </c>
      <c r="FX32">
        <v>125</v>
      </c>
      <c r="FY32">
        <v>65</v>
      </c>
      <c r="GA32" t="s">
        <v>57</v>
      </c>
      <c r="GD32">
        <v>1</v>
      </c>
      <c r="GF32">
        <v>1581051768</v>
      </c>
      <c r="GG32">
        <v>2</v>
      </c>
      <c r="GH32">
        <v>3</v>
      </c>
      <c r="GI32">
        <v>4</v>
      </c>
      <c r="GJ32">
        <v>0</v>
      </c>
      <c r="GK32">
        <v>0</v>
      </c>
      <c r="GL32">
        <f t="shared" si="43"/>
        <v>0</v>
      </c>
      <c r="GM32">
        <f t="shared" si="44"/>
        <v>1892.92</v>
      </c>
      <c r="GN32">
        <f t="shared" si="45"/>
        <v>1892.92</v>
      </c>
      <c r="GO32">
        <f t="shared" si="46"/>
        <v>0</v>
      </c>
      <c r="GP32">
        <f t="shared" si="47"/>
        <v>0</v>
      </c>
      <c r="GR32">
        <v>1</v>
      </c>
      <c r="GS32">
        <v>1</v>
      </c>
      <c r="GT32">
        <v>0</v>
      </c>
      <c r="GU32" t="s">
        <v>6</v>
      </c>
      <c r="GV32">
        <f t="shared" si="48"/>
        <v>0</v>
      </c>
      <c r="GW32">
        <v>1</v>
      </c>
      <c r="GX32">
        <f t="shared" si="49"/>
        <v>0</v>
      </c>
      <c r="HA32">
        <v>0</v>
      </c>
      <c r="HB32">
        <v>0</v>
      </c>
      <c r="HC32">
        <f t="shared" si="50"/>
        <v>0</v>
      </c>
      <c r="HE32" t="s">
        <v>39</v>
      </c>
      <c r="HF32" t="s">
        <v>46</v>
      </c>
      <c r="HG32">
        <f>ROUND(AC32*I32,2)</f>
        <v>1892.92</v>
      </c>
      <c r="HM32" t="s">
        <v>6</v>
      </c>
      <c r="HN32" t="s">
        <v>6</v>
      </c>
      <c r="HO32" t="s">
        <v>6</v>
      </c>
      <c r="HP32" t="s">
        <v>6</v>
      </c>
      <c r="HQ32" t="s">
        <v>6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ROW(SmtRes!A20)</f>
        <v>20</v>
      </c>
      <c r="D33">
        <f>ROW(EtalonRes!A17)</f>
        <v>17</v>
      </c>
      <c r="E33" t="s">
        <v>58</v>
      </c>
      <c r="F33" t="s">
        <v>59</v>
      </c>
      <c r="G33" t="s">
        <v>60</v>
      </c>
      <c r="H33" t="s">
        <v>21</v>
      </c>
      <c r="I33">
        <v>1</v>
      </c>
      <c r="J33">
        <v>0</v>
      </c>
      <c r="K33">
        <v>1</v>
      </c>
      <c r="O33">
        <f t="shared" si="21"/>
        <v>775.23</v>
      </c>
      <c r="P33">
        <f t="shared" si="22"/>
        <v>146.22</v>
      </c>
      <c r="Q33">
        <f t="shared" si="23"/>
        <v>28.92</v>
      </c>
      <c r="R33">
        <f t="shared" si="24"/>
        <v>5.83</v>
      </c>
      <c r="S33">
        <f t="shared" si="25"/>
        <v>600.09</v>
      </c>
      <c r="T33">
        <f t="shared" si="26"/>
        <v>0</v>
      </c>
      <c r="U33">
        <f t="shared" si="27"/>
        <v>1.4910000000000001</v>
      </c>
      <c r="V33">
        <f t="shared" si="28"/>
        <v>1.0500000000000001E-2</v>
      </c>
      <c r="W33">
        <f t="shared" si="29"/>
        <v>0</v>
      </c>
      <c r="X33">
        <f t="shared" si="30"/>
        <v>733.16</v>
      </c>
      <c r="Y33">
        <f t="shared" si="31"/>
        <v>436.26</v>
      </c>
      <c r="AA33">
        <v>92869727</v>
      </c>
      <c r="AB33">
        <f t="shared" si="32"/>
        <v>29.96</v>
      </c>
      <c r="AC33">
        <f t="shared" si="33"/>
        <v>14.74</v>
      </c>
      <c r="AD33">
        <f>ROUND(((((ET33*ROUND(1.05,7)))-((EU33*ROUND(1.05,7))))+AE33),2)</f>
        <v>1.84</v>
      </c>
      <c r="AE33">
        <f>ROUND(((EU33*ROUND(1.05,7))),2)</f>
        <v>0.13</v>
      </c>
      <c r="AF33">
        <f>ROUND(((EV33*ROUND(1.05,7))),2)</f>
        <v>13.38</v>
      </c>
      <c r="AG33">
        <f t="shared" si="34"/>
        <v>0</v>
      </c>
      <c r="AH33">
        <f>((EW33*ROUND(1.05,7)))</f>
        <v>1.4909999999999999</v>
      </c>
      <c r="AI33">
        <f>((EX33*ROUND(1.05,7)))</f>
        <v>1.0500000000000001E-2</v>
      </c>
      <c r="AJ33">
        <f t="shared" si="35"/>
        <v>0</v>
      </c>
      <c r="AK33">
        <v>29.23</v>
      </c>
      <c r="AL33">
        <v>14.74</v>
      </c>
      <c r="AM33">
        <v>1.75</v>
      </c>
      <c r="AN33">
        <v>0.12</v>
      </c>
      <c r="AO33">
        <v>12.74</v>
      </c>
      <c r="AP33">
        <v>0</v>
      </c>
      <c r="AQ33">
        <v>1.42</v>
      </c>
      <c r="AR33">
        <v>0.01</v>
      </c>
      <c r="AS33">
        <v>0</v>
      </c>
      <c r="AT33">
        <v>121</v>
      </c>
      <c r="AU33">
        <v>72</v>
      </c>
      <c r="AV33">
        <v>1</v>
      </c>
      <c r="AW33">
        <v>1</v>
      </c>
      <c r="AZ33">
        <v>1</v>
      </c>
      <c r="BA33">
        <v>44.85</v>
      </c>
      <c r="BB33">
        <v>15.72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1</v>
      </c>
      <c r="BJ33" t="s">
        <v>61</v>
      </c>
      <c r="BM33">
        <v>20001</v>
      </c>
      <c r="BN33">
        <v>0</v>
      </c>
      <c r="BO33" t="s">
        <v>6</v>
      </c>
      <c r="BP33">
        <v>0</v>
      </c>
      <c r="BQ33">
        <v>22</v>
      </c>
      <c r="BR33">
        <v>0</v>
      </c>
      <c r="BS33">
        <v>44.85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121</v>
      </c>
      <c r="CA33">
        <v>72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23</v>
      </c>
      <c r="CO33">
        <v>0</v>
      </c>
      <c r="CP33">
        <f t="shared" si="36"/>
        <v>775.23</v>
      </c>
      <c r="CQ33">
        <f>AC33*BC33</f>
        <v>146.2208</v>
      </c>
      <c r="CR33">
        <f>AD33*BB33</f>
        <v>28.924800000000001</v>
      </c>
      <c r="CS33">
        <f t="shared" si="37"/>
        <v>5.8305000000000007</v>
      </c>
      <c r="CT33">
        <f t="shared" si="38"/>
        <v>600.09300000000007</v>
      </c>
      <c r="CU33">
        <f t="shared" si="39"/>
        <v>0</v>
      </c>
      <c r="CV33">
        <f t="shared" si="40"/>
        <v>1.4909999999999999</v>
      </c>
      <c r="CW33">
        <f t="shared" si="41"/>
        <v>1.0500000000000001E-2</v>
      </c>
      <c r="CX33">
        <f t="shared" si="42"/>
        <v>0</v>
      </c>
      <c r="CY33">
        <f>(((S33+R33)*AT33)/100)</f>
        <v>733.16320000000007</v>
      </c>
      <c r="CZ33">
        <f>(((S33+R33)*AU33)/100)</f>
        <v>436.26240000000007</v>
      </c>
      <c r="DC33" t="s">
        <v>6</v>
      </c>
      <c r="DD33" t="s">
        <v>6</v>
      </c>
      <c r="DE33" t="s">
        <v>24</v>
      </c>
      <c r="DF33" t="s">
        <v>24</v>
      </c>
      <c r="DG33" t="s">
        <v>24</v>
      </c>
      <c r="DH33" t="s">
        <v>6</v>
      </c>
      <c r="DI33" t="s">
        <v>24</v>
      </c>
      <c r="DJ33" t="s">
        <v>24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66696438</v>
      </c>
      <c r="EF33">
        <v>22</v>
      </c>
      <c r="EG33" t="s">
        <v>25</v>
      </c>
      <c r="EH33">
        <v>16</v>
      </c>
      <c r="EI33" t="s">
        <v>26</v>
      </c>
      <c r="EJ33">
        <v>1</v>
      </c>
      <c r="EK33">
        <v>20001</v>
      </c>
      <c r="EL33" t="s">
        <v>27</v>
      </c>
      <c r="EM33" t="s">
        <v>28</v>
      </c>
      <c r="EO33" t="s">
        <v>29</v>
      </c>
      <c r="EQ33">
        <v>0</v>
      </c>
      <c r="ER33">
        <v>29.23</v>
      </c>
      <c r="ES33">
        <v>14.74</v>
      </c>
      <c r="ET33">
        <v>1.75</v>
      </c>
      <c r="EU33">
        <v>0.12</v>
      </c>
      <c r="EV33">
        <v>12.74</v>
      </c>
      <c r="EW33">
        <v>1.42</v>
      </c>
      <c r="EX33">
        <v>0.01</v>
      </c>
      <c r="EY33">
        <v>0</v>
      </c>
      <c r="FQ33">
        <v>0</v>
      </c>
      <c r="FR33">
        <v>0</v>
      </c>
      <c r="FS33">
        <v>0</v>
      </c>
      <c r="FX33">
        <v>121</v>
      </c>
      <c r="FY33">
        <v>72</v>
      </c>
      <c r="GA33" t="s">
        <v>6</v>
      </c>
      <c r="GD33">
        <v>1</v>
      </c>
      <c r="GF33">
        <v>-164510466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3"/>
        <v>0</v>
      </c>
      <c r="GM33">
        <f t="shared" si="44"/>
        <v>1944.65</v>
      </c>
      <c r="GN33">
        <f t="shared" si="45"/>
        <v>1944.65</v>
      </c>
      <c r="GO33">
        <f t="shared" si="46"/>
        <v>0</v>
      </c>
      <c r="GP33">
        <f t="shared" si="47"/>
        <v>0</v>
      </c>
      <c r="GR33">
        <v>0</v>
      </c>
      <c r="GS33">
        <v>3</v>
      </c>
      <c r="GT33">
        <v>0</v>
      </c>
      <c r="GU33" t="s">
        <v>6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6</v>
      </c>
      <c r="HF33" t="s">
        <v>6</v>
      </c>
      <c r="HM33" t="s">
        <v>6</v>
      </c>
      <c r="HN33" t="s">
        <v>30</v>
      </c>
      <c r="HO33" t="s">
        <v>31</v>
      </c>
      <c r="HP33" t="s">
        <v>26</v>
      </c>
      <c r="HQ33" t="s">
        <v>26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20</v>
      </c>
      <c r="E34" t="s">
        <v>39</v>
      </c>
      <c r="F34" t="s">
        <v>33</v>
      </c>
      <c r="G34" t="s">
        <v>62</v>
      </c>
      <c r="H34" t="str">
        <f>'1.Ведомость'!C30</f>
        <v>ШТ</v>
      </c>
      <c r="I34">
        <f>I33*J34</f>
        <v>1</v>
      </c>
      <c r="J34">
        <v>1</v>
      </c>
      <c r="K34">
        <v>1</v>
      </c>
      <c r="O34">
        <f t="shared" si="21"/>
        <v>9239.06</v>
      </c>
      <c r="P34">
        <f t="shared" si="22"/>
        <v>9239.06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92869727</v>
      </c>
      <c r="AB34">
        <f t="shared" si="32"/>
        <v>9239.06</v>
      </c>
      <c r="AC34">
        <f t="shared" si="33"/>
        <v>9239.06</v>
      </c>
      <c r="AD34">
        <f>ROUND((ET34),2)</f>
        <v>0</v>
      </c>
      <c r="AE34">
        <f>ROUND((EU34),2)</f>
        <v>0</v>
      </c>
      <c r="AF34">
        <f>ROUND((EV34),2)</f>
        <v>0</v>
      </c>
      <c r="AG34">
        <f t="shared" si="34"/>
        <v>0</v>
      </c>
      <c r="AH34">
        <f>(EW34)</f>
        <v>0</v>
      </c>
      <c r="AI34">
        <f>(EX34)</f>
        <v>0</v>
      </c>
      <c r="AJ34">
        <f t="shared" si="35"/>
        <v>0</v>
      </c>
      <c r="AK34">
        <v>9239.06</v>
      </c>
      <c r="AL34">
        <v>9239.06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6.43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3</v>
      </c>
      <c r="BJ34" t="s">
        <v>6</v>
      </c>
      <c r="BM34">
        <v>902</v>
      </c>
      <c r="BN34">
        <v>0</v>
      </c>
      <c r="BO34" t="s">
        <v>6</v>
      </c>
      <c r="BP34">
        <v>0</v>
      </c>
      <c r="BQ34">
        <v>92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6"/>
        <v>9239.06</v>
      </c>
      <c r="CQ34">
        <f>AC34</f>
        <v>9239.06</v>
      </c>
      <c r="CR34">
        <f>AD34</f>
        <v>0</v>
      </c>
      <c r="CS34">
        <f t="shared" si="37"/>
        <v>0</v>
      </c>
      <c r="CT34">
        <f t="shared" si="38"/>
        <v>0</v>
      </c>
      <c r="CU34">
        <f t="shared" si="39"/>
        <v>0</v>
      </c>
      <c r="CV34">
        <f t="shared" si="40"/>
        <v>0</v>
      </c>
      <c r="CW34">
        <f t="shared" si="41"/>
        <v>0</v>
      </c>
      <c r="CX34">
        <f t="shared" si="42"/>
        <v>0</v>
      </c>
      <c r="CY34">
        <f>0</f>
        <v>0</v>
      </c>
      <c r="CZ34">
        <f>0</f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21</v>
      </c>
      <c r="DW34" t="s">
        <v>21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66696254</v>
      </c>
      <c r="EF34">
        <v>92</v>
      </c>
      <c r="EG34" t="s">
        <v>36</v>
      </c>
      <c r="EH34">
        <v>0</v>
      </c>
      <c r="EI34" t="s">
        <v>6</v>
      </c>
      <c r="EJ34">
        <v>3</v>
      </c>
      <c r="EK34">
        <v>902</v>
      </c>
      <c r="EL34" t="s">
        <v>36</v>
      </c>
      <c r="EM34" t="s">
        <v>37</v>
      </c>
      <c r="EO34" t="s">
        <v>6</v>
      </c>
      <c r="EQ34">
        <v>1310720</v>
      </c>
      <c r="ER34">
        <v>9239.06</v>
      </c>
      <c r="ES34">
        <v>9239.06</v>
      </c>
      <c r="ET34">
        <v>0</v>
      </c>
      <c r="EU34">
        <v>0</v>
      </c>
      <c r="EV34">
        <v>0</v>
      </c>
      <c r="EW34">
        <v>0</v>
      </c>
      <c r="EX34">
        <v>0</v>
      </c>
      <c r="EZ34">
        <v>5</v>
      </c>
      <c r="FC34">
        <v>0</v>
      </c>
      <c r="FD34">
        <v>18</v>
      </c>
      <c r="FF34">
        <v>8855</v>
      </c>
      <c r="FQ34">
        <v>0</v>
      </c>
      <c r="FR34">
        <f>P34</f>
        <v>9239.06</v>
      </c>
      <c r="FS34">
        <v>0</v>
      </c>
      <c r="FX34">
        <v>0</v>
      </c>
      <c r="FY34">
        <v>0</v>
      </c>
      <c r="GA34" t="s">
        <v>63</v>
      </c>
      <c r="GD34">
        <v>1</v>
      </c>
      <c r="GF34">
        <v>-1452836881</v>
      </c>
      <c r="GG34">
        <v>2</v>
      </c>
      <c r="GH34">
        <v>3</v>
      </c>
      <c r="GI34">
        <v>4</v>
      </c>
      <c r="GJ34">
        <v>0</v>
      </c>
      <c r="GK34">
        <v>0</v>
      </c>
      <c r="GL34">
        <f t="shared" si="43"/>
        <v>0</v>
      </c>
      <c r="GM34">
        <f t="shared" si="44"/>
        <v>9239.06</v>
      </c>
      <c r="GN34">
        <f t="shared" si="45"/>
        <v>0</v>
      </c>
      <c r="GO34">
        <f t="shared" si="46"/>
        <v>0</v>
      </c>
      <c r="GP34">
        <f t="shared" si="47"/>
        <v>0</v>
      </c>
      <c r="GR34">
        <v>1</v>
      </c>
      <c r="GS34">
        <v>1</v>
      </c>
      <c r="GT34">
        <v>0</v>
      </c>
      <c r="GU34" t="s">
        <v>6</v>
      </c>
      <c r="GV34">
        <f t="shared" si="48"/>
        <v>0</v>
      </c>
      <c r="GW34">
        <v>1</v>
      </c>
      <c r="GX34">
        <f t="shared" si="49"/>
        <v>0</v>
      </c>
      <c r="HA34">
        <v>0</v>
      </c>
      <c r="HB34">
        <v>0</v>
      </c>
      <c r="HC34">
        <f t="shared" si="50"/>
        <v>0</v>
      </c>
      <c r="HE34" t="s">
        <v>39</v>
      </c>
      <c r="HF34" t="s">
        <v>40</v>
      </c>
      <c r="HH34">
        <f>ROUND(AC34*I34,2)</f>
        <v>9239.06</v>
      </c>
      <c r="HM34" t="s">
        <v>6</v>
      </c>
      <c r="HN34" t="s">
        <v>6</v>
      </c>
      <c r="HO34" t="s">
        <v>6</v>
      </c>
      <c r="HP34" t="s">
        <v>6</v>
      </c>
      <c r="HQ34" t="s">
        <v>6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ROW(SmtRes!A30)</f>
        <v>30</v>
      </c>
      <c r="D35">
        <f>ROW(EtalonRes!A26)</f>
        <v>26</v>
      </c>
      <c r="E35" t="s">
        <v>64</v>
      </c>
      <c r="F35" t="s">
        <v>65</v>
      </c>
      <c r="G35" t="s">
        <v>66</v>
      </c>
      <c r="H35" t="s">
        <v>21</v>
      </c>
      <c r="I35">
        <v>2</v>
      </c>
      <c r="J35">
        <v>0</v>
      </c>
      <c r="K35">
        <v>2</v>
      </c>
      <c r="O35">
        <f t="shared" si="21"/>
        <v>1764.96</v>
      </c>
      <c r="P35">
        <f t="shared" si="22"/>
        <v>812.05</v>
      </c>
      <c r="Q35">
        <f t="shared" si="23"/>
        <v>48.73</v>
      </c>
      <c r="R35">
        <f t="shared" si="24"/>
        <v>11.66</v>
      </c>
      <c r="S35">
        <f t="shared" si="25"/>
        <v>904.18</v>
      </c>
      <c r="T35">
        <f t="shared" si="26"/>
        <v>0</v>
      </c>
      <c r="U35">
        <f t="shared" si="27"/>
        <v>2.2469999999999999</v>
      </c>
      <c r="V35">
        <f t="shared" si="28"/>
        <v>2.1000000000000001E-2</v>
      </c>
      <c r="W35">
        <f t="shared" si="29"/>
        <v>0</v>
      </c>
      <c r="X35">
        <f t="shared" si="30"/>
        <v>1108.17</v>
      </c>
      <c r="Y35">
        <f t="shared" si="31"/>
        <v>659.4</v>
      </c>
      <c r="AA35">
        <v>92869727</v>
      </c>
      <c r="AB35">
        <f t="shared" si="32"/>
        <v>52.56</v>
      </c>
      <c r="AC35">
        <f t="shared" si="33"/>
        <v>40.93</v>
      </c>
      <c r="AD35">
        <f>ROUND(((((ET35*ROUND(1.05,7)))-((EU35*ROUND(1.05,7))))+AE35),2)</f>
        <v>1.55</v>
      </c>
      <c r="AE35">
        <f>ROUND(((EU35*ROUND(1.05,7))),2)</f>
        <v>0.13</v>
      </c>
      <c r="AF35">
        <f>ROUND(((EV35*ROUND(1.05,7))),2)</f>
        <v>10.08</v>
      </c>
      <c r="AG35">
        <f t="shared" si="34"/>
        <v>0</v>
      </c>
      <c r="AH35">
        <f>((EW35*ROUND(1.05,7)))</f>
        <v>1.1235000000000002</v>
      </c>
      <c r="AI35">
        <f>((EX35*ROUND(1.05,7)))</f>
        <v>1.0500000000000001E-2</v>
      </c>
      <c r="AJ35">
        <f t="shared" si="35"/>
        <v>0</v>
      </c>
      <c r="AK35">
        <v>52</v>
      </c>
      <c r="AL35">
        <v>40.93</v>
      </c>
      <c r="AM35">
        <v>1.47</v>
      </c>
      <c r="AN35">
        <v>0.12</v>
      </c>
      <c r="AO35">
        <v>9.6</v>
      </c>
      <c r="AP35">
        <v>0</v>
      </c>
      <c r="AQ35">
        <v>1.07</v>
      </c>
      <c r="AR35">
        <v>0.01</v>
      </c>
      <c r="AS35">
        <v>0</v>
      </c>
      <c r="AT35">
        <v>121</v>
      </c>
      <c r="AU35">
        <v>72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1</v>
      </c>
      <c r="BJ35" t="s">
        <v>67</v>
      </c>
      <c r="BM35">
        <v>20001</v>
      </c>
      <c r="BN35">
        <v>0</v>
      </c>
      <c r="BO35" t="s">
        <v>6</v>
      </c>
      <c r="BP35">
        <v>0</v>
      </c>
      <c r="BQ35">
        <v>22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121</v>
      </c>
      <c r="CA35">
        <v>72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23</v>
      </c>
      <c r="CO35">
        <v>0</v>
      </c>
      <c r="CP35">
        <f t="shared" si="36"/>
        <v>1764.96</v>
      </c>
      <c r="CQ35">
        <f>AC35*BC35</f>
        <v>406.0256</v>
      </c>
      <c r="CR35">
        <f>AD35*BB35</f>
        <v>24.366000000000003</v>
      </c>
      <c r="CS35">
        <f t="shared" si="37"/>
        <v>5.8305000000000007</v>
      </c>
      <c r="CT35">
        <f t="shared" si="38"/>
        <v>452.08800000000002</v>
      </c>
      <c r="CU35">
        <f t="shared" si="39"/>
        <v>0</v>
      </c>
      <c r="CV35">
        <f t="shared" si="40"/>
        <v>1.1235000000000002</v>
      </c>
      <c r="CW35">
        <f t="shared" si="41"/>
        <v>1.0500000000000001E-2</v>
      </c>
      <c r="CX35">
        <f t="shared" si="42"/>
        <v>0</v>
      </c>
      <c r="CY35">
        <f t="shared" ref="CY35:CY54" si="53">(((S35+R35)*AT35)/100)</f>
        <v>1108.1663999999998</v>
      </c>
      <c r="CZ35">
        <f t="shared" ref="CZ35:CZ54" si="54">(((S35+R35)*AU35)/100)</f>
        <v>659.40479999999991</v>
      </c>
      <c r="DC35" t="s">
        <v>6</v>
      </c>
      <c r="DD35" t="s">
        <v>6</v>
      </c>
      <c r="DE35" t="s">
        <v>24</v>
      </c>
      <c r="DF35" t="s">
        <v>24</v>
      </c>
      <c r="DG35" t="s">
        <v>24</v>
      </c>
      <c r="DH35" t="s">
        <v>6</v>
      </c>
      <c r="DI35" t="s">
        <v>24</v>
      </c>
      <c r="DJ35" t="s">
        <v>24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21</v>
      </c>
      <c r="DW35" t="s">
        <v>21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66696438</v>
      </c>
      <c r="EF35">
        <v>22</v>
      </c>
      <c r="EG35" t="s">
        <v>25</v>
      </c>
      <c r="EH35">
        <v>16</v>
      </c>
      <c r="EI35" t="s">
        <v>26</v>
      </c>
      <c r="EJ35">
        <v>1</v>
      </c>
      <c r="EK35">
        <v>20001</v>
      </c>
      <c r="EL35" t="s">
        <v>27</v>
      </c>
      <c r="EM35" t="s">
        <v>28</v>
      </c>
      <c r="EO35" t="s">
        <v>29</v>
      </c>
      <c r="EQ35">
        <v>131072</v>
      </c>
      <c r="ER35">
        <v>52</v>
      </c>
      <c r="ES35">
        <v>40.93</v>
      </c>
      <c r="ET35">
        <v>1.47</v>
      </c>
      <c r="EU35">
        <v>0.12</v>
      </c>
      <c r="EV35">
        <v>9.6</v>
      </c>
      <c r="EW35">
        <v>1.07</v>
      </c>
      <c r="EX35">
        <v>0.01</v>
      </c>
      <c r="EY35">
        <v>0</v>
      </c>
      <c r="FQ35">
        <v>0</v>
      </c>
      <c r="FR35">
        <v>0</v>
      </c>
      <c r="FS35">
        <v>0</v>
      </c>
      <c r="FX35">
        <v>121</v>
      </c>
      <c r="FY35">
        <v>72</v>
      </c>
      <c r="GA35" t="s">
        <v>6</v>
      </c>
      <c r="GD35">
        <v>1</v>
      </c>
      <c r="GF35">
        <v>-476731723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3"/>
        <v>0</v>
      </c>
      <c r="GM35">
        <f t="shared" si="44"/>
        <v>3532.53</v>
      </c>
      <c r="GN35">
        <f t="shared" si="45"/>
        <v>3532.53</v>
      </c>
      <c r="GO35">
        <f t="shared" si="46"/>
        <v>0</v>
      </c>
      <c r="GP35">
        <f t="shared" si="47"/>
        <v>0</v>
      </c>
      <c r="GR35">
        <v>0</v>
      </c>
      <c r="GS35">
        <v>3</v>
      </c>
      <c r="GT35">
        <v>0</v>
      </c>
      <c r="GU35" t="s">
        <v>6</v>
      </c>
      <c r="GV35">
        <f t="shared" si="48"/>
        <v>0</v>
      </c>
      <c r="GW35">
        <v>1</v>
      </c>
      <c r="GX35">
        <f t="shared" si="49"/>
        <v>0</v>
      </c>
      <c r="HA35">
        <v>0</v>
      </c>
      <c r="HB35">
        <v>0</v>
      </c>
      <c r="HC35">
        <f t="shared" si="50"/>
        <v>0</v>
      </c>
      <c r="HE35" t="s">
        <v>6</v>
      </c>
      <c r="HF35" t="s">
        <v>6</v>
      </c>
      <c r="HM35" t="s">
        <v>6</v>
      </c>
      <c r="HN35" t="s">
        <v>30</v>
      </c>
      <c r="HO35" t="s">
        <v>31</v>
      </c>
      <c r="HP35" t="s">
        <v>26</v>
      </c>
      <c r="HQ35" t="s">
        <v>26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25</v>
      </c>
      <c r="E36" t="s">
        <v>68</v>
      </c>
      <c r="F36" t="s">
        <v>69</v>
      </c>
      <c r="G36" t="s">
        <v>70</v>
      </c>
      <c r="H36" t="str">
        <f>'1.Ведомость'!C32</f>
        <v>РУБ</v>
      </c>
      <c r="I36">
        <f>I35*J36</f>
        <v>0.2</v>
      </c>
      <c r="J36">
        <v>0.1</v>
      </c>
      <c r="K36">
        <v>0.1</v>
      </c>
      <c r="O36">
        <f t="shared" si="21"/>
        <v>1.98</v>
      </c>
      <c r="P36">
        <f t="shared" si="22"/>
        <v>1.98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92869727</v>
      </c>
      <c r="AB36">
        <f t="shared" si="32"/>
        <v>1</v>
      </c>
      <c r="AC36">
        <f t="shared" si="33"/>
        <v>1</v>
      </c>
      <c r="AD36">
        <f>ROUND((((ET36)-(EU36))+AE36),2)</f>
        <v>0</v>
      </c>
      <c r="AE36">
        <f t="shared" ref="AE36:AF38" si="55">ROUND((EU36),2)</f>
        <v>0</v>
      </c>
      <c r="AF36">
        <f t="shared" si="55"/>
        <v>0</v>
      </c>
      <c r="AG36">
        <f t="shared" si="34"/>
        <v>0</v>
      </c>
      <c r="AH36">
        <f t="shared" ref="AH36:AI38" si="56">(EW36)</f>
        <v>0</v>
      </c>
      <c r="AI36">
        <f t="shared" si="56"/>
        <v>0</v>
      </c>
      <c r="AJ36">
        <f t="shared" si="35"/>
        <v>0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72</v>
      </c>
      <c r="BM36">
        <v>500001</v>
      </c>
      <c r="BN36">
        <v>0</v>
      </c>
      <c r="BO36" t="s">
        <v>6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6"/>
        <v>1.98</v>
      </c>
      <c r="CQ36">
        <f>AC36*BC36</f>
        <v>9.92</v>
      </c>
      <c r="CR36">
        <f>AD36*BB36</f>
        <v>0</v>
      </c>
      <c r="CS36">
        <f t="shared" si="37"/>
        <v>0</v>
      </c>
      <c r="CT36">
        <f t="shared" si="38"/>
        <v>0</v>
      </c>
      <c r="CU36">
        <f t="shared" si="39"/>
        <v>0</v>
      </c>
      <c r="CV36">
        <f t="shared" si="40"/>
        <v>0</v>
      </c>
      <c r="CW36">
        <f t="shared" si="41"/>
        <v>0</v>
      </c>
      <c r="CX36">
        <f t="shared" si="42"/>
        <v>0</v>
      </c>
      <c r="CY36">
        <f t="shared" si="53"/>
        <v>0</v>
      </c>
      <c r="CZ36">
        <f t="shared" si="54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71</v>
      </c>
      <c r="DW36" t="s">
        <v>71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66696658</v>
      </c>
      <c r="EF36">
        <v>8</v>
      </c>
      <c r="EG36" t="s">
        <v>73</v>
      </c>
      <c r="EH36">
        <v>0</v>
      </c>
      <c r="EI36" t="s">
        <v>6</v>
      </c>
      <c r="EJ36">
        <v>1</v>
      </c>
      <c r="EK36">
        <v>500001</v>
      </c>
      <c r="EL36" t="s">
        <v>74</v>
      </c>
      <c r="EM36" t="s">
        <v>75</v>
      </c>
      <c r="EO36" t="s">
        <v>6</v>
      </c>
      <c r="EQ36">
        <v>0</v>
      </c>
      <c r="ER36">
        <v>1</v>
      </c>
      <c r="ES36">
        <v>1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6</v>
      </c>
      <c r="GD36">
        <v>1</v>
      </c>
      <c r="GF36">
        <v>-1743999360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3"/>
        <v>0</v>
      </c>
      <c r="GM36">
        <f t="shared" si="44"/>
        <v>1.98</v>
      </c>
      <c r="GN36">
        <f t="shared" si="45"/>
        <v>1.98</v>
      </c>
      <c r="GO36">
        <f t="shared" si="46"/>
        <v>0</v>
      </c>
      <c r="GP36">
        <f t="shared" si="47"/>
        <v>0</v>
      </c>
      <c r="GR36">
        <v>0</v>
      </c>
      <c r="GS36">
        <v>3</v>
      </c>
      <c r="GT36">
        <v>0</v>
      </c>
      <c r="GU36" t="s">
        <v>6</v>
      </c>
      <c r="GV36">
        <f t="shared" si="48"/>
        <v>0</v>
      </c>
      <c r="GW36">
        <v>1</v>
      </c>
      <c r="GX36">
        <f t="shared" si="49"/>
        <v>0</v>
      </c>
      <c r="HA36">
        <v>0</v>
      </c>
      <c r="HB36">
        <v>0</v>
      </c>
      <c r="HC36">
        <f t="shared" si="50"/>
        <v>0</v>
      </c>
      <c r="HE36" t="s">
        <v>6</v>
      </c>
      <c r="HF36" t="s">
        <v>6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29</v>
      </c>
      <c r="E37" t="s">
        <v>76</v>
      </c>
      <c r="F37" t="s">
        <v>77</v>
      </c>
      <c r="G37" t="s">
        <v>78</v>
      </c>
      <c r="H37" t="str">
        <f>'1.Ведомость'!C33</f>
        <v>м2</v>
      </c>
      <c r="I37">
        <f>I35*J37</f>
        <v>-0.08</v>
      </c>
      <c r="J37">
        <v>-0.04</v>
      </c>
      <c r="K37">
        <v>-0.04</v>
      </c>
      <c r="O37">
        <f t="shared" si="21"/>
        <v>-734.87</v>
      </c>
      <c r="P37">
        <f t="shared" si="22"/>
        <v>-734.87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92869727</v>
      </c>
      <c r="AB37">
        <f t="shared" si="32"/>
        <v>926</v>
      </c>
      <c r="AC37">
        <f t="shared" si="33"/>
        <v>926</v>
      </c>
      <c r="AD37">
        <f>ROUND((((ET37)-(EU37))+AE37),2)</f>
        <v>0</v>
      </c>
      <c r="AE37">
        <f t="shared" si="55"/>
        <v>0</v>
      </c>
      <c r="AF37">
        <f t="shared" si="55"/>
        <v>0</v>
      </c>
      <c r="AG37">
        <f t="shared" si="34"/>
        <v>0</v>
      </c>
      <c r="AH37">
        <f t="shared" si="56"/>
        <v>0</v>
      </c>
      <c r="AI37">
        <f t="shared" si="56"/>
        <v>0</v>
      </c>
      <c r="AJ37">
        <f t="shared" si="35"/>
        <v>0</v>
      </c>
      <c r="AK37">
        <v>926</v>
      </c>
      <c r="AL37">
        <v>926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80</v>
      </c>
      <c r="BM37">
        <v>500001</v>
      </c>
      <c r="BN37">
        <v>0</v>
      </c>
      <c r="BO37" t="s">
        <v>6</v>
      </c>
      <c r="BP37">
        <v>0</v>
      </c>
      <c r="BQ37">
        <v>8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0</v>
      </c>
      <c r="CA37">
        <v>0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6"/>
        <v>-734.87</v>
      </c>
      <c r="CQ37">
        <f>AC37*BC37</f>
        <v>9185.92</v>
      </c>
      <c r="CR37">
        <f>AD37*BB37</f>
        <v>0</v>
      </c>
      <c r="CS37">
        <f t="shared" si="37"/>
        <v>0</v>
      </c>
      <c r="CT37">
        <f t="shared" si="38"/>
        <v>0</v>
      </c>
      <c r="CU37">
        <f t="shared" si="39"/>
        <v>0</v>
      </c>
      <c r="CV37">
        <f t="shared" si="40"/>
        <v>0</v>
      </c>
      <c r="CW37">
        <f t="shared" si="41"/>
        <v>0</v>
      </c>
      <c r="CX37">
        <f t="shared" si="42"/>
        <v>0</v>
      </c>
      <c r="CY37">
        <f t="shared" si="53"/>
        <v>0</v>
      </c>
      <c r="CZ37">
        <f t="shared" si="54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1005</v>
      </c>
      <c r="DV37" t="s">
        <v>79</v>
      </c>
      <c r="DW37" t="s">
        <v>79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66696658</v>
      </c>
      <c r="EF37">
        <v>8</v>
      </c>
      <c r="EG37" t="s">
        <v>73</v>
      </c>
      <c r="EH37">
        <v>0</v>
      </c>
      <c r="EI37" t="s">
        <v>6</v>
      </c>
      <c r="EJ37">
        <v>1</v>
      </c>
      <c r="EK37">
        <v>500001</v>
      </c>
      <c r="EL37" t="s">
        <v>74</v>
      </c>
      <c r="EM37" t="s">
        <v>75</v>
      </c>
      <c r="EO37" t="s">
        <v>6</v>
      </c>
      <c r="EQ37">
        <v>32768</v>
      </c>
      <c r="ER37">
        <v>926</v>
      </c>
      <c r="ES37">
        <v>926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6</v>
      </c>
      <c r="GD37">
        <v>1</v>
      </c>
      <c r="GF37">
        <v>-1896968330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3"/>
        <v>0</v>
      </c>
      <c r="GM37">
        <f t="shared" si="44"/>
        <v>-734.87</v>
      </c>
      <c r="GN37">
        <f t="shared" si="45"/>
        <v>-734.87</v>
      </c>
      <c r="GO37">
        <f t="shared" si="46"/>
        <v>0</v>
      </c>
      <c r="GP37">
        <f t="shared" si="47"/>
        <v>0</v>
      </c>
      <c r="GR37">
        <v>0</v>
      </c>
      <c r="GS37">
        <v>3</v>
      </c>
      <c r="GT37">
        <v>0</v>
      </c>
      <c r="GU37" t="s">
        <v>6</v>
      </c>
      <c r="GV37">
        <f t="shared" si="48"/>
        <v>0</v>
      </c>
      <c r="GW37">
        <v>1</v>
      </c>
      <c r="GX37">
        <f t="shared" si="49"/>
        <v>0</v>
      </c>
      <c r="HA37">
        <v>0</v>
      </c>
      <c r="HB37">
        <v>0</v>
      </c>
      <c r="HC37">
        <f t="shared" si="50"/>
        <v>0</v>
      </c>
      <c r="HE37" t="s">
        <v>6</v>
      </c>
      <c r="HF37" t="s">
        <v>6</v>
      </c>
      <c r="HM37" t="s">
        <v>6</v>
      </c>
      <c r="HN37" t="s">
        <v>6</v>
      </c>
      <c r="HO37" t="s">
        <v>6</v>
      </c>
      <c r="HP37" t="s">
        <v>6</v>
      </c>
      <c r="HQ37" t="s">
        <v>6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30</v>
      </c>
      <c r="E38" t="s">
        <v>81</v>
      </c>
      <c r="F38" t="s">
        <v>33</v>
      </c>
      <c r="G38" t="s">
        <v>82</v>
      </c>
      <c r="H38" t="str">
        <f>'1.Ведомость'!C34</f>
        <v>ШТ</v>
      </c>
      <c r="I38">
        <f>I35*J38</f>
        <v>2</v>
      </c>
      <c r="J38">
        <v>1</v>
      </c>
      <c r="K38">
        <v>1</v>
      </c>
      <c r="O38">
        <f t="shared" si="21"/>
        <v>701.06</v>
      </c>
      <c r="P38">
        <f t="shared" si="22"/>
        <v>701.06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92869727</v>
      </c>
      <c r="AB38">
        <f t="shared" si="32"/>
        <v>350.53</v>
      </c>
      <c r="AC38">
        <f t="shared" si="33"/>
        <v>350.53</v>
      </c>
      <c r="AD38">
        <f>ROUND((((ET38)-(EU38))+AE38),2)</f>
        <v>0</v>
      </c>
      <c r="AE38">
        <f t="shared" si="55"/>
        <v>0</v>
      </c>
      <c r="AF38">
        <f t="shared" si="55"/>
        <v>0</v>
      </c>
      <c r="AG38">
        <f t="shared" si="34"/>
        <v>0</v>
      </c>
      <c r="AH38">
        <f t="shared" si="56"/>
        <v>0</v>
      </c>
      <c r="AI38">
        <f t="shared" si="56"/>
        <v>0</v>
      </c>
      <c r="AJ38">
        <f t="shared" si="35"/>
        <v>0</v>
      </c>
      <c r="AK38">
        <v>350.53</v>
      </c>
      <c r="AL38">
        <v>350.53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83</v>
      </c>
      <c r="BM38">
        <v>500001</v>
      </c>
      <c r="BN38">
        <v>0</v>
      </c>
      <c r="BO38" t="s">
        <v>6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0</v>
      </c>
      <c r="CA38">
        <v>0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6"/>
        <v>701.06</v>
      </c>
      <c r="CQ38">
        <f>AC38</f>
        <v>350.53</v>
      </c>
      <c r="CR38">
        <f>AD38</f>
        <v>0</v>
      </c>
      <c r="CS38">
        <f t="shared" si="37"/>
        <v>0</v>
      </c>
      <c r="CT38">
        <f t="shared" si="38"/>
        <v>0</v>
      </c>
      <c r="CU38">
        <f t="shared" si="39"/>
        <v>0</v>
      </c>
      <c r="CV38">
        <f t="shared" si="40"/>
        <v>0</v>
      </c>
      <c r="CW38">
        <f t="shared" si="41"/>
        <v>0</v>
      </c>
      <c r="CX38">
        <f t="shared" si="42"/>
        <v>0</v>
      </c>
      <c r="CY38">
        <f t="shared" si="53"/>
        <v>0</v>
      </c>
      <c r="CZ38">
        <f t="shared" si="54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21</v>
      </c>
      <c r="DW38" t="s">
        <v>21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66696658</v>
      </c>
      <c r="EF38">
        <v>8</v>
      </c>
      <c r="EG38" t="s">
        <v>73</v>
      </c>
      <c r="EH38">
        <v>0</v>
      </c>
      <c r="EI38" t="s">
        <v>6</v>
      </c>
      <c r="EJ38">
        <v>1</v>
      </c>
      <c r="EK38">
        <v>500001</v>
      </c>
      <c r="EL38" t="s">
        <v>74</v>
      </c>
      <c r="EM38" t="s">
        <v>75</v>
      </c>
      <c r="EO38" t="s">
        <v>6</v>
      </c>
      <c r="EQ38">
        <v>1048576</v>
      </c>
      <c r="ER38">
        <v>333.33</v>
      </c>
      <c r="ES38">
        <v>350.53</v>
      </c>
      <c r="ET38">
        <v>0</v>
      </c>
      <c r="EU38">
        <v>0</v>
      </c>
      <c r="EV38">
        <v>0</v>
      </c>
      <c r="EW38">
        <v>0</v>
      </c>
      <c r="EX38">
        <v>0</v>
      </c>
      <c r="EZ38">
        <v>5</v>
      </c>
      <c r="FC38">
        <v>0</v>
      </c>
      <c r="FD38">
        <v>18</v>
      </c>
      <c r="FF38">
        <v>333.33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84</v>
      </c>
      <c r="GD38">
        <v>1</v>
      </c>
      <c r="GF38">
        <v>-1656222793</v>
      </c>
      <c r="GG38">
        <v>2</v>
      </c>
      <c r="GH38">
        <v>3</v>
      </c>
      <c r="GI38">
        <v>4</v>
      </c>
      <c r="GJ38">
        <v>0</v>
      </c>
      <c r="GK38">
        <v>0</v>
      </c>
      <c r="GL38">
        <f t="shared" si="43"/>
        <v>0</v>
      </c>
      <c r="GM38">
        <f t="shared" si="44"/>
        <v>701.06</v>
      </c>
      <c r="GN38">
        <f t="shared" si="45"/>
        <v>701.06</v>
      </c>
      <c r="GO38">
        <f t="shared" si="46"/>
        <v>0</v>
      </c>
      <c r="GP38">
        <f t="shared" si="47"/>
        <v>0</v>
      </c>
      <c r="GR38">
        <v>1</v>
      </c>
      <c r="GS38">
        <v>1</v>
      </c>
      <c r="GT38">
        <v>0</v>
      </c>
      <c r="GU38" t="s">
        <v>6</v>
      </c>
      <c r="GV38">
        <f t="shared" si="48"/>
        <v>0</v>
      </c>
      <c r="GW38">
        <v>1</v>
      </c>
      <c r="GX38">
        <f t="shared" si="49"/>
        <v>0</v>
      </c>
      <c r="HA38">
        <v>0</v>
      </c>
      <c r="HB38">
        <v>0</v>
      </c>
      <c r="HC38">
        <f t="shared" si="50"/>
        <v>0</v>
      </c>
      <c r="HE38" t="s">
        <v>39</v>
      </c>
      <c r="HF38" t="s">
        <v>46</v>
      </c>
      <c r="HG38">
        <f>ROUND(AC38*I38,2)</f>
        <v>701.06</v>
      </c>
      <c r="HM38" t="s">
        <v>6</v>
      </c>
      <c r="HN38" t="s">
        <v>6</v>
      </c>
      <c r="HO38" t="s">
        <v>6</v>
      </c>
      <c r="HP38" t="s">
        <v>6</v>
      </c>
      <c r="HQ38" t="s">
        <v>6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ROW(SmtRes!A42)</f>
        <v>42</v>
      </c>
      <c r="D39">
        <f>ROW(EtalonRes!A43)</f>
        <v>43</v>
      </c>
      <c r="E39" t="s">
        <v>85</v>
      </c>
      <c r="F39" t="s">
        <v>86</v>
      </c>
      <c r="G39" t="s">
        <v>87</v>
      </c>
      <c r="H39" t="s">
        <v>88</v>
      </c>
      <c r="I39">
        <v>7.6999999999999999E-2</v>
      </c>
      <c r="J39">
        <v>0</v>
      </c>
      <c r="K39">
        <v>7.6999999999999999E-2</v>
      </c>
      <c r="O39">
        <f t="shared" si="21"/>
        <v>5361.87</v>
      </c>
      <c r="P39">
        <f t="shared" si="22"/>
        <v>332</v>
      </c>
      <c r="Q39">
        <f t="shared" si="23"/>
        <v>149.25</v>
      </c>
      <c r="R39">
        <f t="shared" si="24"/>
        <v>53.77</v>
      </c>
      <c r="S39">
        <f t="shared" si="25"/>
        <v>4880.62</v>
      </c>
      <c r="T39">
        <f t="shared" si="26"/>
        <v>0</v>
      </c>
      <c r="U39">
        <f t="shared" si="27"/>
        <v>12.450900000000001</v>
      </c>
      <c r="V39">
        <f t="shared" si="28"/>
        <v>9.7019999999999995E-2</v>
      </c>
      <c r="W39">
        <f t="shared" si="29"/>
        <v>0</v>
      </c>
      <c r="X39">
        <f t="shared" si="30"/>
        <v>5970.61</v>
      </c>
      <c r="Y39">
        <f t="shared" si="31"/>
        <v>3552.76</v>
      </c>
      <c r="AA39">
        <v>92869727</v>
      </c>
      <c r="AB39">
        <f t="shared" si="32"/>
        <v>1971.21</v>
      </c>
      <c r="AC39">
        <f t="shared" si="33"/>
        <v>434.65</v>
      </c>
      <c r="AD39">
        <f>ROUND(((((ET39*ROUND(1.05,7)))-((EU39*ROUND(1.05,7))))+AE39),2)</f>
        <v>123.3</v>
      </c>
      <c r="AE39">
        <f>ROUND(((EU39*ROUND(1.05,7))),2)</f>
        <v>15.57</v>
      </c>
      <c r="AF39">
        <f>ROUND(((EV39*ROUND(1.05,7))),2)</f>
        <v>1413.26</v>
      </c>
      <c r="AG39">
        <f t="shared" si="34"/>
        <v>0</v>
      </c>
      <c r="AH39">
        <f>((EW39*ROUND(1.05,7)))</f>
        <v>161.70000000000002</v>
      </c>
      <c r="AI39">
        <f>((EX39*ROUND(1.05,7)))</f>
        <v>1.26</v>
      </c>
      <c r="AJ39">
        <f t="shared" si="35"/>
        <v>0</v>
      </c>
      <c r="AK39">
        <v>1898.04</v>
      </c>
      <c r="AL39">
        <v>434.65</v>
      </c>
      <c r="AM39">
        <v>117.43</v>
      </c>
      <c r="AN39">
        <v>14.83</v>
      </c>
      <c r="AO39">
        <v>1345.96</v>
      </c>
      <c r="AP39">
        <v>0</v>
      </c>
      <c r="AQ39">
        <v>154</v>
      </c>
      <c r="AR39">
        <v>1.2</v>
      </c>
      <c r="AS39">
        <v>0</v>
      </c>
      <c r="AT39">
        <v>121</v>
      </c>
      <c r="AU39">
        <v>72</v>
      </c>
      <c r="AV39">
        <v>1</v>
      </c>
      <c r="AW39">
        <v>1</v>
      </c>
      <c r="AZ39">
        <v>1</v>
      </c>
      <c r="BA39">
        <v>44.85</v>
      </c>
      <c r="BB39">
        <v>15.72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0</v>
      </c>
      <c r="BI39">
        <v>1</v>
      </c>
      <c r="BJ39" t="s">
        <v>89</v>
      </c>
      <c r="BM39">
        <v>20001</v>
      </c>
      <c r="BN39">
        <v>0</v>
      </c>
      <c r="BO39" t="s">
        <v>6</v>
      </c>
      <c r="BP39">
        <v>0</v>
      </c>
      <c r="BQ39">
        <v>22</v>
      </c>
      <c r="BR39">
        <v>0</v>
      </c>
      <c r="BS39">
        <v>44.85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121</v>
      </c>
      <c r="CA39">
        <v>72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23</v>
      </c>
      <c r="CO39">
        <v>0</v>
      </c>
      <c r="CP39">
        <f t="shared" si="36"/>
        <v>5361.87</v>
      </c>
      <c r="CQ39">
        <f t="shared" ref="CQ39:CQ45" si="57">AC39*BC39</f>
        <v>4311.7280000000001</v>
      </c>
      <c r="CR39">
        <f t="shared" ref="CR39:CR45" si="58">AD39*BB39</f>
        <v>1938.2760000000001</v>
      </c>
      <c r="CS39">
        <f t="shared" si="37"/>
        <v>698.31450000000007</v>
      </c>
      <c r="CT39">
        <f t="shared" si="38"/>
        <v>63384.711000000003</v>
      </c>
      <c r="CU39">
        <f t="shared" si="39"/>
        <v>0</v>
      </c>
      <c r="CV39">
        <f t="shared" si="40"/>
        <v>161.70000000000002</v>
      </c>
      <c r="CW39">
        <f t="shared" si="41"/>
        <v>1.26</v>
      </c>
      <c r="CX39">
        <f t="shared" si="42"/>
        <v>0</v>
      </c>
      <c r="CY39">
        <f t="shared" si="53"/>
        <v>5970.6119000000008</v>
      </c>
      <c r="CZ39">
        <f t="shared" si="54"/>
        <v>3552.7608</v>
      </c>
      <c r="DC39" t="s">
        <v>6</v>
      </c>
      <c r="DD39" t="s">
        <v>6</v>
      </c>
      <c r="DE39" t="s">
        <v>24</v>
      </c>
      <c r="DF39" t="s">
        <v>24</v>
      </c>
      <c r="DG39" t="s">
        <v>24</v>
      </c>
      <c r="DH39" t="s">
        <v>6</v>
      </c>
      <c r="DI39" t="s">
        <v>24</v>
      </c>
      <c r="DJ39" t="s">
        <v>24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88</v>
      </c>
      <c r="DW39" t="s">
        <v>88</v>
      </c>
      <c r="DX39">
        <v>100</v>
      </c>
      <c r="DZ39" t="s">
        <v>6</v>
      </c>
      <c r="EA39" t="s">
        <v>6</v>
      </c>
      <c r="EB39" t="s">
        <v>6</v>
      </c>
      <c r="EC39" t="s">
        <v>6</v>
      </c>
      <c r="EE39">
        <v>66696438</v>
      </c>
      <c r="EF39">
        <v>22</v>
      </c>
      <c r="EG39" t="s">
        <v>25</v>
      </c>
      <c r="EH39">
        <v>16</v>
      </c>
      <c r="EI39" t="s">
        <v>26</v>
      </c>
      <c r="EJ39">
        <v>1</v>
      </c>
      <c r="EK39">
        <v>20001</v>
      </c>
      <c r="EL39" t="s">
        <v>27</v>
      </c>
      <c r="EM39" t="s">
        <v>28</v>
      </c>
      <c r="EO39" t="s">
        <v>29</v>
      </c>
      <c r="EQ39">
        <v>1441792</v>
      </c>
      <c r="ER39">
        <v>1898.04</v>
      </c>
      <c r="ES39">
        <v>434.65</v>
      </c>
      <c r="ET39">
        <v>117.43</v>
      </c>
      <c r="EU39">
        <v>14.83</v>
      </c>
      <c r="EV39">
        <v>1345.96</v>
      </c>
      <c r="EW39">
        <v>154</v>
      </c>
      <c r="EX39">
        <v>1.2</v>
      </c>
      <c r="EY39">
        <v>0</v>
      </c>
      <c r="FQ39">
        <v>0</v>
      </c>
      <c r="FR39">
        <v>0</v>
      </c>
      <c r="FS39">
        <v>0</v>
      </c>
      <c r="FX39">
        <v>121</v>
      </c>
      <c r="FY39">
        <v>72</v>
      </c>
      <c r="GA39" t="s">
        <v>6</v>
      </c>
      <c r="GD39">
        <v>1</v>
      </c>
      <c r="GF39">
        <v>1651361282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43"/>
        <v>0</v>
      </c>
      <c r="GM39">
        <f t="shared" si="44"/>
        <v>14885.24</v>
      </c>
      <c r="GN39">
        <f t="shared" si="45"/>
        <v>14885.24</v>
      </c>
      <c r="GO39">
        <f t="shared" si="46"/>
        <v>0</v>
      </c>
      <c r="GP39">
        <f t="shared" si="47"/>
        <v>0</v>
      </c>
      <c r="GR39">
        <v>0</v>
      </c>
      <c r="GS39">
        <v>3</v>
      </c>
      <c r="GT39">
        <v>0</v>
      </c>
      <c r="GU39" t="s">
        <v>6</v>
      </c>
      <c r="GV39">
        <f t="shared" si="48"/>
        <v>0</v>
      </c>
      <c r="GW39">
        <v>1</v>
      </c>
      <c r="GX39">
        <f t="shared" si="49"/>
        <v>0</v>
      </c>
      <c r="HA39">
        <v>0</v>
      </c>
      <c r="HB39">
        <v>0</v>
      </c>
      <c r="HC39">
        <f t="shared" si="50"/>
        <v>0</v>
      </c>
      <c r="HE39" t="s">
        <v>6</v>
      </c>
      <c r="HF39" t="s">
        <v>6</v>
      </c>
      <c r="HM39" t="s">
        <v>6</v>
      </c>
      <c r="HN39" t="s">
        <v>30</v>
      </c>
      <c r="HO39" t="s">
        <v>31</v>
      </c>
      <c r="HP39" t="s">
        <v>26</v>
      </c>
      <c r="HQ39" t="s">
        <v>26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42</v>
      </c>
      <c r="E40" t="s">
        <v>90</v>
      </c>
      <c r="F40" t="s">
        <v>91</v>
      </c>
      <c r="G40" t="s">
        <v>92</v>
      </c>
      <c r="H40" t="str">
        <f>'1.Ведомость'!C36</f>
        <v>м2</v>
      </c>
      <c r="I40">
        <f>I39*J40</f>
        <v>7.7</v>
      </c>
      <c r="J40">
        <v>100</v>
      </c>
      <c r="K40">
        <v>100</v>
      </c>
      <c r="O40">
        <f t="shared" si="21"/>
        <v>7355.02</v>
      </c>
      <c r="P40">
        <f t="shared" si="22"/>
        <v>7355.02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92869727</v>
      </c>
      <c r="AB40">
        <f t="shared" si="32"/>
        <v>96.29</v>
      </c>
      <c r="AC40">
        <f t="shared" si="33"/>
        <v>96.29</v>
      </c>
      <c r="AD40">
        <f>ROUND((((ET40)-(EU40))+AE40),2)</f>
        <v>0</v>
      </c>
      <c r="AE40">
        <f>ROUND((EU40),2)</f>
        <v>0</v>
      </c>
      <c r="AF40">
        <f>ROUND((EV40),2)</f>
        <v>0</v>
      </c>
      <c r="AG40">
        <f t="shared" si="34"/>
        <v>0</v>
      </c>
      <c r="AH40">
        <f>(EW40)</f>
        <v>0</v>
      </c>
      <c r="AI40">
        <f>(EX40)</f>
        <v>0</v>
      </c>
      <c r="AJ40">
        <f t="shared" si="35"/>
        <v>0</v>
      </c>
      <c r="AK40">
        <v>96.29</v>
      </c>
      <c r="AL40">
        <v>96.29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93</v>
      </c>
      <c r="BM40">
        <v>500001</v>
      </c>
      <c r="BN40">
        <v>0</v>
      </c>
      <c r="BO40" t="s">
        <v>6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6"/>
        <v>7355.02</v>
      </c>
      <c r="CQ40">
        <f t="shared" si="57"/>
        <v>955.19680000000005</v>
      </c>
      <c r="CR40">
        <f t="shared" si="58"/>
        <v>0</v>
      </c>
      <c r="CS40">
        <f t="shared" si="37"/>
        <v>0</v>
      </c>
      <c r="CT40">
        <f t="shared" si="38"/>
        <v>0</v>
      </c>
      <c r="CU40">
        <f t="shared" si="39"/>
        <v>0</v>
      </c>
      <c r="CV40">
        <f t="shared" si="40"/>
        <v>0</v>
      </c>
      <c r="CW40">
        <f t="shared" si="41"/>
        <v>0</v>
      </c>
      <c r="CX40">
        <f t="shared" si="42"/>
        <v>0</v>
      </c>
      <c r="CY40">
        <f t="shared" si="53"/>
        <v>0</v>
      </c>
      <c r="CZ40">
        <f t="shared" si="54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1005</v>
      </c>
      <c r="DV40" t="s">
        <v>79</v>
      </c>
      <c r="DW40" t="s">
        <v>79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66696658</v>
      </c>
      <c r="EF40">
        <v>8</v>
      </c>
      <c r="EG40" t="s">
        <v>73</v>
      </c>
      <c r="EH40">
        <v>0</v>
      </c>
      <c r="EI40" t="s">
        <v>6</v>
      </c>
      <c r="EJ40">
        <v>1</v>
      </c>
      <c r="EK40">
        <v>500001</v>
      </c>
      <c r="EL40" t="s">
        <v>74</v>
      </c>
      <c r="EM40" t="s">
        <v>75</v>
      </c>
      <c r="EO40" t="s">
        <v>6</v>
      </c>
      <c r="EQ40">
        <v>0</v>
      </c>
      <c r="ER40">
        <v>96.29</v>
      </c>
      <c r="ES40">
        <v>96.29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6</v>
      </c>
      <c r="GD40">
        <v>1</v>
      </c>
      <c r="GF40">
        <v>1911137992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43"/>
        <v>0</v>
      </c>
      <c r="GM40">
        <f t="shared" si="44"/>
        <v>7355.02</v>
      </c>
      <c r="GN40">
        <f t="shared" si="45"/>
        <v>7355.02</v>
      </c>
      <c r="GO40">
        <f t="shared" si="46"/>
        <v>0</v>
      </c>
      <c r="GP40">
        <f t="shared" si="47"/>
        <v>0</v>
      </c>
      <c r="GR40">
        <v>0</v>
      </c>
      <c r="GS40">
        <v>3</v>
      </c>
      <c r="GT40">
        <v>0</v>
      </c>
      <c r="GU40" t="s">
        <v>6</v>
      </c>
      <c r="GV40">
        <f t="shared" si="48"/>
        <v>0</v>
      </c>
      <c r="GW40">
        <v>1</v>
      </c>
      <c r="GX40">
        <f t="shared" si="49"/>
        <v>0</v>
      </c>
      <c r="HA40">
        <v>0</v>
      </c>
      <c r="HB40">
        <v>0</v>
      </c>
      <c r="HC40">
        <f t="shared" si="50"/>
        <v>0</v>
      </c>
      <c r="HE40" t="s">
        <v>6</v>
      </c>
      <c r="HF40" t="s">
        <v>6</v>
      </c>
      <c r="HM40" t="s">
        <v>6</v>
      </c>
      <c r="HN40" t="s">
        <v>6</v>
      </c>
      <c r="HO40" t="s">
        <v>6</v>
      </c>
      <c r="HP40" t="s">
        <v>6</v>
      </c>
      <c r="HQ40" t="s">
        <v>6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ROW(SmtRes!A54)</f>
        <v>54</v>
      </c>
      <c r="D41">
        <f>ROW(EtalonRes!A59)</f>
        <v>59</v>
      </c>
      <c r="E41" t="s">
        <v>94</v>
      </c>
      <c r="F41" t="s">
        <v>95</v>
      </c>
      <c r="G41" t="s">
        <v>96</v>
      </c>
      <c r="H41" t="s">
        <v>88</v>
      </c>
      <c r="I41">
        <v>4.4999999999999997E-3</v>
      </c>
      <c r="J41">
        <v>0</v>
      </c>
      <c r="K41">
        <v>4.4999999999999997E-3</v>
      </c>
      <c r="O41">
        <f t="shared" si="21"/>
        <v>287.52999999999997</v>
      </c>
      <c r="P41">
        <f t="shared" si="22"/>
        <v>19.38</v>
      </c>
      <c r="Q41">
        <f t="shared" si="23"/>
        <v>7</v>
      </c>
      <c r="R41">
        <f t="shared" si="24"/>
        <v>2.46</v>
      </c>
      <c r="S41">
        <f t="shared" si="25"/>
        <v>261.14999999999998</v>
      </c>
      <c r="T41">
        <f t="shared" si="26"/>
        <v>0</v>
      </c>
      <c r="U41">
        <f t="shared" si="27"/>
        <v>0.66622499999999996</v>
      </c>
      <c r="V41">
        <f t="shared" si="28"/>
        <v>4.4415000000000001E-3</v>
      </c>
      <c r="W41">
        <f t="shared" si="29"/>
        <v>0</v>
      </c>
      <c r="X41">
        <f t="shared" si="30"/>
        <v>318.97000000000003</v>
      </c>
      <c r="Y41">
        <f t="shared" si="31"/>
        <v>189.8</v>
      </c>
      <c r="AA41">
        <v>92869727</v>
      </c>
      <c r="AB41">
        <f t="shared" si="32"/>
        <v>1827.16</v>
      </c>
      <c r="AC41">
        <f t="shared" si="33"/>
        <v>434.24</v>
      </c>
      <c r="AD41">
        <f>ROUND(((((ET41*ROUND(1.05,7)))-((EU41*ROUND(1.05,7))))+AE41),2)</f>
        <v>98.96</v>
      </c>
      <c r="AE41">
        <f>ROUND(((EU41*ROUND(1.05,7))),2)</f>
        <v>12.21</v>
      </c>
      <c r="AF41">
        <f>ROUND(((EV41*ROUND(1.05,7))),2)</f>
        <v>1293.96</v>
      </c>
      <c r="AG41">
        <f t="shared" si="34"/>
        <v>0</v>
      </c>
      <c r="AH41">
        <f>((EW41*ROUND(1.05,7)))</f>
        <v>148.05000000000001</v>
      </c>
      <c r="AI41">
        <f>((EX41*ROUND(1.05,7)))</f>
        <v>0.98699999999999999</v>
      </c>
      <c r="AJ41">
        <f t="shared" si="35"/>
        <v>0</v>
      </c>
      <c r="AK41">
        <v>1760.83</v>
      </c>
      <c r="AL41">
        <v>434.24</v>
      </c>
      <c r="AM41">
        <v>94.25</v>
      </c>
      <c r="AN41">
        <v>11.63</v>
      </c>
      <c r="AO41">
        <v>1232.3399999999999</v>
      </c>
      <c r="AP41">
        <v>0</v>
      </c>
      <c r="AQ41">
        <v>141</v>
      </c>
      <c r="AR41">
        <v>0.94</v>
      </c>
      <c r="AS41">
        <v>0</v>
      </c>
      <c r="AT41">
        <v>121</v>
      </c>
      <c r="AU41">
        <v>72</v>
      </c>
      <c r="AV41">
        <v>1</v>
      </c>
      <c r="AW41">
        <v>1</v>
      </c>
      <c r="AZ41">
        <v>1</v>
      </c>
      <c r="BA41">
        <v>44.85</v>
      </c>
      <c r="BB41">
        <v>15.72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1</v>
      </c>
      <c r="BJ41" t="s">
        <v>97</v>
      </c>
      <c r="BM41">
        <v>20001</v>
      </c>
      <c r="BN41">
        <v>0</v>
      </c>
      <c r="BO41" t="s">
        <v>6</v>
      </c>
      <c r="BP41">
        <v>0</v>
      </c>
      <c r="BQ41">
        <v>22</v>
      </c>
      <c r="BR41">
        <v>0</v>
      </c>
      <c r="BS41">
        <v>44.85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121</v>
      </c>
      <c r="CA41">
        <v>72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23</v>
      </c>
      <c r="CO41">
        <v>0</v>
      </c>
      <c r="CP41">
        <f t="shared" si="36"/>
        <v>287.52999999999997</v>
      </c>
      <c r="CQ41">
        <f t="shared" si="57"/>
        <v>4307.6607999999997</v>
      </c>
      <c r="CR41">
        <f t="shared" si="58"/>
        <v>1555.6512</v>
      </c>
      <c r="CS41">
        <f t="shared" si="37"/>
        <v>547.61850000000004</v>
      </c>
      <c r="CT41">
        <f t="shared" si="38"/>
        <v>58034.106000000007</v>
      </c>
      <c r="CU41">
        <f t="shared" si="39"/>
        <v>0</v>
      </c>
      <c r="CV41">
        <f t="shared" si="40"/>
        <v>148.05000000000001</v>
      </c>
      <c r="CW41">
        <f t="shared" si="41"/>
        <v>0.98699999999999999</v>
      </c>
      <c r="CX41">
        <f t="shared" si="42"/>
        <v>0</v>
      </c>
      <c r="CY41">
        <f t="shared" si="53"/>
        <v>318.96809999999994</v>
      </c>
      <c r="CZ41">
        <f t="shared" si="54"/>
        <v>189.79919999999998</v>
      </c>
      <c r="DC41" t="s">
        <v>6</v>
      </c>
      <c r="DD41" t="s">
        <v>6</v>
      </c>
      <c r="DE41" t="s">
        <v>24</v>
      </c>
      <c r="DF41" t="s">
        <v>24</v>
      </c>
      <c r="DG41" t="s">
        <v>24</v>
      </c>
      <c r="DH41" t="s">
        <v>6</v>
      </c>
      <c r="DI41" t="s">
        <v>24</v>
      </c>
      <c r="DJ41" t="s">
        <v>24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1005</v>
      </c>
      <c r="DV41" t="s">
        <v>88</v>
      </c>
      <c r="DW41" t="s">
        <v>88</v>
      </c>
      <c r="DX41">
        <v>100</v>
      </c>
      <c r="DZ41" t="s">
        <v>6</v>
      </c>
      <c r="EA41" t="s">
        <v>6</v>
      </c>
      <c r="EB41" t="s">
        <v>6</v>
      </c>
      <c r="EC41" t="s">
        <v>6</v>
      </c>
      <c r="EE41">
        <v>66696438</v>
      </c>
      <c r="EF41">
        <v>22</v>
      </c>
      <c r="EG41" t="s">
        <v>25</v>
      </c>
      <c r="EH41">
        <v>16</v>
      </c>
      <c r="EI41" t="s">
        <v>26</v>
      </c>
      <c r="EJ41">
        <v>1</v>
      </c>
      <c r="EK41">
        <v>20001</v>
      </c>
      <c r="EL41" t="s">
        <v>27</v>
      </c>
      <c r="EM41" t="s">
        <v>28</v>
      </c>
      <c r="EO41" t="s">
        <v>29</v>
      </c>
      <c r="EQ41">
        <v>1441792</v>
      </c>
      <c r="ER41">
        <v>1760.83</v>
      </c>
      <c r="ES41">
        <v>434.24</v>
      </c>
      <c r="ET41">
        <v>94.25</v>
      </c>
      <c r="EU41">
        <v>11.63</v>
      </c>
      <c r="EV41">
        <v>1232.3399999999999</v>
      </c>
      <c r="EW41">
        <v>141</v>
      </c>
      <c r="EX41">
        <v>0.94</v>
      </c>
      <c r="EY41">
        <v>0</v>
      </c>
      <c r="FQ41">
        <v>0</v>
      </c>
      <c r="FR41">
        <v>0</v>
      </c>
      <c r="FS41">
        <v>0</v>
      </c>
      <c r="FX41">
        <v>121</v>
      </c>
      <c r="FY41">
        <v>72</v>
      </c>
      <c r="GA41" t="s">
        <v>6</v>
      </c>
      <c r="GD41">
        <v>1</v>
      </c>
      <c r="GF41">
        <v>2063072167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43"/>
        <v>0</v>
      </c>
      <c r="GM41">
        <f t="shared" si="44"/>
        <v>796.3</v>
      </c>
      <c r="GN41">
        <f t="shared" si="45"/>
        <v>796.3</v>
      </c>
      <c r="GO41">
        <f t="shared" si="46"/>
        <v>0</v>
      </c>
      <c r="GP41">
        <f t="shared" si="47"/>
        <v>0</v>
      </c>
      <c r="GR41">
        <v>0</v>
      </c>
      <c r="GS41">
        <v>3</v>
      </c>
      <c r="GT41">
        <v>0</v>
      </c>
      <c r="GU41" t="s">
        <v>6</v>
      </c>
      <c r="GV41">
        <f t="shared" si="48"/>
        <v>0</v>
      </c>
      <c r="GW41">
        <v>1</v>
      </c>
      <c r="GX41">
        <f t="shared" si="49"/>
        <v>0</v>
      </c>
      <c r="HA41">
        <v>0</v>
      </c>
      <c r="HB41">
        <v>0</v>
      </c>
      <c r="HC41">
        <f t="shared" si="50"/>
        <v>0</v>
      </c>
      <c r="HE41" t="s">
        <v>6</v>
      </c>
      <c r="HF41" t="s">
        <v>6</v>
      </c>
      <c r="HM41" t="s">
        <v>6</v>
      </c>
      <c r="HN41" t="s">
        <v>30</v>
      </c>
      <c r="HO41" t="s">
        <v>31</v>
      </c>
      <c r="HP41" t="s">
        <v>26</v>
      </c>
      <c r="HQ41" t="s">
        <v>26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54</v>
      </c>
      <c r="E42" t="s">
        <v>98</v>
      </c>
      <c r="F42" t="s">
        <v>99</v>
      </c>
      <c r="G42" t="s">
        <v>100</v>
      </c>
      <c r="H42" t="str">
        <f>'1.Ведомость'!C38</f>
        <v>м2</v>
      </c>
      <c r="I42">
        <f>I41*J42</f>
        <v>0.45</v>
      </c>
      <c r="J42">
        <v>100.00000000000001</v>
      </c>
      <c r="K42">
        <v>100</v>
      </c>
      <c r="O42">
        <f t="shared" si="21"/>
        <v>676.03</v>
      </c>
      <c r="P42">
        <f t="shared" si="22"/>
        <v>676.03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92869727</v>
      </c>
      <c r="AB42">
        <f t="shared" si="32"/>
        <v>151.44</v>
      </c>
      <c r="AC42">
        <f t="shared" si="33"/>
        <v>151.44</v>
      </c>
      <c r="AD42">
        <f>ROUND((((ET42)-(EU42))+AE42),2)</f>
        <v>0</v>
      </c>
      <c r="AE42">
        <f>ROUND((EU42),2)</f>
        <v>0</v>
      </c>
      <c r="AF42">
        <f>ROUND((EV42),2)</f>
        <v>0</v>
      </c>
      <c r="AG42">
        <f t="shared" si="34"/>
        <v>0</v>
      </c>
      <c r="AH42">
        <f>(EW42)</f>
        <v>0</v>
      </c>
      <c r="AI42">
        <f>(EX42)</f>
        <v>0</v>
      </c>
      <c r="AJ42">
        <f t="shared" si="35"/>
        <v>0</v>
      </c>
      <c r="AK42">
        <v>151.44</v>
      </c>
      <c r="AL42">
        <v>151.44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101</v>
      </c>
      <c r="BM42">
        <v>500001</v>
      </c>
      <c r="BN42">
        <v>0</v>
      </c>
      <c r="BO42" t="s">
        <v>6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0</v>
      </c>
      <c r="CA42">
        <v>0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6"/>
        <v>676.03</v>
      </c>
      <c r="CQ42">
        <f t="shared" si="57"/>
        <v>1502.2847999999999</v>
      </c>
      <c r="CR42">
        <f t="shared" si="58"/>
        <v>0</v>
      </c>
      <c r="CS42">
        <f t="shared" si="37"/>
        <v>0</v>
      </c>
      <c r="CT42">
        <f t="shared" si="38"/>
        <v>0</v>
      </c>
      <c r="CU42">
        <f t="shared" si="39"/>
        <v>0</v>
      </c>
      <c r="CV42">
        <f t="shared" si="40"/>
        <v>0</v>
      </c>
      <c r="CW42">
        <f t="shared" si="41"/>
        <v>0</v>
      </c>
      <c r="CX42">
        <f t="shared" si="42"/>
        <v>0</v>
      </c>
      <c r="CY42">
        <f t="shared" si="53"/>
        <v>0</v>
      </c>
      <c r="CZ42">
        <f t="shared" si="54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1005</v>
      </c>
      <c r="DV42" t="s">
        <v>79</v>
      </c>
      <c r="DW42" t="s">
        <v>79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66696658</v>
      </c>
      <c r="EF42">
        <v>8</v>
      </c>
      <c r="EG42" t="s">
        <v>73</v>
      </c>
      <c r="EH42">
        <v>0</v>
      </c>
      <c r="EI42" t="s">
        <v>6</v>
      </c>
      <c r="EJ42">
        <v>1</v>
      </c>
      <c r="EK42">
        <v>500001</v>
      </c>
      <c r="EL42" t="s">
        <v>74</v>
      </c>
      <c r="EM42" t="s">
        <v>75</v>
      </c>
      <c r="EO42" t="s">
        <v>6</v>
      </c>
      <c r="EQ42">
        <v>0</v>
      </c>
      <c r="ER42">
        <v>151.44</v>
      </c>
      <c r="ES42">
        <v>151.44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6</v>
      </c>
      <c r="GD42">
        <v>1</v>
      </c>
      <c r="GF42">
        <v>179590291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43"/>
        <v>0</v>
      </c>
      <c r="GM42">
        <f t="shared" si="44"/>
        <v>676.03</v>
      </c>
      <c r="GN42">
        <f t="shared" si="45"/>
        <v>676.03</v>
      </c>
      <c r="GO42">
        <f t="shared" si="46"/>
        <v>0</v>
      </c>
      <c r="GP42">
        <f t="shared" si="47"/>
        <v>0</v>
      </c>
      <c r="GR42">
        <v>0</v>
      </c>
      <c r="GS42">
        <v>3</v>
      </c>
      <c r="GT42">
        <v>0</v>
      </c>
      <c r="GU42" t="s">
        <v>6</v>
      </c>
      <c r="GV42">
        <f t="shared" si="48"/>
        <v>0</v>
      </c>
      <c r="GW42">
        <v>1</v>
      </c>
      <c r="GX42">
        <f t="shared" si="49"/>
        <v>0</v>
      </c>
      <c r="HA42">
        <v>0</v>
      </c>
      <c r="HB42">
        <v>0</v>
      </c>
      <c r="HC42">
        <f t="shared" si="50"/>
        <v>0</v>
      </c>
      <c r="HE42" t="s">
        <v>6</v>
      </c>
      <c r="HF42" t="s">
        <v>6</v>
      </c>
      <c r="HM42" t="s">
        <v>6</v>
      </c>
      <c r="HN42" t="s">
        <v>6</v>
      </c>
      <c r="HO42" t="s">
        <v>6</v>
      </c>
      <c r="HP42" t="s">
        <v>6</v>
      </c>
      <c r="HQ42" t="s">
        <v>6</v>
      </c>
      <c r="HS42">
        <v>0</v>
      </c>
      <c r="IK42">
        <v>0</v>
      </c>
    </row>
    <row r="43" spans="1:245" x14ac:dyDescent="0.2">
      <c r="A43">
        <v>17</v>
      </c>
      <c r="B43">
        <v>1</v>
      </c>
      <c r="C43">
        <f>ROW(SmtRes!A69)</f>
        <v>69</v>
      </c>
      <c r="D43">
        <f>ROW(EtalonRes!A77)</f>
        <v>77</v>
      </c>
      <c r="E43" t="s">
        <v>102</v>
      </c>
      <c r="F43" t="s">
        <v>103</v>
      </c>
      <c r="G43" t="s">
        <v>104</v>
      </c>
      <c r="H43" t="s">
        <v>88</v>
      </c>
      <c r="I43">
        <v>0.42699999999999999</v>
      </c>
      <c r="J43">
        <v>0</v>
      </c>
      <c r="K43">
        <v>0.42699999999999999</v>
      </c>
      <c r="O43">
        <f t="shared" si="21"/>
        <v>23947.43</v>
      </c>
      <c r="P43">
        <f t="shared" si="22"/>
        <v>1647.36</v>
      </c>
      <c r="Q43">
        <f t="shared" si="23"/>
        <v>858.86</v>
      </c>
      <c r="R43">
        <f t="shared" si="24"/>
        <v>158.94999999999999</v>
      </c>
      <c r="S43">
        <f t="shared" si="25"/>
        <v>21441.21</v>
      </c>
      <c r="T43">
        <f t="shared" si="26"/>
        <v>0</v>
      </c>
      <c r="U43">
        <f t="shared" si="27"/>
        <v>54.698700000000002</v>
      </c>
      <c r="V43">
        <f t="shared" si="28"/>
        <v>0.28694399999999998</v>
      </c>
      <c r="W43">
        <f t="shared" si="29"/>
        <v>0</v>
      </c>
      <c r="X43">
        <f t="shared" si="30"/>
        <v>26136.19</v>
      </c>
      <c r="Y43">
        <f t="shared" si="31"/>
        <v>15552.12</v>
      </c>
      <c r="AA43">
        <v>92869727</v>
      </c>
      <c r="AB43">
        <f t="shared" si="32"/>
        <v>1636.45</v>
      </c>
      <c r="AC43">
        <f t="shared" si="33"/>
        <v>388.91</v>
      </c>
      <c r="AD43">
        <f>ROUND(((((ET43*ROUND(1.05,7)))-((EU43*ROUND(1.05,7))))+AE43),2)</f>
        <v>127.95</v>
      </c>
      <c r="AE43">
        <f>ROUND(((EU43*ROUND(1.05,7))),2)</f>
        <v>8.3000000000000007</v>
      </c>
      <c r="AF43">
        <f>ROUND(((EV43*ROUND(1.05,7))),2)</f>
        <v>1119.5899999999999</v>
      </c>
      <c r="AG43">
        <f t="shared" si="34"/>
        <v>0</v>
      </c>
      <c r="AH43">
        <f>((EW43*ROUND(1.05,7)))</f>
        <v>128.1</v>
      </c>
      <c r="AI43">
        <f>((EX43*ROUND(1.05,7)))</f>
        <v>0.67200000000000004</v>
      </c>
      <c r="AJ43">
        <f t="shared" si="35"/>
        <v>0</v>
      </c>
      <c r="AK43">
        <v>1577.04</v>
      </c>
      <c r="AL43">
        <v>388.91</v>
      </c>
      <c r="AM43">
        <v>121.85</v>
      </c>
      <c r="AN43">
        <v>7.9</v>
      </c>
      <c r="AO43">
        <v>1066.28</v>
      </c>
      <c r="AP43">
        <v>0</v>
      </c>
      <c r="AQ43">
        <v>122</v>
      </c>
      <c r="AR43">
        <v>0.64</v>
      </c>
      <c r="AS43">
        <v>0</v>
      </c>
      <c r="AT43">
        <v>121</v>
      </c>
      <c r="AU43">
        <v>72</v>
      </c>
      <c r="AV43">
        <v>1</v>
      </c>
      <c r="AW43">
        <v>1</v>
      </c>
      <c r="AZ43">
        <v>1</v>
      </c>
      <c r="BA43">
        <v>44.85</v>
      </c>
      <c r="BB43">
        <v>15.72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1</v>
      </c>
      <c r="BJ43" t="s">
        <v>105</v>
      </c>
      <c r="BM43">
        <v>20001</v>
      </c>
      <c r="BN43">
        <v>0</v>
      </c>
      <c r="BO43" t="s">
        <v>6</v>
      </c>
      <c r="BP43">
        <v>0</v>
      </c>
      <c r="BQ43">
        <v>22</v>
      </c>
      <c r="BR43">
        <v>0</v>
      </c>
      <c r="BS43">
        <v>44.85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121</v>
      </c>
      <c r="CA43">
        <v>72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23</v>
      </c>
      <c r="CO43">
        <v>0</v>
      </c>
      <c r="CP43">
        <f t="shared" si="36"/>
        <v>23947.43</v>
      </c>
      <c r="CQ43">
        <f t="shared" si="57"/>
        <v>3857.9872</v>
      </c>
      <c r="CR43">
        <f t="shared" si="58"/>
        <v>2011.374</v>
      </c>
      <c r="CS43">
        <f t="shared" si="37"/>
        <v>372.25500000000005</v>
      </c>
      <c r="CT43">
        <f t="shared" si="38"/>
        <v>50213.611499999999</v>
      </c>
      <c r="CU43">
        <f t="shared" si="39"/>
        <v>0</v>
      </c>
      <c r="CV43">
        <f t="shared" si="40"/>
        <v>128.1</v>
      </c>
      <c r="CW43">
        <f t="shared" si="41"/>
        <v>0.67200000000000004</v>
      </c>
      <c r="CX43">
        <f t="shared" si="42"/>
        <v>0</v>
      </c>
      <c r="CY43">
        <f t="shared" si="53"/>
        <v>26136.193599999999</v>
      </c>
      <c r="CZ43">
        <f t="shared" si="54"/>
        <v>15552.1152</v>
      </c>
      <c r="DC43" t="s">
        <v>6</v>
      </c>
      <c r="DD43" t="s">
        <v>6</v>
      </c>
      <c r="DE43" t="s">
        <v>24</v>
      </c>
      <c r="DF43" t="s">
        <v>24</v>
      </c>
      <c r="DG43" t="s">
        <v>24</v>
      </c>
      <c r="DH43" t="s">
        <v>6</v>
      </c>
      <c r="DI43" t="s">
        <v>24</v>
      </c>
      <c r="DJ43" t="s">
        <v>24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1005</v>
      </c>
      <c r="DV43" t="s">
        <v>88</v>
      </c>
      <c r="DW43" t="s">
        <v>88</v>
      </c>
      <c r="DX43">
        <v>100</v>
      </c>
      <c r="DZ43" t="s">
        <v>6</v>
      </c>
      <c r="EA43" t="s">
        <v>6</v>
      </c>
      <c r="EB43" t="s">
        <v>6</v>
      </c>
      <c r="EC43" t="s">
        <v>6</v>
      </c>
      <c r="EE43">
        <v>66696438</v>
      </c>
      <c r="EF43">
        <v>22</v>
      </c>
      <c r="EG43" t="s">
        <v>25</v>
      </c>
      <c r="EH43">
        <v>16</v>
      </c>
      <c r="EI43" t="s">
        <v>26</v>
      </c>
      <c r="EJ43">
        <v>1</v>
      </c>
      <c r="EK43">
        <v>20001</v>
      </c>
      <c r="EL43" t="s">
        <v>27</v>
      </c>
      <c r="EM43" t="s">
        <v>28</v>
      </c>
      <c r="EO43" t="s">
        <v>29</v>
      </c>
      <c r="EQ43">
        <v>1310720</v>
      </c>
      <c r="ER43">
        <v>1577.04</v>
      </c>
      <c r="ES43">
        <v>388.91</v>
      </c>
      <c r="ET43">
        <v>121.85</v>
      </c>
      <c r="EU43">
        <v>7.9</v>
      </c>
      <c r="EV43">
        <v>1066.28</v>
      </c>
      <c r="EW43">
        <v>122</v>
      </c>
      <c r="EX43">
        <v>0.64</v>
      </c>
      <c r="EY43">
        <v>0</v>
      </c>
      <c r="FQ43">
        <v>0</v>
      </c>
      <c r="FR43">
        <v>0</v>
      </c>
      <c r="FS43">
        <v>0</v>
      </c>
      <c r="FX43">
        <v>121</v>
      </c>
      <c r="FY43">
        <v>72</v>
      </c>
      <c r="GA43" t="s">
        <v>6</v>
      </c>
      <c r="GD43">
        <v>1</v>
      </c>
      <c r="GF43">
        <v>178217713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43"/>
        <v>0</v>
      </c>
      <c r="GM43">
        <f t="shared" si="44"/>
        <v>65635.740000000005</v>
      </c>
      <c r="GN43">
        <f t="shared" si="45"/>
        <v>65635.740000000005</v>
      </c>
      <c r="GO43">
        <f t="shared" si="46"/>
        <v>0</v>
      </c>
      <c r="GP43">
        <f t="shared" si="47"/>
        <v>0</v>
      </c>
      <c r="GR43">
        <v>0</v>
      </c>
      <c r="GS43">
        <v>3</v>
      </c>
      <c r="GT43">
        <v>0</v>
      </c>
      <c r="GU43" t="s">
        <v>6</v>
      </c>
      <c r="GV43">
        <f t="shared" si="48"/>
        <v>0</v>
      </c>
      <c r="GW43">
        <v>1</v>
      </c>
      <c r="GX43">
        <f t="shared" si="49"/>
        <v>0</v>
      </c>
      <c r="HA43">
        <v>0</v>
      </c>
      <c r="HB43">
        <v>0</v>
      </c>
      <c r="HC43">
        <f t="shared" si="50"/>
        <v>0</v>
      </c>
      <c r="HE43" t="s">
        <v>6</v>
      </c>
      <c r="HF43" t="s">
        <v>6</v>
      </c>
      <c r="HM43" t="s">
        <v>6</v>
      </c>
      <c r="HN43" t="s">
        <v>30</v>
      </c>
      <c r="HO43" t="s">
        <v>31</v>
      </c>
      <c r="HP43" t="s">
        <v>26</v>
      </c>
      <c r="HQ43" t="s">
        <v>26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67</v>
      </c>
      <c r="E44" t="s">
        <v>106</v>
      </c>
      <c r="F44" t="s">
        <v>107</v>
      </c>
      <c r="G44" t="s">
        <v>108</v>
      </c>
      <c r="H44" t="str">
        <f>'1.Ведомость'!C40</f>
        <v>м2</v>
      </c>
      <c r="I44">
        <f>I43*J44</f>
        <v>42.7</v>
      </c>
      <c r="J44">
        <v>100.00000000000001</v>
      </c>
      <c r="K44">
        <v>100</v>
      </c>
      <c r="O44">
        <f t="shared" si="21"/>
        <v>38406.36</v>
      </c>
      <c r="P44">
        <f t="shared" si="22"/>
        <v>38406.36</v>
      </c>
      <c r="Q44">
        <f t="shared" si="23"/>
        <v>0</v>
      </c>
      <c r="R44">
        <f t="shared" si="24"/>
        <v>0</v>
      </c>
      <c r="S44">
        <f t="shared" si="25"/>
        <v>0</v>
      </c>
      <c r="T44">
        <f t="shared" si="26"/>
        <v>0</v>
      </c>
      <c r="U44">
        <f t="shared" si="27"/>
        <v>0</v>
      </c>
      <c r="V44">
        <f t="shared" si="28"/>
        <v>0</v>
      </c>
      <c r="W44">
        <f t="shared" si="29"/>
        <v>0</v>
      </c>
      <c r="X44">
        <f t="shared" si="30"/>
        <v>0</v>
      </c>
      <c r="Y44">
        <f t="shared" si="31"/>
        <v>0</v>
      </c>
      <c r="AA44">
        <v>92869727</v>
      </c>
      <c r="AB44">
        <f t="shared" si="32"/>
        <v>90.67</v>
      </c>
      <c r="AC44">
        <f t="shared" si="33"/>
        <v>90.67</v>
      </c>
      <c r="AD44">
        <f t="shared" ref="AD44:AD54" si="59">ROUND((((ET44)-(EU44))+AE44),2)</f>
        <v>0</v>
      </c>
      <c r="AE44">
        <f t="shared" ref="AE44:AE54" si="60">ROUND((EU44),2)</f>
        <v>0</v>
      </c>
      <c r="AF44">
        <f t="shared" ref="AF44:AF54" si="61">ROUND((EV44),2)</f>
        <v>0</v>
      </c>
      <c r="AG44">
        <f t="shared" si="34"/>
        <v>0</v>
      </c>
      <c r="AH44">
        <f t="shared" ref="AH44:AH54" si="62">(EW44)</f>
        <v>0</v>
      </c>
      <c r="AI44">
        <f t="shared" ref="AI44:AI54" si="63">(EX44)</f>
        <v>0</v>
      </c>
      <c r="AJ44">
        <f t="shared" si="35"/>
        <v>0</v>
      </c>
      <c r="AK44">
        <v>90.67</v>
      </c>
      <c r="AL44">
        <v>90.67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109</v>
      </c>
      <c r="BM44">
        <v>500001</v>
      </c>
      <c r="BN44">
        <v>0</v>
      </c>
      <c r="BO44" t="s">
        <v>6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36"/>
        <v>38406.36</v>
      </c>
      <c r="CQ44">
        <f t="shared" si="57"/>
        <v>899.44640000000004</v>
      </c>
      <c r="CR44">
        <f t="shared" si="58"/>
        <v>0</v>
      </c>
      <c r="CS44">
        <f t="shared" si="37"/>
        <v>0</v>
      </c>
      <c r="CT44">
        <f t="shared" si="38"/>
        <v>0</v>
      </c>
      <c r="CU44">
        <f t="shared" si="39"/>
        <v>0</v>
      </c>
      <c r="CV44">
        <f t="shared" si="40"/>
        <v>0</v>
      </c>
      <c r="CW44">
        <f t="shared" si="41"/>
        <v>0</v>
      </c>
      <c r="CX44">
        <f t="shared" si="42"/>
        <v>0</v>
      </c>
      <c r="CY44">
        <f t="shared" si="53"/>
        <v>0</v>
      </c>
      <c r="CZ44">
        <f t="shared" si="54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1005</v>
      </c>
      <c r="DV44" t="s">
        <v>79</v>
      </c>
      <c r="DW44" t="s">
        <v>79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66696658</v>
      </c>
      <c r="EF44">
        <v>8</v>
      </c>
      <c r="EG44" t="s">
        <v>73</v>
      </c>
      <c r="EH44">
        <v>0</v>
      </c>
      <c r="EI44" t="s">
        <v>6</v>
      </c>
      <c r="EJ44">
        <v>1</v>
      </c>
      <c r="EK44">
        <v>500001</v>
      </c>
      <c r="EL44" t="s">
        <v>74</v>
      </c>
      <c r="EM44" t="s">
        <v>75</v>
      </c>
      <c r="EO44" t="s">
        <v>6</v>
      </c>
      <c r="EQ44">
        <v>0</v>
      </c>
      <c r="ER44">
        <v>90.67</v>
      </c>
      <c r="ES44">
        <v>90.67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6</v>
      </c>
      <c r="GD44">
        <v>1</v>
      </c>
      <c r="GF44">
        <v>-490355829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43"/>
        <v>0</v>
      </c>
      <c r="GM44">
        <f t="shared" si="44"/>
        <v>38406.36</v>
      </c>
      <c r="GN44">
        <f t="shared" si="45"/>
        <v>38406.36</v>
      </c>
      <c r="GO44">
        <f t="shared" si="46"/>
        <v>0</v>
      </c>
      <c r="GP44">
        <f t="shared" si="47"/>
        <v>0</v>
      </c>
      <c r="GR44">
        <v>0</v>
      </c>
      <c r="GS44">
        <v>3</v>
      </c>
      <c r="GT44">
        <v>0</v>
      </c>
      <c r="GU44" t="s">
        <v>6</v>
      </c>
      <c r="GV44">
        <f t="shared" si="48"/>
        <v>0</v>
      </c>
      <c r="GW44">
        <v>1</v>
      </c>
      <c r="GX44">
        <f t="shared" si="49"/>
        <v>0</v>
      </c>
      <c r="HA44">
        <v>0</v>
      </c>
      <c r="HB44">
        <v>0</v>
      </c>
      <c r="HC44">
        <f t="shared" si="50"/>
        <v>0</v>
      </c>
      <c r="HE44" t="s">
        <v>6</v>
      </c>
      <c r="HF44" t="s">
        <v>6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68</v>
      </c>
      <c r="E45" t="s">
        <v>110</v>
      </c>
      <c r="F45" t="s">
        <v>111</v>
      </c>
      <c r="G45" t="s">
        <v>112</v>
      </c>
      <c r="H45" t="str">
        <f>'1.Ведомость'!C41</f>
        <v>т</v>
      </c>
      <c r="I45">
        <f>I43*J45</f>
        <v>2.5000000000000001E-2</v>
      </c>
      <c r="J45">
        <v>5.8548009367681501E-2</v>
      </c>
      <c r="K45">
        <v>5.8548000000000003E-2</v>
      </c>
      <c r="O45">
        <f t="shared" si="21"/>
        <v>7538.84</v>
      </c>
      <c r="P45">
        <f t="shared" si="22"/>
        <v>7538.84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92869727</v>
      </c>
      <c r="AB45">
        <f t="shared" si="32"/>
        <v>30398.560000000001</v>
      </c>
      <c r="AC45">
        <f t="shared" si="33"/>
        <v>30398.560000000001</v>
      </c>
      <c r="AD45">
        <f t="shared" si="59"/>
        <v>0</v>
      </c>
      <c r="AE45">
        <f t="shared" si="60"/>
        <v>0</v>
      </c>
      <c r="AF45">
        <f t="shared" si="61"/>
        <v>0</v>
      </c>
      <c r="AG45">
        <f t="shared" si="34"/>
        <v>0</v>
      </c>
      <c r="AH45">
        <f t="shared" si="62"/>
        <v>0</v>
      </c>
      <c r="AI45">
        <f t="shared" si="63"/>
        <v>0</v>
      </c>
      <c r="AJ45">
        <f t="shared" si="35"/>
        <v>0</v>
      </c>
      <c r="AK45">
        <v>30398.560000000001</v>
      </c>
      <c r="AL45">
        <v>30398.560000000001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114</v>
      </c>
      <c r="BM45">
        <v>500001</v>
      </c>
      <c r="BN45">
        <v>0</v>
      </c>
      <c r="BO45" t="s">
        <v>6</v>
      </c>
      <c r="BP45">
        <v>0</v>
      </c>
      <c r="BQ45">
        <v>8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0</v>
      </c>
      <c r="CA45">
        <v>0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36"/>
        <v>7538.84</v>
      </c>
      <c r="CQ45">
        <f t="shared" si="57"/>
        <v>301553.71520000004</v>
      </c>
      <c r="CR45">
        <f t="shared" si="58"/>
        <v>0</v>
      </c>
      <c r="CS45">
        <f t="shared" si="37"/>
        <v>0</v>
      </c>
      <c r="CT45">
        <f t="shared" si="38"/>
        <v>0</v>
      </c>
      <c r="CU45">
        <f t="shared" si="39"/>
        <v>0</v>
      </c>
      <c r="CV45">
        <f t="shared" si="40"/>
        <v>0</v>
      </c>
      <c r="CW45">
        <f t="shared" si="41"/>
        <v>0</v>
      </c>
      <c r="CX45">
        <f t="shared" si="42"/>
        <v>0</v>
      </c>
      <c r="CY45">
        <f t="shared" si="53"/>
        <v>0</v>
      </c>
      <c r="CZ45">
        <f t="shared" si="54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1009</v>
      </c>
      <c r="DV45" t="s">
        <v>113</v>
      </c>
      <c r="DW45" t="s">
        <v>113</v>
      </c>
      <c r="DX45">
        <v>1000</v>
      </c>
      <c r="DZ45" t="s">
        <v>6</v>
      </c>
      <c r="EA45" t="s">
        <v>6</v>
      </c>
      <c r="EB45" t="s">
        <v>6</v>
      </c>
      <c r="EC45" t="s">
        <v>6</v>
      </c>
      <c r="EE45">
        <v>66696658</v>
      </c>
      <c r="EF45">
        <v>8</v>
      </c>
      <c r="EG45" t="s">
        <v>73</v>
      </c>
      <c r="EH45">
        <v>0</v>
      </c>
      <c r="EI45" t="s">
        <v>6</v>
      </c>
      <c r="EJ45">
        <v>1</v>
      </c>
      <c r="EK45">
        <v>500001</v>
      </c>
      <c r="EL45" t="s">
        <v>74</v>
      </c>
      <c r="EM45" t="s">
        <v>75</v>
      </c>
      <c r="EO45" t="s">
        <v>6</v>
      </c>
      <c r="EQ45">
        <v>0</v>
      </c>
      <c r="ER45">
        <v>30398.560000000001</v>
      </c>
      <c r="ES45">
        <v>30398.560000000001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6</v>
      </c>
      <c r="GD45">
        <v>1</v>
      </c>
      <c r="GF45">
        <v>-1486911088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43"/>
        <v>0</v>
      </c>
      <c r="GM45">
        <f t="shared" si="44"/>
        <v>7538.84</v>
      </c>
      <c r="GN45">
        <f t="shared" si="45"/>
        <v>7538.84</v>
      </c>
      <c r="GO45">
        <f t="shared" si="46"/>
        <v>0</v>
      </c>
      <c r="GP45">
        <f t="shared" si="47"/>
        <v>0</v>
      </c>
      <c r="GR45">
        <v>0</v>
      </c>
      <c r="GS45">
        <v>3</v>
      </c>
      <c r="GT45">
        <v>0</v>
      </c>
      <c r="GU45" t="s">
        <v>6</v>
      </c>
      <c r="GV45">
        <f t="shared" si="48"/>
        <v>0</v>
      </c>
      <c r="GW45">
        <v>1</v>
      </c>
      <c r="GX45">
        <f t="shared" si="49"/>
        <v>0</v>
      </c>
      <c r="HA45">
        <v>0</v>
      </c>
      <c r="HB45">
        <v>0</v>
      </c>
      <c r="HC45">
        <f t="shared" si="50"/>
        <v>0</v>
      </c>
      <c r="HE45" t="s">
        <v>6</v>
      </c>
      <c r="HF45" t="s">
        <v>6</v>
      </c>
      <c r="HM45" t="s">
        <v>6</v>
      </c>
      <c r="HN45" t="s">
        <v>6</v>
      </c>
      <c r="HO45" t="s">
        <v>6</v>
      </c>
      <c r="HP45" t="s">
        <v>6</v>
      </c>
      <c r="HQ45" t="s">
        <v>6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69</v>
      </c>
      <c r="E46" t="s">
        <v>115</v>
      </c>
      <c r="F46" t="s">
        <v>33</v>
      </c>
      <c r="G46" t="s">
        <v>116</v>
      </c>
      <c r="H46" t="str">
        <f>'1.Ведомость'!C42</f>
        <v>ШТ</v>
      </c>
      <c r="I46">
        <f>I43*J46</f>
        <v>2</v>
      </c>
      <c r="J46">
        <v>4.6838407494145198</v>
      </c>
      <c r="K46">
        <v>4.6838407000000002</v>
      </c>
      <c r="O46">
        <f t="shared" si="21"/>
        <v>350.56</v>
      </c>
      <c r="P46">
        <f t="shared" si="22"/>
        <v>350.56</v>
      </c>
      <c r="Q46">
        <f t="shared" si="23"/>
        <v>0</v>
      </c>
      <c r="R46">
        <f t="shared" si="24"/>
        <v>0</v>
      </c>
      <c r="S46">
        <f t="shared" si="25"/>
        <v>0</v>
      </c>
      <c r="T46">
        <f t="shared" si="26"/>
        <v>0</v>
      </c>
      <c r="U46">
        <f t="shared" si="27"/>
        <v>0</v>
      </c>
      <c r="V46">
        <f t="shared" si="28"/>
        <v>0</v>
      </c>
      <c r="W46">
        <f t="shared" si="29"/>
        <v>0</v>
      </c>
      <c r="X46">
        <f t="shared" si="30"/>
        <v>0</v>
      </c>
      <c r="Y46">
        <f t="shared" si="31"/>
        <v>0</v>
      </c>
      <c r="AA46">
        <v>92869727</v>
      </c>
      <c r="AB46">
        <f t="shared" si="32"/>
        <v>175.28</v>
      </c>
      <c r="AC46">
        <f t="shared" si="33"/>
        <v>175.28</v>
      </c>
      <c r="AD46">
        <f t="shared" si="59"/>
        <v>0</v>
      </c>
      <c r="AE46">
        <f t="shared" si="60"/>
        <v>0</v>
      </c>
      <c r="AF46">
        <f t="shared" si="61"/>
        <v>0</v>
      </c>
      <c r="AG46">
        <f t="shared" si="34"/>
        <v>0</v>
      </c>
      <c r="AH46">
        <f t="shared" si="62"/>
        <v>0</v>
      </c>
      <c r="AI46">
        <f t="shared" si="63"/>
        <v>0</v>
      </c>
      <c r="AJ46">
        <f t="shared" si="35"/>
        <v>0</v>
      </c>
      <c r="AK46">
        <v>175.27999999999997</v>
      </c>
      <c r="AL46">
        <v>175.27999999999997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125</v>
      </c>
      <c r="AU46">
        <v>65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6</v>
      </c>
      <c r="BM46">
        <v>0</v>
      </c>
      <c r="BN46">
        <v>0</v>
      </c>
      <c r="BO46" t="s">
        <v>6</v>
      </c>
      <c r="BP46">
        <v>0</v>
      </c>
      <c r="BQ46">
        <v>13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125</v>
      </c>
      <c r="CA46">
        <v>65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36"/>
        <v>350.56</v>
      </c>
      <c r="CQ46">
        <f>AC46</f>
        <v>175.28</v>
      </c>
      <c r="CR46">
        <f>AD46</f>
        <v>0</v>
      </c>
      <c r="CS46">
        <f t="shared" si="37"/>
        <v>0</v>
      </c>
      <c r="CT46">
        <f t="shared" si="38"/>
        <v>0</v>
      </c>
      <c r="CU46">
        <f t="shared" si="39"/>
        <v>0</v>
      </c>
      <c r="CV46">
        <f t="shared" si="40"/>
        <v>0</v>
      </c>
      <c r="CW46">
        <f t="shared" si="41"/>
        <v>0</v>
      </c>
      <c r="CX46">
        <f t="shared" si="42"/>
        <v>0</v>
      </c>
      <c r="CY46">
        <f t="shared" si="53"/>
        <v>0</v>
      </c>
      <c r="CZ46">
        <f t="shared" si="54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21</v>
      </c>
      <c r="DW46" t="s">
        <v>21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66696107</v>
      </c>
      <c r="EF46">
        <v>13</v>
      </c>
      <c r="EG46" t="s">
        <v>42</v>
      </c>
      <c r="EH46">
        <v>0</v>
      </c>
      <c r="EI46" t="s">
        <v>6</v>
      </c>
      <c r="EJ46">
        <v>1</v>
      </c>
      <c r="EK46">
        <v>0</v>
      </c>
      <c r="EL46" t="s">
        <v>43</v>
      </c>
      <c r="EM46" t="s">
        <v>44</v>
      </c>
      <c r="EO46" t="s">
        <v>6</v>
      </c>
      <c r="EQ46">
        <v>1048576</v>
      </c>
      <c r="ER46">
        <v>175.27999999999997</v>
      </c>
      <c r="ES46">
        <v>175.27999999999997</v>
      </c>
      <c r="ET46">
        <v>0</v>
      </c>
      <c r="EU46">
        <v>0</v>
      </c>
      <c r="EV46">
        <v>0</v>
      </c>
      <c r="EW46">
        <v>0</v>
      </c>
      <c r="EX46">
        <v>0</v>
      </c>
      <c r="EZ46">
        <v>5</v>
      </c>
      <c r="FC46">
        <v>0</v>
      </c>
      <c r="FD46">
        <v>18</v>
      </c>
      <c r="FF46">
        <v>166.67</v>
      </c>
      <c r="FQ46">
        <v>0</v>
      </c>
      <c r="FR46">
        <v>0</v>
      </c>
      <c r="FS46">
        <v>0</v>
      </c>
      <c r="FX46">
        <v>125</v>
      </c>
      <c r="FY46">
        <v>65</v>
      </c>
      <c r="GA46" t="s">
        <v>117</v>
      </c>
      <c r="GD46">
        <v>1</v>
      </c>
      <c r="GF46">
        <v>-2063590172</v>
      </c>
      <c r="GG46">
        <v>2</v>
      </c>
      <c r="GH46">
        <v>3</v>
      </c>
      <c r="GI46">
        <v>4</v>
      </c>
      <c r="GJ46">
        <v>0</v>
      </c>
      <c r="GK46">
        <v>0</v>
      </c>
      <c r="GL46">
        <f t="shared" si="43"/>
        <v>0</v>
      </c>
      <c r="GM46">
        <f t="shared" si="44"/>
        <v>350.56</v>
      </c>
      <c r="GN46">
        <f t="shared" si="45"/>
        <v>350.56</v>
      </c>
      <c r="GO46">
        <f t="shared" si="46"/>
        <v>0</v>
      </c>
      <c r="GP46">
        <f t="shared" si="47"/>
        <v>0</v>
      </c>
      <c r="GR46">
        <v>1</v>
      </c>
      <c r="GS46">
        <v>1</v>
      </c>
      <c r="GT46">
        <v>0</v>
      </c>
      <c r="GU46" t="s">
        <v>6</v>
      </c>
      <c r="GV46">
        <f t="shared" si="48"/>
        <v>0</v>
      </c>
      <c r="GW46">
        <v>1</v>
      </c>
      <c r="GX46">
        <f t="shared" si="49"/>
        <v>0</v>
      </c>
      <c r="HA46">
        <v>0</v>
      </c>
      <c r="HB46">
        <v>0</v>
      </c>
      <c r="HC46">
        <f t="shared" si="50"/>
        <v>0</v>
      </c>
      <c r="HE46" t="s">
        <v>39</v>
      </c>
      <c r="HF46" t="s">
        <v>46</v>
      </c>
      <c r="HG46">
        <f>ROUND(AC46*I46,2)</f>
        <v>350.56</v>
      </c>
      <c r="HM46" t="s">
        <v>6</v>
      </c>
      <c r="HN46" t="s">
        <v>6</v>
      </c>
      <c r="HO46" t="s">
        <v>6</v>
      </c>
      <c r="HP46" t="s">
        <v>6</v>
      </c>
      <c r="HQ46" t="s">
        <v>6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ROW(SmtRes!A76)</f>
        <v>76</v>
      </c>
      <c r="D47">
        <f>ROW(EtalonRes!A85)</f>
        <v>85</v>
      </c>
      <c r="E47" t="s">
        <v>118</v>
      </c>
      <c r="F47" t="s">
        <v>119</v>
      </c>
      <c r="G47" t="s">
        <v>120</v>
      </c>
      <c r="H47" t="s">
        <v>121</v>
      </c>
      <c r="I47">
        <v>4.3</v>
      </c>
      <c r="J47">
        <v>0</v>
      </c>
      <c r="K47">
        <v>4.3</v>
      </c>
      <c r="O47">
        <f t="shared" si="21"/>
        <v>18718.86</v>
      </c>
      <c r="P47">
        <f t="shared" si="22"/>
        <v>7242.99</v>
      </c>
      <c r="Q47">
        <f t="shared" si="23"/>
        <v>1910.26</v>
      </c>
      <c r="R47">
        <f t="shared" si="24"/>
        <v>962.35</v>
      </c>
      <c r="S47">
        <f t="shared" si="25"/>
        <v>9565.61</v>
      </c>
      <c r="T47">
        <f t="shared" si="26"/>
        <v>0</v>
      </c>
      <c r="U47">
        <f t="shared" si="27"/>
        <v>21.5</v>
      </c>
      <c r="V47">
        <f t="shared" si="28"/>
        <v>1.849</v>
      </c>
      <c r="W47">
        <f t="shared" si="29"/>
        <v>0</v>
      </c>
      <c r="X47">
        <f t="shared" si="30"/>
        <v>10212.120000000001</v>
      </c>
      <c r="Y47">
        <f t="shared" si="31"/>
        <v>5790.38</v>
      </c>
      <c r="AA47">
        <v>92869727</v>
      </c>
      <c r="AB47">
        <f t="shared" si="32"/>
        <v>247.66</v>
      </c>
      <c r="AC47">
        <f t="shared" si="33"/>
        <v>169.8</v>
      </c>
      <c r="AD47">
        <f t="shared" si="59"/>
        <v>28.26</v>
      </c>
      <c r="AE47">
        <f t="shared" si="60"/>
        <v>4.99</v>
      </c>
      <c r="AF47">
        <f t="shared" si="61"/>
        <v>49.6</v>
      </c>
      <c r="AG47">
        <f t="shared" si="34"/>
        <v>0</v>
      </c>
      <c r="AH47">
        <f t="shared" si="62"/>
        <v>5</v>
      </c>
      <c r="AI47">
        <f t="shared" si="63"/>
        <v>0.43</v>
      </c>
      <c r="AJ47">
        <f t="shared" si="35"/>
        <v>0</v>
      </c>
      <c r="AK47">
        <v>247.66</v>
      </c>
      <c r="AL47">
        <v>169.8</v>
      </c>
      <c r="AM47">
        <v>28.26</v>
      </c>
      <c r="AN47">
        <v>4.99</v>
      </c>
      <c r="AO47">
        <v>49.6</v>
      </c>
      <c r="AP47">
        <v>0</v>
      </c>
      <c r="AQ47">
        <v>5</v>
      </c>
      <c r="AR47">
        <v>0.43</v>
      </c>
      <c r="AS47">
        <v>0</v>
      </c>
      <c r="AT47">
        <v>97</v>
      </c>
      <c r="AU47">
        <v>55</v>
      </c>
      <c r="AV47">
        <v>1</v>
      </c>
      <c r="AW47">
        <v>1</v>
      </c>
      <c r="AZ47">
        <v>1</v>
      </c>
      <c r="BA47">
        <v>44.85</v>
      </c>
      <c r="BB47">
        <v>15.72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1</v>
      </c>
      <c r="BJ47" t="s">
        <v>122</v>
      </c>
      <c r="BM47">
        <v>26001</v>
      </c>
      <c r="BN47">
        <v>0</v>
      </c>
      <c r="BO47" t="s">
        <v>6</v>
      </c>
      <c r="BP47">
        <v>0</v>
      </c>
      <c r="BQ47">
        <v>2</v>
      </c>
      <c r="BR47">
        <v>0</v>
      </c>
      <c r="BS47">
        <v>44.85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97</v>
      </c>
      <c r="CA47">
        <v>55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36"/>
        <v>18718.86</v>
      </c>
      <c r="CQ47">
        <f t="shared" ref="CQ47:CQ54" si="64">AC47*BC47</f>
        <v>1684.4160000000002</v>
      </c>
      <c r="CR47">
        <f t="shared" ref="CR47:CR54" si="65">AD47*BB47</f>
        <v>444.24720000000002</v>
      </c>
      <c r="CS47">
        <f t="shared" si="37"/>
        <v>223.8015</v>
      </c>
      <c r="CT47">
        <f t="shared" si="38"/>
        <v>2224.56</v>
      </c>
      <c r="CU47">
        <f t="shared" si="39"/>
        <v>0</v>
      </c>
      <c r="CV47">
        <f t="shared" si="40"/>
        <v>5</v>
      </c>
      <c r="CW47">
        <f t="shared" si="41"/>
        <v>0.43</v>
      </c>
      <c r="CX47">
        <f t="shared" si="42"/>
        <v>0</v>
      </c>
      <c r="CY47">
        <f t="shared" si="53"/>
        <v>10212.121200000001</v>
      </c>
      <c r="CZ47">
        <f t="shared" si="54"/>
        <v>5790.3780000000006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1005</v>
      </c>
      <c r="DV47" t="s">
        <v>121</v>
      </c>
      <c r="DW47" t="s">
        <v>121</v>
      </c>
      <c r="DX47">
        <v>10</v>
      </c>
      <c r="DZ47" t="s">
        <v>6</v>
      </c>
      <c r="EA47" t="s">
        <v>6</v>
      </c>
      <c r="EB47" t="s">
        <v>6</v>
      </c>
      <c r="EC47" t="s">
        <v>6</v>
      </c>
      <c r="EE47">
        <v>66696446</v>
      </c>
      <c r="EF47">
        <v>2</v>
      </c>
      <c r="EG47" t="s">
        <v>123</v>
      </c>
      <c r="EH47">
        <v>20</v>
      </c>
      <c r="EI47" t="s">
        <v>124</v>
      </c>
      <c r="EJ47">
        <v>1</v>
      </c>
      <c r="EK47">
        <v>26001</v>
      </c>
      <c r="EL47" t="s">
        <v>124</v>
      </c>
      <c r="EM47" t="s">
        <v>125</v>
      </c>
      <c r="EO47" t="s">
        <v>6</v>
      </c>
      <c r="EQ47">
        <v>1310720</v>
      </c>
      <c r="ER47">
        <v>247.66</v>
      </c>
      <c r="ES47">
        <v>169.8</v>
      </c>
      <c r="ET47">
        <v>28.26</v>
      </c>
      <c r="EU47">
        <v>4.99</v>
      </c>
      <c r="EV47">
        <v>49.6</v>
      </c>
      <c r="EW47">
        <v>5</v>
      </c>
      <c r="EX47">
        <v>0.43</v>
      </c>
      <c r="EY47">
        <v>0</v>
      </c>
      <c r="FQ47">
        <v>0</v>
      </c>
      <c r="FR47">
        <v>0</v>
      </c>
      <c r="FS47">
        <v>0</v>
      </c>
      <c r="FX47">
        <v>97</v>
      </c>
      <c r="FY47">
        <v>55</v>
      </c>
      <c r="GA47" t="s">
        <v>6</v>
      </c>
      <c r="GD47">
        <v>1</v>
      </c>
      <c r="GF47">
        <v>-893411855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43"/>
        <v>0</v>
      </c>
      <c r="GM47">
        <f t="shared" si="44"/>
        <v>34721.360000000001</v>
      </c>
      <c r="GN47">
        <f t="shared" si="45"/>
        <v>34721.360000000001</v>
      </c>
      <c r="GO47">
        <f t="shared" si="46"/>
        <v>0</v>
      </c>
      <c r="GP47">
        <f t="shared" si="47"/>
        <v>0</v>
      </c>
      <c r="GR47">
        <v>0</v>
      </c>
      <c r="GS47">
        <v>3</v>
      </c>
      <c r="GT47">
        <v>0</v>
      </c>
      <c r="GU47" t="s">
        <v>6</v>
      </c>
      <c r="GV47">
        <f t="shared" si="48"/>
        <v>0</v>
      </c>
      <c r="GW47">
        <v>1</v>
      </c>
      <c r="GX47">
        <f t="shared" si="49"/>
        <v>0</v>
      </c>
      <c r="HA47">
        <v>0</v>
      </c>
      <c r="HB47">
        <v>0</v>
      </c>
      <c r="HC47">
        <f t="shared" si="50"/>
        <v>0</v>
      </c>
      <c r="HE47" t="s">
        <v>6</v>
      </c>
      <c r="HF47" t="s">
        <v>6</v>
      </c>
      <c r="HM47" t="s">
        <v>6</v>
      </c>
      <c r="HN47" t="s">
        <v>126</v>
      </c>
      <c r="HO47" t="s">
        <v>127</v>
      </c>
      <c r="HP47" t="s">
        <v>124</v>
      </c>
      <c r="HQ47" t="s">
        <v>124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73</v>
      </c>
      <c r="E48" t="s">
        <v>128</v>
      </c>
      <c r="F48" t="s">
        <v>129</v>
      </c>
      <c r="G48" t="s">
        <v>130</v>
      </c>
      <c r="H48" t="str">
        <f>'1.Ведомость'!C44</f>
        <v>м2</v>
      </c>
      <c r="I48">
        <f>I47*J48</f>
        <v>47.3</v>
      </c>
      <c r="J48">
        <v>11</v>
      </c>
      <c r="K48">
        <v>11</v>
      </c>
      <c r="O48">
        <f t="shared" si="21"/>
        <v>10557.36</v>
      </c>
      <c r="P48">
        <f t="shared" si="22"/>
        <v>10557.36</v>
      </c>
      <c r="Q48">
        <f t="shared" si="23"/>
        <v>0</v>
      </c>
      <c r="R48">
        <f t="shared" si="24"/>
        <v>0</v>
      </c>
      <c r="S48">
        <f t="shared" si="25"/>
        <v>0</v>
      </c>
      <c r="T48">
        <f t="shared" si="26"/>
        <v>0</v>
      </c>
      <c r="U48">
        <f t="shared" si="27"/>
        <v>0</v>
      </c>
      <c r="V48">
        <f t="shared" si="28"/>
        <v>0</v>
      </c>
      <c r="W48">
        <f t="shared" si="29"/>
        <v>0</v>
      </c>
      <c r="X48">
        <f t="shared" si="30"/>
        <v>0</v>
      </c>
      <c r="Y48">
        <f t="shared" si="31"/>
        <v>0</v>
      </c>
      <c r="AA48">
        <v>92869727</v>
      </c>
      <c r="AB48">
        <f t="shared" si="32"/>
        <v>22.5</v>
      </c>
      <c r="AC48">
        <f t="shared" si="33"/>
        <v>22.5</v>
      </c>
      <c r="AD48">
        <f t="shared" si="59"/>
        <v>0</v>
      </c>
      <c r="AE48">
        <f t="shared" si="60"/>
        <v>0</v>
      </c>
      <c r="AF48">
        <f t="shared" si="61"/>
        <v>0</v>
      </c>
      <c r="AG48">
        <f t="shared" si="34"/>
        <v>0</v>
      </c>
      <c r="AH48">
        <f t="shared" si="62"/>
        <v>0</v>
      </c>
      <c r="AI48">
        <f t="shared" si="63"/>
        <v>0</v>
      </c>
      <c r="AJ48">
        <f t="shared" si="35"/>
        <v>0</v>
      </c>
      <c r="AK48">
        <v>22.5</v>
      </c>
      <c r="AL48">
        <v>22.5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131</v>
      </c>
      <c r="BM48">
        <v>500001</v>
      </c>
      <c r="BN48">
        <v>0</v>
      </c>
      <c r="BO48" t="s">
        <v>6</v>
      </c>
      <c r="BP48">
        <v>0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0</v>
      </c>
      <c r="CA48">
        <v>0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36"/>
        <v>10557.36</v>
      </c>
      <c r="CQ48">
        <f t="shared" si="64"/>
        <v>223.2</v>
      </c>
      <c r="CR48">
        <f t="shared" si="65"/>
        <v>0</v>
      </c>
      <c r="CS48">
        <f t="shared" si="37"/>
        <v>0</v>
      </c>
      <c r="CT48">
        <f t="shared" si="38"/>
        <v>0</v>
      </c>
      <c r="CU48">
        <f t="shared" si="39"/>
        <v>0</v>
      </c>
      <c r="CV48">
        <f t="shared" si="40"/>
        <v>0</v>
      </c>
      <c r="CW48">
        <f t="shared" si="41"/>
        <v>0</v>
      </c>
      <c r="CX48">
        <f t="shared" si="42"/>
        <v>0</v>
      </c>
      <c r="CY48">
        <f t="shared" si="53"/>
        <v>0</v>
      </c>
      <c r="CZ48">
        <f t="shared" si="54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1005</v>
      </c>
      <c r="DV48" t="s">
        <v>79</v>
      </c>
      <c r="DW48" t="s">
        <v>79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66696658</v>
      </c>
      <c r="EF48">
        <v>8</v>
      </c>
      <c r="EG48" t="s">
        <v>73</v>
      </c>
      <c r="EH48">
        <v>0</v>
      </c>
      <c r="EI48" t="s">
        <v>6</v>
      </c>
      <c r="EJ48">
        <v>1</v>
      </c>
      <c r="EK48">
        <v>500001</v>
      </c>
      <c r="EL48" t="s">
        <v>74</v>
      </c>
      <c r="EM48" t="s">
        <v>75</v>
      </c>
      <c r="EO48" t="s">
        <v>6</v>
      </c>
      <c r="EQ48">
        <v>0</v>
      </c>
      <c r="ER48">
        <v>22.5</v>
      </c>
      <c r="ES48">
        <v>22.5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6</v>
      </c>
      <c r="GD48">
        <v>1</v>
      </c>
      <c r="GF48">
        <v>-336429810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43"/>
        <v>0</v>
      </c>
      <c r="GM48">
        <f t="shared" si="44"/>
        <v>10557.36</v>
      </c>
      <c r="GN48">
        <f t="shared" si="45"/>
        <v>10557.36</v>
      </c>
      <c r="GO48">
        <f t="shared" si="46"/>
        <v>0</v>
      </c>
      <c r="GP48">
        <f t="shared" si="47"/>
        <v>0</v>
      </c>
      <c r="GR48">
        <v>0</v>
      </c>
      <c r="GS48">
        <v>3</v>
      </c>
      <c r="GT48">
        <v>0</v>
      </c>
      <c r="GU48" t="s">
        <v>6</v>
      </c>
      <c r="GV48">
        <f t="shared" si="48"/>
        <v>0</v>
      </c>
      <c r="GW48">
        <v>1</v>
      </c>
      <c r="GX48">
        <f t="shared" si="49"/>
        <v>0</v>
      </c>
      <c r="HA48">
        <v>0</v>
      </c>
      <c r="HB48">
        <v>0</v>
      </c>
      <c r="HC48">
        <f t="shared" si="50"/>
        <v>0</v>
      </c>
      <c r="HE48" t="s">
        <v>6</v>
      </c>
      <c r="HF48" t="s">
        <v>6</v>
      </c>
      <c r="HM48" t="s">
        <v>6</v>
      </c>
      <c r="HN48" t="s">
        <v>6</v>
      </c>
      <c r="HO48" t="s">
        <v>6</v>
      </c>
      <c r="HP48" t="s">
        <v>6</v>
      </c>
      <c r="HQ48" t="s">
        <v>6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75</v>
      </c>
      <c r="E49" t="s">
        <v>132</v>
      </c>
      <c r="F49" t="s">
        <v>133</v>
      </c>
      <c r="G49" t="s">
        <v>134</v>
      </c>
      <c r="H49" t="str">
        <f>'1.Ведомость'!C45</f>
        <v>л</v>
      </c>
      <c r="I49">
        <f>I47*J49</f>
        <v>-6.4499999999999993</v>
      </c>
      <c r="J49">
        <v>-1.5</v>
      </c>
      <c r="K49">
        <v>-1.5</v>
      </c>
      <c r="O49">
        <f t="shared" si="21"/>
        <v>-4196.07</v>
      </c>
      <c r="P49">
        <f t="shared" si="22"/>
        <v>-4196.07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92869727</v>
      </c>
      <c r="AB49">
        <f t="shared" si="32"/>
        <v>65.58</v>
      </c>
      <c r="AC49">
        <f t="shared" si="33"/>
        <v>65.58</v>
      </c>
      <c r="AD49">
        <f t="shared" si="59"/>
        <v>0</v>
      </c>
      <c r="AE49">
        <f t="shared" si="60"/>
        <v>0</v>
      </c>
      <c r="AF49">
        <f t="shared" si="61"/>
        <v>0</v>
      </c>
      <c r="AG49">
        <f t="shared" si="34"/>
        <v>0</v>
      </c>
      <c r="AH49">
        <f t="shared" si="62"/>
        <v>0</v>
      </c>
      <c r="AI49">
        <f t="shared" si="63"/>
        <v>0</v>
      </c>
      <c r="AJ49">
        <f t="shared" si="35"/>
        <v>0</v>
      </c>
      <c r="AK49">
        <v>65.58</v>
      </c>
      <c r="AL49">
        <v>65.58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3</v>
      </c>
      <c r="BI49">
        <v>1</v>
      </c>
      <c r="BJ49" t="s">
        <v>136</v>
      </c>
      <c r="BM49">
        <v>500001</v>
      </c>
      <c r="BN49">
        <v>0</v>
      </c>
      <c r="BO49" t="s">
        <v>6</v>
      </c>
      <c r="BP49">
        <v>0</v>
      </c>
      <c r="BQ49">
        <v>8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0</v>
      </c>
      <c r="CA49">
        <v>0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36"/>
        <v>-4196.07</v>
      </c>
      <c r="CQ49">
        <f t="shared" si="64"/>
        <v>650.55359999999996</v>
      </c>
      <c r="CR49">
        <f t="shared" si="65"/>
        <v>0</v>
      </c>
      <c r="CS49">
        <f t="shared" si="37"/>
        <v>0</v>
      </c>
      <c r="CT49">
        <f t="shared" si="38"/>
        <v>0</v>
      </c>
      <c r="CU49">
        <f t="shared" si="39"/>
        <v>0</v>
      </c>
      <c r="CV49">
        <f t="shared" si="40"/>
        <v>0</v>
      </c>
      <c r="CW49">
        <f t="shared" si="41"/>
        <v>0</v>
      </c>
      <c r="CX49">
        <f t="shared" si="42"/>
        <v>0</v>
      </c>
      <c r="CY49">
        <f t="shared" si="53"/>
        <v>0</v>
      </c>
      <c r="CZ49">
        <f t="shared" si="54"/>
        <v>0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1002</v>
      </c>
      <c r="DV49" t="s">
        <v>135</v>
      </c>
      <c r="DW49" t="s">
        <v>135</v>
      </c>
      <c r="DX49">
        <v>1</v>
      </c>
      <c r="DZ49" t="s">
        <v>6</v>
      </c>
      <c r="EA49" t="s">
        <v>6</v>
      </c>
      <c r="EB49" t="s">
        <v>6</v>
      </c>
      <c r="EC49" t="s">
        <v>6</v>
      </c>
      <c r="EE49">
        <v>66696658</v>
      </c>
      <c r="EF49">
        <v>8</v>
      </c>
      <c r="EG49" t="s">
        <v>73</v>
      </c>
      <c r="EH49">
        <v>0</v>
      </c>
      <c r="EI49" t="s">
        <v>6</v>
      </c>
      <c r="EJ49">
        <v>1</v>
      </c>
      <c r="EK49">
        <v>500001</v>
      </c>
      <c r="EL49" t="s">
        <v>74</v>
      </c>
      <c r="EM49" t="s">
        <v>75</v>
      </c>
      <c r="EO49" t="s">
        <v>6</v>
      </c>
      <c r="EQ49">
        <v>32768</v>
      </c>
      <c r="ER49">
        <v>65.58</v>
      </c>
      <c r="ES49">
        <v>65.58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6</v>
      </c>
      <c r="GD49">
        <v>1</v>
      </c>
      <c r="GF49">
        <v>-1609399419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43"/>
        <v>0</v>
      </c>
      <c r="GM49">
        <f t="shared" si="44"/>
        <v>-4196.07</v>
      </c>
      <c r="GN49">
        <f t="shared" si="45"/>
        <v>-4196.07</v>
      </c>
      <c r="GO49">
        <f t="shared" si="46"/>
        <v>0</v>
      </c>
      <c r="GP49">
        <f t="shared" si="47"/>
        <v>0</v>
      </c>
      <c r="GR49">
        <v>0</v>
      </c>
      <c r="GS49">
        <v>3</v>
      </c>
      <c r="GT49">
        <v>0</v>
      </c>
      <c r="GU49" t="s">
        <v>6</v>
      </c>
      <c r="GV49">
        <f t="shared" si="48"/>
        <v>0</v>
      </c>
      <c r="GW49">
        <v>1</v>
      </c>
      <c r="GX49">
        <f t="shared" si="49"/>
        <v>0</v>
      </c>
      <c r="HA49">
        <v>0</v>
      </c>
      <c r="HB49">
        <v>0</v>
      </c>
      <c r="HC49">
        <f t="shared" si="50"/>
        <v>0</v>
      </c>
      <c r="HE49" t="s">
        <v>6</v>
      </c>
      <c r="HF49" t="s">
        <v>6</v>
      </c>
      <c r="HM49" t="s">
        <v>6</v>
      </c>
      <c r="HN49" t="s">
        <v>6</v>
      </c>
      <c r="HO49" t="s">
        <v>6</v>
      </c>
      <c r="HP49" t="s">
        <v>6</v>
      </c>
      <c r="HQ49" t="s">
        <v>6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76</v>
      </c>
      <c r="E50" t="s">
        <v>137</v>
      </c>
      <c r="F50" t="s">
        <v>138</v>
      </c>
      <c r="G50" t="s">
        <v>139</v>
      </c>
      <c r="H50" t="str">
        <f>'1.Ведомость'!C46</f>
        <v>л</v>
      </c>
      <c r="I50">
        <f>I47*J50</f>
        <v>-0.24510000000000001</v>
      </c>
      <c r="J50">
        <v>-5.7000000000000002E-2</v>
      </c>
      <c r="K50">
        <v>-5.7000000000000002E-2</v>
      </c>
      <c r="O50">
        <f t="shared" si="21"/>
        <v>-487.69</v>
      </c>
      <c r="P50">
        <f t="shared" si="22"/>
        <v>-487.69</v>
      </c>
      <c r="Q50">
        <f t="shared" si="23"/>
        <v>0</v>
      </c>
      <c r="R50">
        <f t="shared" si="24"/>
        <v>0</v>
      </c>
      <c r="S50">
        <f t="shared" si="25"/>
        <v>0</v>
      </c>
      <c r="T50">
        <f t="shared" si="26"/>
        <v>0</v>
      </c>
      <c r="U50">
        <f t="shared" si="27"/>
        <v>0</v>
      </c>
      <c r="V50">
        <f t="shared" si="28"/>
        <v>0</v>
      </c>
      <c r="W50">
        <f t="shared" si="29"/>
        <v>0</v>
      </c>
      <c r="X50">
        <f t="shared" si="30"/>
        <v>0</v>
      </c>
      <c r="Y50">
        <f t="shared" si="31"/>
        <v>0</v>
      </c>
      <c r="AA50">
        <v>92869727</v>
      </c>
      <c r="AB50">
        <f t="shared" si="32"/>
        <v>200.58</v>
      </c>
      <c r="AC50">
        <f t="shared" si="33"/>
        <v>200.58</v>
      </c>
      <c r="AD50">
        <f t="shared" si="59"/>
        <v>0</v>
      </c>
      <c r="AE50">
        <f t="shared" si="60"/>
        <v>0</v>
      </c>
      <c r="AF50">
        <f t="shared" si="61"/>
        <v>0</v>
      </c>
      <c r="AG50">
        <f t="shared" si="34"/>
        <v>0</v>
      </c>
      <c r="AH50">
        <f t="shared" si="62"/>
        <v>0</v>
      </c>
      <c r="AI50">
        <f t="shared" si="63"/>
        <v>0</v>
      </c>
      <c r="AJ50">
        <f t="shared" si="35"/>
        <v>0</v>
      </c>
      <c r="AK50">
        <v>200.58</v>
      </c>
      <c r="AL50">
        <v>200.58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140</v>
      </c>
      <c r="BM50">
        <v>500001</v>
      </c>
      <c r="BN50">
        <v>0</v>
      </c>
      <c r="BO50" t="s">
        <v>6</v>
      </c>
      <c r="BP50">
        <v>0</v>
      </c>
      <c r="BQ50">
        <v>8</v>
      </c>
      <c r="BR50">
        <v>1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0</v>
      </c>
      <c r="CA50">
        <v>0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36"/>
        <v>-487.69</v>
      </c>
      <c r="CQ50">
        <f t="shared" si="64"/>
        <v>1989.7536</v>
      </c>
      <c r="CR50">
        <f t="shared" si="65"/>
        <v>0</v>
      </c>
      <c r="CS50">
        <f t="shared" si="37"/>
        <v>0</v>
      </c>
      <c r="CT50">
        <f t="shared" si="38"/>
        <v>0</v>
      </c>
      <c r="CU50">
        <f t="shared" si="39"/>
        <v>0</v>
      </c>
      <c r="CV50">
        <f t="shared" si="40"/>
        <v>0</v>
      </c>
      <c r="CW50">
        <f t="shared" si="41"/>
        <v>0</v>
      </c>
      <c r="CX50">
        <f t="shared" si="42"/>
        <v>0</v>
      </c>
      <c r="CY50">
        <f t="shared" si="53"/>
        <v>0</v>
      </c>
      <c r="CZ50">
        <f t="shared" si="54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1002</v>
      </c>
      <c r="DV50" t="s">
        <v>135</v>
      </c>
      <c r="DW50" t="s">
        <v>135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66696658</v>
      </c>
      <c r="EF50">
        <v>8</v>
      </c>
      <c r="EG50" t="s">
        <v>73</v>
      </c>
      <c r="EH50">
        <v>0</v>
      </c>
      <c r="EI50" t="s">
        <v>6</v>
      </c>
      <c r="EJ50">
        <v>1</v>
      </c>
      <c r="EK50">
        <v>500001</v>
      </c>
      <c r="EL50" t="s">
        <v>74</v>
      </c>
      <c r="EM50" t="s">
        <v>75</v>
      </c>
      <c r="EO50" t="s">
        <v>6</v>
      </c>
      <c r="EQ50">
        <v>32768</v>
      </c>
      <c r="ER50">
        <v>200.58</v>
      </c>
      <c r="ES50">
        <v>200.58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6</v>
      </c>
      <c r="GD50">
        <v>1</v>
      </c>
      <c r="GF50">
        <v>1828367933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43"/>
        <v>0</v>
      </c>
      <c r="GM50">
        <f t="shared" si="44"/>
        <v>-487.69</v>
      </c>
      <c r="GN50">
        <f t="shared" si="45"/>
        <v>-487.69</v>
      </c>
      <c r="GO50">
        <f t="shared" si="46"/>
        <v>0</v>
      </c>
      <c r="GP50">
        <f t="shared" si="47"/>
        <v>0</v>
      </c>
      <c r="GR50">
        <v>0</v>
      </c>
      <c r="GS50">
        <v>3</v>
      </c>
      <c r="GT50">
        <v>0</v>
      </c>
      <c r="GU50" t="s">
        <v>6</v>
      </c>
      <c r="GV50">
        <f t="shared" si="48"/>
        <v>0</v>
      </c>
      <c r="GW50">
        <v>1</v>
      </c>
      <c r="GX50">
        <f t="shared" si="49"/>
        <v>0</v>
      </c>
      <c r="HA50">
        <v>0</v>
      </c>
      <c r="HB50">
        <v>0</v>
      </c>
      <c r="HC50">
        <f t="shared" si="50"/>
        <v>0</v>
      </c>
      <c r="HE50" t="s">
        <v>6</v>
      </c>
      <c r="HF50" t="s">
        <v>6</v>
      </c>
      <c r="HM50" t="s">
        <v>6</v>
      </c>
      <c r="HN50" t="s">
        <v>6</v>
      </c>
      <c r="HO50" t="s">
        <v>6</v>
      </c>
      <c r="HP50" t="s">
        <v>6</v>
      </c>
      <c r="HQ50" t="s">
        <v>6</v>
      </c>
      <c r="HS50">
        <v>0</v>
      </c>
      <c r="IK50">
        <v>0</v>
      </c>
    </row>
    <row r="51" spans="1:245" x14ac:dyDescent="0.2">
      <c r="A51">
        <v>17</v>
      </c>
      <c r="B51">
        <v>1</v>
      </c>
      <c r="C51">
        <f>ROW(SmtRes!A83)</f>
        <v>83</v>
      </c>
      <c r="D51">
        <f>ROW(EtalonRes!A93)</f>
        <v>93</v>
      </c>
      <c r="E51" t="s">
        <v>141</v>
      </c>
      <c r="F51" t="s">
        <v>119</v>
      </c>
      <c r="G51" t="s">
        <v>120</v>
      </c>
      <c r="H51" t="s">
        <v>121</v>
      </c>
      <c r="I51">
        <v>7.0000000000000007E-2</v>
      </c>
      <c r="J51">
        <v>0</v>
      </c>
      <c r="K51">
        <v>7.0000000000000007E-2</v>
      </c>
      <c r="O51">
        <f t="shared" si="21"/>
        <v>304.73</v>
      </c>
      <c r="P51">
        <f t="shared" si="22"/>
        <v>117.91</v>
      </c>
      <c r="Q51">
        <f t="shared" si="23"/>
        <v>31.1</v>
      </c>
      <c r="R51">
        <f t="shared" si="24"/>
        <v>15.67</v>
      </c>
      <c r="S51">
        <f t="shared" si="25"/>
        <v>155.72</v>
      </c>
      <c r="T51">
        <f t="shared" si="26"/>
        <v>0</v>
      </c>
      <c r="U51">
        <f t="shared" si="27"/>
        <v>0.35</v>
      </c>
      <c r="V51">
        <f t="shared" si="28"/>
        <v>3.0099999999999998E-2</v>
      </c>
      <c r="W51">
        <f t="shared" si="29"/>
        <v>0</v>
      </c>
      <c r="X51">
        <f t="shared" si="30"/>
        <v>166.25</v>
      </c>
      <c r="Y51">
        <f t="shared" si="31"/>
        <v>94.26</v>
      </c>
      <c r="AA51">
        <v>92869727</v>
      </c>
      <c r="AB51">
        <f t="shared" si="32"/>
        <v>247.66</v>
      </c>
      <c r="AC51">
        <f t="shared" si="33"/>
        <v>169.8</v>
      </c>
      <c r="AD51">
        <f t="shared" si="59"/>
        <v>28.26</v>
      </c>
      <c r="AE51">
        <f t="shared" si="60"/>
        <v>4.99</v>
      </c>
      <c r="AF51">
        <f t="shared" si="61"/>
        <v>49.6</v>
      </c>
      <c r="AG51">
        <f t="shared" si="34"/>
        <v>0</v>
      </c>
      <c r="AH51">
        <f t="shared" si="62"/>
        <v>5</v>
      </c>
      <c r="AI51">
        <f t="shared" si="63"/>
        <v>0.43</v>
      </c>
      <c r="AJ51">
        <f t="shared" si="35"/>
        <v>0</v>
      </c>
      <c r="AK51">
        <v>247.66</v>
      </c>
      <c r="AL51">
        <v>169.8</v>
      </c>
      <c r="AM51">
        <v>28.26</v>
      </c>
      <c r="AN51">
        <v>4.99</v>
      </c>
      <c r="AO51">
        <v>49.6</v>
      </c>
      <c r="AP51">
        <v>0</v>
      </c>
      <c r="AQ51">
        <v>5</v>
      </c>
      <c r="AR51">
        <v>0.43</v>
      </c>
      <c r="AS51">
        <v>0</v>
      </c>
      <c r="AT51">
        <v>97</v>
      </c>
      <c r="AU51">
        <v>55</v>
      </c>
      <c r="AV51">
        <v>1</v>
      </c>
      <c r="AW51">
        <v>1</v>
      </c>
      <c r="AZ51">
        <v>1</v>
      </c>
      <c r="BA51">
        <v>44.85</v>
      </c>
      <c r="BB51">
        <v>15.72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0</v>
      </c>
      <c r="BI51">
        <v>1</v>
      </c>
      <c r="BJ51" t="s">
        <v>122</v>
      </c>
      <c r="BM51">
        <v>26001</v>
      </c>
      <c r="BN51">
        <v>0</v>
      </c>
      <c r="BO51" t="s">
        <v>6</v>
      </c>
      <c r="BP51">
        <v>0</v>
      </c>
      <c r="BQ51">
        <v>2</v>
      </c>
      <c r="BR51">
        <v>0</v>
      </c>
      <c r="BS51">
        <v>44.85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97</v>
      </c>
      <c r="CA51">
        <v>55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36"/>
        <v>304.73</v>
      </c>
      <c r="CQ51">
        <f t="shared" si="64"/>
        <v>1684.4160000000002</v>
      </c>
      <c r="CR51">
        <f t="shared" si="65"/>
        <v>444.24720000000002</v>
      </c>
      <c r="CS51">
        <f t="shared" si="37"/>
        <v>223.8015</v>
      </c>
      <c r="CT51">
        <f t="shared" si="38"/>
        <v>2224.56</v>
      </c>
      <c r="CU51">
        <f t="shared" si="39"/>
        <v>0</v>
      </c>
      <c r="CV51">
        <f t="shared" si="40"/>
        <v>5</v>
      </c>
      <c r="CW51">
        <f t="shared" si="41"/>
        <v>0.43</v>
      </c>
      <c r="CX51">
        <f t="shared" si="42"/>
        <v>0</v>
      </c>
      <c r="CY51">
        <f t="shared" si="53"/>
        <v>166.24829999999997</v>
      </c>
      <c r="CZ51">
        <f t="shared" si="54"/>
        <v>94.264499999999984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1005</v>
      </c>
      <c r="DV51" t="s">
        <v>121</v>
      </c>
      <c r="DW51" t="s">
        <v>121</v>
      </c>
      <c r="DX51">
        <v>10</v>
      </c>
      <c r="DZ51" t="s">
        <v>6</v>
      </c>
      <c r="EA51" t="s">
        <v>6</v>
      </c>
      <c r="EB51" t="s">
        <v>6</v>
      </c>
      <c r="EC51" t="s">
        <v>6</v>
      </c>
      <c r="EE51">
        <v>66696446</v>
      </c>
      <c r="EF51">
        <v>2</v>
      </c>
      <c r="EG51" t="s">
        <v>123</v>
      </c>
      <c r="EH51">
        <v>20</v>
      </c>
      <c r="EI51" t="s">
        <v>124</v>
      </c>
      <c r="EJ51">
        <v>1</v>
      </c>
      <c r="EK51">
        <v>26001</v>
      </c>
      <c r="EL51" t="s">
        <v>124</v>
      </c>
      <c r="EM51" t="s">
        <v>125</v>
      </c>
      <c r="EO51" t="s">
        <v>6</v>
      </c>
      <c r="EQ51">
        <v>1310720</v>
      </c>
      <c r="ER51">
        <v>247.66</v>
      </c>
      <c r="ES51">
        <v>169.8</v>
      </c>
      <c r="ET51">
        <v>28.26</v>
      </c>
      <c r="EU51">
        <v>4.99</v>
      </c>
      <c r="EV51">
        <v>49.6</v>
      </c>
      <c r="EW51">
        <v>5</v>
      </c>
      <c r="EX51">
        <v>0.43</v>
      </c>
      <c r="EY51">
        <v>0</v>
      </c>
      <c r="FQ51">
        <v>0</v>
      </c>
      <c r="FR51">
        <v>0</v>
      </c>
      <c r="FS51">
        <v>0</v>
      </c>
      <c r="FX51">
        <v>97</v>
      </c>
      <c r="FY51">
        <v>55</v>
      </c>
      <c r="GA51" t="s">
        <v>6</v>
      </c>
      <c r="GD51">
        <v>1</v>
      </c>
      <c r="GF51">
        <v>-893411855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43"/>
        <v>0</v>
      </c>
      <c r="GM51">
        <f t="shared" si="44"/>
        <v>565.24</v>
      </c>
      <c r="GN51">
        <f t="shared" si="45"/>
        <v>565.24</v>
      </c>
      <c r="GO51">
        <f t="shared" si="46"/>
        <v>0</v>
      </c>
      <c r="GP51">
        <f t="shared" si="47"/>
        <v>0</v>
      </c>
      <c r="GR51">
        <v>0</v>
      </c>
      <c r="GS51">
        <v>3</v>
      </c>
      <c r="GT51">
        <v>0</v>
      </c>
      <c r="GU51" t="s">
        <v>6</v>
      </c>
      <c r="GV51">
        <f t="shared" si="48"/>
        <v>0</v>
      </c>
      <c r="GW51">
        <v>1</v>
      </c>
      <c r="GX51">
        <f t="shared" si="49"/>
        <v>0</v>
      </c>
      <c r="HA51">
        <v>0</v>
      </c>
      <c r="HB51">
        <v>0</v>
      </c>
      <c r="HC51">
        <f t="shared" si="50"/>
        <v>0</v>
      </c>
      <c r="HE51" t="s">
        <v>6</v>
      </c>
      <c r="HF51" t="s">
        <v>6</v>
      </c>
      <c r="HM51" t="s">
        <v>6</v>
      </c>
      <c r="HN51" t="s">
        <v>126</v>
      </c>
      <c r="HO51" t="s">
        <v>127</v>
      </c>
      <c r="HP51" t="s">
        <v>124</v>
      </c>
      <c r="HQ51" t="s">
        <v>124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80</v>
      </c>
      <c r="E52" t="s">
        <v>142</v>
      </c>
      <c r="F52" t="s">
        <v>129</v>
      </c>
      <c r="G52" t="s">
        <v>143</v>
      </c>
      <c r="H52" t="str">
        <f>'1.Ведомость'!C48</f>
        <v>м2</v>
      </c>
      <c r="I52">
        <f>I51*J52</f>
        <v>0.77</v>
      </c>
      <c r="J52">
        <v>11</v>
      </c>
      <c r="K52">
        <v>11</v>
      </c>
      <c r="O52">
        <f t="shared" si="21"/>
        <v>171.86</v>
      </c>
      <c r="P52">
        <f t="shared" si="22"/>
        <v>171.86</v>
      </c>
      <c r="Q52">
        <f t="shared" si="23"/>
        <v>0</v>
      </c>
      <c r="R52">
        <f t="shared" si="24"/>
        <v>0</v>
      </c>
      <c r="S52">
        <f t="shared" si="25"/>
        <v>0</v>
      </c>
      <c r="T52">
        <f t="shared" si="26"/>
        <v>0</v>
      </c>
      <c r="U52">
        <f t="shared" si="27"/>
        <v>0</v>
      </c>
      <c r="V52">
        <f t="shared" si="28"/>
        <v>0</v>
      </c>
      <c r="W52">
        <f t="shared" si="29"/>
        <v>0</v>
      </c>
      <c r="X52">
        <f t="shared" si="30"/>
        <v>0</v>
      </c>
      <c r="Y52">
        <f t="shared" si="31"/>
        <v>0</v>
      </c>
      <c r="AA52">
        <v>92869727</v>
      </c>
      <c r="AB52">
        <f t="shared" si="32"/>
        <v>22.5</v>
      </c>
      <c r="AC52">
        <f t="shared" si="33"/>
        <v>22.5</v>
      </c>
      <c r="AD52">
        <f t="shared" si="59"/>
        <v>0</v>
      </c>
      <c r="AE52">
        <f t="shared" si="60"/>
        <v>0</v>
      </c>
      <c r="AF52">
        <f t="shared" si="61"/>
        <v>0</v>
      </c>
      <c r="AG52">
        <f t="shared" si="34"/>
        <v>0</v>
      </c>
      <c r="AH52">
        <f t="shared" si="62"/>
        <v>0</v>
      </c>
      <c r="AI52">
        <f t="shared" si="63"/>
        <v>0</v>
      </c>
      <c r="AJ52">
        <f t="shared" si="35"/>
        <v>0</v>
      </c>
      <c r="AK52">
        <v>22.5</v>
      </c>
      <c r="AL52">
        <v>22.5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131</v>
      </c>
      <c r="BM52">
        <v>500001</v>
      </c>
      <c r="BN52">
        <v>0</v>
      </c>
      <c r="BO52" t="s">
        <v>6</v>
      </c>
      <c r="BP52">
        <v>0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0</v>
      </c>
      <c r="CA52">
        <v>0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36"/>
        <v>171.86</v>
      </c>
      <c r="CQ52">
        <f t="shared" si="64"/>
        <v>223.2</v>
      </c>
      <c r="CR52">
        <f t="shared" si="65"/>
        <v>0</v>
      </c>
      <c r="CS52">
        <f t="shared" si="37"/>
        <v>0</v>
      </c>
      <c r="CT52">
        <f t="shared" si="38"/>
        <v>0</v>
      </c>
      <c r="CU52">
        <f t="shared" si="39"/>
        <v>0</v>
      </c>
      <c r="CV52">
        <f t="shared" si="40"/>
        <v>0</v>
      </c>
      <c r="CW52">
        <f t="shared" si="41"/>
        <v>0</v>
      </c>
      <c r="CX52">
        <f t="shared" si="42"/>
        <v>0</v>
      </c>
      <c r="CY52">
        <f t="shared" si="53"/>
        <v>0</v>
      </c>
      <c r="CZ52">
        <f t="shared" si="54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1005</v>
      </c>
      <c r="DV52" t="s">
        <v>79</v>
      </c>
      <c r="DW52" t="s">
        <v>79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66696658</v>
      </c>
      <c r="EF52">
        <v>8</v>
      </c>
      <c r="EG52" t="s">
        <v>73</v>
      </c>
      <c r="EH52">
        <v>0</v>
      </c>
      <c r="EI52" t="s">
        <v>6</v>
      </c>
      <c r="EJ52">
        <v>1</v>
      </c>
      <c r="EK52">
        <v>500001</v>
      </c>
      <c r="EL52" t="s">
        <v>74</v>
      </c>
      <c r="EM52" t="s">
        <v>75</v>
      </c>
      <c r="EO52" t="s">
        <v>6</v>
      </c>
      <c r="EQ52">
        <v>0</v>
      </c>
      <c r="ER52">
        <v>22.5</v>
      </c>
      <c r="ES52">
        <v>22.5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0</v>
      </c>
      <c r="FY52">
        <v>0</v>
      </c>
      <c r="GA52" t="s">
        <v>6</v>
      </c>
      <c r="GD52">
        <v>1</v>
      </c>
      <c r="GF52">
        <v>2022782512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43"/>
        <v>0</v>
      </c>
      <c r="GM52">
        <f t="shared" si="44"/>
        <v>171.86</v>
      </c>
      <c r="GN52">
        <f t="shared" si="45"/>
        <v>171.86</v>
      </c>
      <c r="GO52">
        <f t="shared" si="46"/>
        <v>0</v>
      </c>
      <c r="GP52">
        <f t="shared" si="47"/>
        <v>0</v>
      </c>
      <c r="GR52">
        <v>0</v>
      </c>
      <c r="GS52">
        <v>3</v>
      </c>
      <c r="GT52">
        <v>0</v>
      </c>
      <c r="GU52" t="s">
        <v>6</v>
      </c>
      <c r="GV52">
        <f t="shared" si="48"/>
        <v>0</v>
      </c>
      <c r="GW52">
        <v>1</v>
      </c>
      <c r="GX52">
        <f t="shared" si="49"/>
        <v>0</v>
      </c>
      <c r="HA52">
        <v>0</v>
      </c>
      <c r="HB52">
        <v>0</v>
      </c>
      <c r="HC52">
        <f t="shared" si="50"/>
        <v>0</v>
      </c>
      <c r="HE52" t="s">
        <v>6</v>
      </c>
      <c r="HF52" t="s">
        <v>6</v>
      </c>
      <c r="HM52" t="s">
        <v>6</v>
      </c>
      <c r="HN52" t="s">
        <v>6</v>
      </c>
      <c r="HO52" t="s">
        <v>6</v>
      </c>
      <c r="HP52" t="s">
        <v>6</v>
      </c>
      <c r="HQ52" t="s">
        <v>6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82</v>
      </c>
      <c r="E53" t="s">
        <v>144</v>
      </c>
      <c r="F53" t="s">
        <v>133</v>
      </c>
      <c r="G53" t="s">
        <v>134</v>
      </c>
      <c r="H53" t="str">
        <f>'1.Ведомость'!C49</f>
        <v>л</v>
      </c>
      <c r="I53">
        <f>I51*J53</f>
        <v>-0.105</v>
      </c>
      <c r="J53">
        <v>-1.4999999999999998</v>
      </c>
      <c r="K53">
        <v>-1.5</v>
      </c>
      <c r="O53">
        <f t="shared" si="21"/>
        <v>-68.31</v>
      </c>
      <c r="P53">
        <f t="shared" si="22"/>
        <v>-68.31</v>
      </c>
      <c r="Q53">
        <f t="shared" si="23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92869727</v>
      </c>
      <c r="AB53">
        <f t="shared" si="32"/>
        <v>65.58</v>
      </c>
      <c r="AC53">
        <f t="shared" si="33"/>
        <v>65.58</v>
      </c>
      <c r="AD53">
        <f t="shared" si="59"/>
        <v>0</v>
      </c>
      <c r="AE53">
        <f t="shared" si="60"/>
        <v>0</v>
      </c>
      <c r="AF53">
        <f t="shared" si="61"/>
        <v>0</v>
      </c>
      <c r="AG53">
        <f t="shared" si="34"/>
        <v>0</v>
      </c>
      <c r="AH53">
        <f t="shared" si="62"/>
        <v>0</v>
      </c>
      <c r="AI53">
        <f t="shared" si="63"/>
        <v>0</v>
      </c>
      <c r="AJ53">
        <f t="shared" si="35"/>
        <v>0</v>
      </c>
      <c r="AK53">
        <v>65.58</v>
      </c>
      <c r="AL53">
        <v>65.58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1</v>
      </c>
      <c r="BJ53" t="s">
        <v>136</v>
      </c>
      <c r="BM53">
        <v>500001</v>
      </c>
      <c r="BN53">
        <v>0</v>
      </c>
      <c r="BO53" t="s">
        <v>6</v>
      </c>
      <c r="BP53">
        <v>0</v>
      </c>
      <c r="BQ53">
        <v>8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0</v>
      </c>
      <c r="CA53">
        <v>0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36"/>
        <v>-68.31</v>
      </c>
      <c r="CQ53">
        <f t="shared" si="64"/>
        <v>650.55359999999996</v>
      </c>
      <c r="CR53">
        <f t="shared" si="65"/>
        <v>0</v>
      </c>
      <c r="CS53">
        <f t="shared" si="37"/>
        <v>0</v>
      </c>
      <c r="CT53">
        <f t="shared" si="38"/>
        <v>0</v>
      </c>
      <c r="CU53">
        <f t="shared" si="39"/>
        <v>0</v>
      </c>
      <c r="CV53">
        <f t="shared" si="40"/>
        <v>0</v>
      </c>
      <c r="CW53">
        <f t="shared" si="41"/>
        <v>0</v>
      </c>
      <c r="CX53">
        <f t="shared" si="42"/>
        <v>0</v>
      </c>
      <c r="CY53">
        <f t="shared" si="53"/>
        <v>0</v>
      </c>
      <c r="CZ53">
        <f t="shared" si="54"/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1002</v>
      </c>
      <c r="DV53" t="s">
        <v>135</v>
      </c>
      <c r="DW53" t="s">
        <v>135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66696658</v>
      </c>
      <c r="EF53">
        <v>8</v>
      </c>
      <c r="EG53" t="s">
        <v>73</v>
      </c>
      <c r="EH53">
        <v>0</v>
      </c>
      <c r="EI53" t="s">
        <v>6</v>
      </c>
      <c r="EJ53">
        <v>1</v>
      </c>
      <c r="EK53">
        <v>500001</v>
      </c>
      <c r="EL53" t="s">
        <v>74</v>
      </c>
      <c r="EM53" t="s">
        <v>75</v>
      </c>
      <c r="EO53" t="s">
        <v>6</v>
      </c>
      <c r="EQ53">
        <v>32768</v>
      </c>
      <c r="ER53">
        <v>65.58</v>
      </c>
      <c r="ES53">
        <v>65.58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6</v>
      </c>
      <c r="GD53">
        <v>1</v>
      </c>
      <c r="GF53">
        <v>-1609399419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43"/>
        <v>0</v>
      </c>
      <c r="GM53">
        <f t="shared" si="44"/>
        <v>-68.31</v>
      </c>
      <c r="GN53">
        <f t="shared" si="45"/>
        <v>-68.31</v>
      </c>
      <c r="GO53">
        <f t="shared" si="46"/>
        <v>0</v>
      </c>
      <c r="GP53">
        <f t="shared" si="47"/>
        <v>0</v>
      </c>
      <c r="GR53">
        <v>0</v>
      </c>
      <c r="GS53">
        <v>3</v>
      </c>
      <c r="GT53">
        <v>0</v>
      </c>
      <c r="GU53" t="s">
        <v>6</v>
      </c>
      <c r="GV53">
        <f t="shared" si="48"/>
        <v>0</v>
      </c>
      <c r="GW53">
        <v>1</v>
      </c>
      <c r="GX53">
        <f t="shared" si="49"/>
        <v>0</v>
      </c>
      <c r="HA53">
        <v>0</v>
      </c>
      <c r="HB53">
        <v>0</v>
      </c>
      <c r="HC53">
        <f t="shared" si="50"/>
        <v>0</v>
      </c>
      <c r="HE53" t="s">
        <v>6</v>
      </c>
      <c r="HF53" t="s">
        <v>6</v>
      </c>
      <c r="HM53" t="s">
        <v>6</v>
      </c>
      <c r="HN53" t="s">
        <v>6</v>
      </c>
      <c r="HO53" t="s">
        <v>6</v>
      </c>
      <c r="HP53" t="s">
        <v>6</v>
      </c>
      <c r="HQ53" t="s">
        <v>6</v>
      </c>
      <c r="HS53">
        <v>0</v>
      </c>
      <c r="IK53">
        <v>0</v>
      </c>
    </row>
    <row r="54" spans="1:245" x14ac:dyDescent="0.2">
      <c r="A54">
        <v>18</v>
      </c>
      <c r="B54">
        <v>1</v>
      </c>
      <c r="C54">
        <v>83</v>
      </c>
      <c r="E54" t="s">
        <v>145</v>
      </c>
      <c r="F54" t="s">
        <v>138</v>
      </c>
      <c r="G54" t="s">
        <v>139</v>
      </c>
      <c r="H54" t="str">
        <f>'1.Ведомость'!C50</f>
        <v>л</v>
      </c>
      <c r="I54">
        <f>I51*J54</f>
        <v>-3.9899999999999996E-3</v>
      </c>
      <c r="J54">
        <v>-5.6999999999999988E-2</v>
      </c>
      <c r="K54">
        <v>-5.7000000000000002E-2</v>
      </c>
      <c r="O54">
        <f t="shared" si="21"/>
        <v>-7.94</v>
      </c>
      <c r="P54">
        <f t="shared" si="22"/>
        <v>-7.94</v>
      </c>
      <c r="Q54">
        <f t="shared" si="23"/>
        <v>0</v>
      </c>
      <c r="R54">
        <f t="shared" si="24"/>
        <v>0</v>
      </c>
      <c r="S54">
        <f t="shared" si="25"/>
        <v>0</v>
      </c>
      <c r="T54">
        <f t="shared" si="26"/>
        <v>0</v>
      </c>
      <c r="U54">
        <f t="shared" si="27"/>
        <v>0</v>
      </c>
      <c r="V54">
        <f t="shared" si="28"/>
        <v>0</v>
      </c>
      <c r="W54">
        <f t="shared" si="29"/>
        <v>0</v>
      </c>
      <c r="X54">
        <f t="shared" si="30"/>
        <v>0</v>
      </c>
      <c r="Y54">
        <f t="shared" si="31"/>
        <v>0</v>
      </c>
      <c r="AA54">
        <v>92869727</v>
      </c>
      <c r="AB54">
        <f t="shared" si="32"/>
        <v>200.58</v>
      </c>
      <c r="AC54">
        <f t="shared" si="33"/>
        <v>200.58</v>
      </c>
      <c r="AD54">
        <f t="shared" si="59"/>
        <v>0</v>
      </c>
      <c r="AE54">
        <f t="shared" si="60"/>
        <v>0</v>
      </c>
      <c r="AF54">
        <f t="shared" si="61"/>
        <v>0</v>
      </c>
      <c r="AG54">
        <f t="shared" si="34"/>
        <v>0</v>
      </c>
      <c r="AH54">
        <f t="shared" si="62"/>
        <v>0</v>
      </c>
      <c r="AI54">
        <f t="shared" si="63"/>
        <v>0</v>
      </c>
      <c r="AJ54">
        <f t="shared" si="35"/>
        <v>0</v>
      </c>
      <c r="AK54">
        <v>200.58</v>
      </c>
      <c r="AL54">
        <v>200.58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3</v>
      </c>
      <c r="BI54">
        <v>1</v>
      </c>
      <c r="BJ54" t="s">
        <v>140</v>
      </c>
      <c r="BM54">
        <v>500001</v>
      </c>
      <c r="BN54">
        <v>0</v>
      </c>
      <c r="BO54" t="s">
        <v>6</v>
      </c>
      <c r="BP54">
        <v>0</v>
      </c>
      <c r="BQ54">
        <v>8</v>
      </c>
      <c r="BR54">
        <v>1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0</v>
      </c>
      <c r="CA54">
        <v>0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36"/>
        <v>-7.94</v>
      </c>
      <c r="CQ54">
        <f t="shared" si="64"/>
        <v>1989.7536</v>
      </c>
      <c r="CR54">
        <f t="shared" si="65"/>
        <v>0</v>
      </c>
      <c r="CS54">
        <f t="shared" si="37"/>
        <v>0</v>
      </c>
      <c r="CT54">
        <f t="shared" si="38"/>
        <v>0</v>
      </c>
      <c r="CU54">
        <f t="shared" si="39"/>
        <v>0</v>
      </c>
      <c r="CV54">
        <f t="shared" si="40"/>
        <v>0</v>
      </c>
      <c r="CW54">
        <f t="shared" si="41"/>
        <v>0</v>
      </c>
      <c r="CX54">
        <f t="shared" si="42"/>
        <v>0</v>
      </c>
      <c r="CY54">
        <f t="shared" si="53"/>
        <v>0</v>
      </c>
      <c r="CZ54">
        <f t="shared" si="54"/>
        <v>0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1002</v>
      </c>
      <c r="DV54" t="s">
        <v>135</v>
      </c>
      <c r="DW54" t="s">
        <v>135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66696658</v>
      </c>
      <c r="EF54">
        <v>8</v>
      </c>
      <c r="EG54" t="s">
        <v>73</v>
      </c>
      <c r="EH54">
        <v>0</v>
      </c>
      <c r="EI54" t="s">
        <v>6</v>
      </c>
      <c r="EJ54">
        <v>1</v>
      </c>
      <c r="EK54">
        <v>500001</v>
      </c>
      <c r="EL54" t="s">
        <v>74</v>
      </c>
      <c r="EM54" t="s">
        <v>75</v>
      </c>
      <c r="EO54" t="s">
        <v>6</v>
      </c>
      <c r="EQ54">
        <v>32768</v>
      </c>
      <c r="ER54">
        <v>200.58</v>
      </c>
      <c r="ES54">
        <v>200.58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v>0</v>
      </c>
      <c r="FS54">
        <v>0</v>
      </c>
      <c r="FX54">
        <v>0</v>
      </c>
      <c r="FY54">
        <v>0</v>
      </c>
      <c r="GA54" t="s">
        <v>6</v>
      </c>
      <c r="GD54">
        <v>1</v>
      </c>
      <c r="GF54">
        <v>1828367933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43"/>
        <v>0</v>
      </c>
      <c r="GM54">
        <f t="shared" si="44"/>
        <v>-7.94</v>
      </c>
      <c r="GN54">
        <f t="shared" si="45"/>
        <v>-7.94</v>
      </c>
      <c r="GO54">
        <f t="shared" si="46"/>
        <v>0</v>
      </c>
      <c r="GP54">
        <f t="shared" si="47"/>
        <v>0</v>
      </c>
      <c r="GR54">
        <v>0</v>
      </c>
      <c r="GS54">
        <v>3</v>
      </c>
      <c r="GT54">
        <v>0</v>
      </c>
      <c r="GU54" t="s">
        <v>6</v>
      </c>
      <c r="GV54">
        <f t="shared" si="48"/>
        <v>0</v>
      </c>
      <c r="GW54">
        <v>1</v>
      </c>
      <c r="GX54">
        <f t="shared" si="49"/>
        <v>0</v>
      </c>
      <c r="HA54">
        <v>0</v>
      </c>
      <c r="HB54">
        <v>0</v>
      </c>
      <c r="HC54">
        <f t="shared" si="50"/>
        <v>0</v>
      </c>
      <c r="HE54" t="s">
        <v>6</v>
      </c>
      <c r="HF54" t="s">
        <v>6</v>
      </c>
      <c r="HM54" t="s">
        <v>6</v>
      </c>
      <c r="HN54" t="s">
        <v>6</v>
      </c>
      <c r="HO54" t="s">
        <v>6</v>
      </c>
      <c r="HP54" t="s">
        <v>6</v>
      </c>
      <c r="HQ54" t="s">
        <v>6</v>
      </c>
      <c r="HS54">
        <v>0</v>
      </c>
      <c r="IK54">
        <v>0</v>
      </c>
    </row>
    <row r="56" spans="1:245" x14ac:dyDescent="0.2">
      <c r="A56" s="2">
        <v>51</v>
      </c>
      <c r="B56" s="2">
        <f>B24</f>
        <v>1</v>
      </c>
      <c r="C56" s="2">
        <f>A24</f>
        <v>4</v>
      </c>
      <c r="D56" s="2">
        <f>ROW(A24)</f>
        <v>24</v>
      </c>
      <c r="E56" s="2"/>
      <c r="F56" s="2" t="str">
        <f>IF(F24&lt;&gt;"",F24,"")</f>
        <v/>
      </c>
      <c r="G56" s="2" t="str">
        <f>IF(G24&lt;&gt;"",G24,"")</f>
        <v>Система В1</v>
      </c>
      <c r="H56" s="2">
        <v>0</v>
      </c>
      <c r="I56" s="2"/>
      <c r="J56" s="2"/>
      <c r="K56" s="2"/>
      <c r="L56" s="2"/>
      <c r="M56" s="2"/>
      <c r="N56" s="2"/>
      <c r="O56" s="2">
        <f t="shared" ref="O56:T56" si="66">ROUND(AB56,2)</f>
        <v>131378.01999999999</v>
      </c>
      <c r="P56" s="2">
        <f t="shared" si="66"/>
        <v>88541.02</v>
      </c>
      <c r="Q56" s="2">
        <f t="shared" si="66"/>
        <v>3143.37</v>
      </c>
      <c r="R56" s="2">
        <f t="shared" si="66"/>
        <v>1238.95</v>
      </c>
      <c r="S56" s="2">
        <f t="shared" si="66"/>
        <v>39693.629999999997</v>
      </c>
      <c r="T56" s="2">
        <f t="shared" si="66"/>
        <v>0</v>
      </c>
      <c r="U56" s="2">
        <f>AH56</f>
        <v>97.756325000000004</v>
      </c>
      <c r="V56" s="2">
        <f>AI56</f>
        <v>2.3515055</v>
      </c>
      <c r="W56" s="2">
        <f>ROUND(AJ56,2)</f>
        <v>0</v>
      </c>
      <c r="X56" s="2">
        <f>ROUND(AK56,2)</f>
        <v>46888.83</v>
      </c>
      <c r="Y56" s="2">
        <f>ROUND(AL56,2)</f>
        <v>27592.39</v>
      </c>
      <c r="Z56" s="2"/>
      <c r="AA56" s="2"/>
      <c r="AB56" s="2">
        <f>ROUND(SUMIF(AA28:AA54,"=92869727",O28:O54),2)</f>
        <v>131378.01999999999</v>
      </c>
      <c r="AC56" s="2">
        <f>ROUND(SUMIF(AA28:AA54,"=92869727",P28:P54),2)</f>
        <v>88541.02</v>
      </c>
      <c r="AD56" s="2">
        <f>ROUND(SUMIF(AA28:AA54,"=92869727",Q28:Q54),2)</f>
        <v>3143.37</v>
      </c>
      <c r="AE56" s="2">
        <f>ROUND(SUMIF(AA28:AA54,"=92869727",R28:R54),2)</f>
        <v>1238.95</v>
      </c>
      <c r="AF56" s="2">
        <f>ROUND(SUMIF(AA28:AA54,"=92869727",S28:S54),2)</f>
        <v>39693.629999999997</v>
      </c>
      <c r="AG56" s="2">
        <f>ROUND(SUMIF(AA28:AA54,"=92869727",T28:T54),2)</f>
        <v>0</v>
      </c>
      <c r="AH56" s="2">
        <f>SUMIF(AA28:AA54,"=92869727",U28:U54)</f>
        <v>97.756325000000004</v>
      </c>
      <c r="AI56" s="2">
        <f>SUMIF(AA28:AA54,"=92869727",V28:V54)</f>
        <v>2.3515055</v>
      </c>
      <c r="AJ56" s="2">
        <f>ROUND(SUMIF(AA28:AA54,"=92869727",W28:W54),2)</f>
        <v>0</v>
      </c>
      <c r="AK56" s="2">
        <f>ROUND(SUMIF(AA28:AA54,"=92869727",X28:X54),2)</f>
        <v>46888.83</v>
      </c>
      <c r="AL56" s="2">
        <f>ROUND(SUMIF(AA28:AA54,"=92869727",Y28:Y54),2)</f>
        <v>27592.39</v>
      </c>
      <c r="AM56" s="2"/>
      <c r="AN56" s="2"/>
      <c r="AO56" s="2">
        <f t="shared" ref="AO56:BD56" si="67">ROUND(BX56,2)</f>
        <v>0</v>
      </c>
      <c r="AP56" s="2">
        <f t="shared" si="67"/>
        <v>15310.41</v>
      </c>
      <c r="AQ56" s="2">
        <f t="shared" si="67"/>
        <v>0</v>
      </c>
      <c r="AR56" s="2">
        <f t="shared" si="67"/>
        <v>205859.24</v>
      </c>
      <c r="AS56" s="2">
        <f t="shared" si="67"/>
        <v>189991.84</v>
      </c>
      <c r="AT56" s="2">
        <f t="shared" si="67"/>
        <v>556.99</v>
      </c>
      <c r="AU56" s="2">
        <f t="shared" si="67"/>
        <v>0</v>
      </c>
      <c r="AV56" s="2">
        <f t="shared" si="67"/>
        <v>88541.02</v>
      </c>
      <c r="AW56" s="2">
        <f t="shared" si="67"/>
        <v>73230.61</v>
      </c>
      <c r="AX56" s="2">
        <f t="shared" si="67"/>
        <v>0</v>
      </c>
      <c r="AY56" s="2">
        <f t="shared" si="67"/>
        <v>73230.61</v>
      </c>
      <c r="AZ56" s="2">
        <f t="shared" si="67"/>
        <v>15310.41</v>
      </c>
      <c r="BA56" s="2">
        <f t="shared" si="67"/>
        <v>0</v>
      </c>
      <c r="BB56" s="2">
        <f t="shared" si="67"/>
        <v>0</v>
      </c>
      <c r="BC56" s="2">
        <f t="shared" si="67"/>
        <v>0</v>
      </c>
      <c r="BD56" s="2">
        <f t="shared" si="67"/>
        <v>0</v>
      </c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>
        <f>ROUND(SUMIF(AA28:AA54,"=92869727",FQ28:FQ54),2)</f>
        <v>0</v>
      </c>
      <c r="BY56" s="2">
        <f>ROUND(SUMIF(AA28:AA54,"=92869727",FR28:FR54),2)</f>
        <v>15310.41</v>
      </c>
      <c r="BZ56" s="2">
        <f>ROUND(SUMIF(AA28:AA54,"=92869727",GL28:GL54),2)</f>
        <v>0</v>
      </c>
      <c r="CA56" s="2">
        <f>ROUND(SUMIF(AA28:AA54,"=92869727",GM28:GM54),2)</f>
        <v>205859.24</v>
      </c>
      <c r="CB56" s="2">
        <f>ROUND(SUMIF(AA28:AA54,"=92869727",GN28:GN54),2)</f>
        <v>189991.84</v>
      </c>
      <c r="CC56" s="2">
        <f>ROUND(SUMIF(AA28:AA54,"=92869727",GO28:GO54),2)</f>
        <v>556.99</v>
      </c>
      <c r="CD56" s="2">
        <f>ROUND(SUMIF(AA28:AA54,"=92869727",GP28:GP54),2)</f>
        <v>0</v>
      </c>
      <c r="CE56" s="2">
        <f>AC56-BX56</f>
        <v>88541.02</v>
      </c>
      <c r="CF56" s="2">
        <f>AC56-BY56</f>
        <v>73230.61</v>
      </c>
      <c r="CG56" s="2">
        <f>BX56-BZ56</f>
        <v>0</v>
      </c>
      <c r="CH56" s="2">
        <f>AC56-BX56-BY56+BZ56</f>
        <v>73230.61</v>
      </c>
      <c r="CI56" s="2">
        <f>BY56-BZ56</f>
        <v>15310.41</v>
      </c>
      <c r="CJ56" s="2">
        <f>ROUND(SUMIF(AA28:AA54,"=92869727",GX28:GX54),2)</f>
        <v>0</v>
      </c>
      <c r="CK56" s="2">
        <f>ROUND(SUMIF(AA28:AA54,"=92869727",GY28:GY54),2)</f>
        <v>0</v>
      </c>
      <c r="CL56" s="2">
        <f>ROUND(SUMIF(AA28:AA54,"=92869727",GZ28:GZ54),2)</f>
        <v>0</v>
      </c>
      <c r="CM56" s="2">
        <f>ROUND(SUMIF(AA28:AA54,"=92869727",HD28:HD54),2)</f>
        <v>0</v>
      </c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>
        <v>0</v>
      </c>
    </row>
    <row r="58" spans="1:245" x14ac:dyDescent="0.2">
      <c r="A58" s="4">
        <v>50</v>
      </c>
      <c r="B58" s="4">
        <v>0</v>
      </c>
      <c r="C58" s="4">
        <v>0</v>
      </c>
      <c r="D58" s="4">
        <v>1</v>
      </c>
      <c r="E58" s="4">
        <v>201</v>
      </c>
      <c r="F58" s="4">
        <f>ROUND(Source!O56,O58)</f>
        <v>131378.01999999999</v>
      </c>
      <c r="G58" s="4" t="s">
        <v>146</v>
      </c>
      <c r="H58" s="4" t="s">
        <v>147</v>
      </c>
      <c r="I58" s="4"/>
      <c r="J58" s="4"/>
      <c r="K58" s="4">
        <v>201</v>
      </c>
      <c r="L58" s="4">
        <v>1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>
        <v>116067.61</v>
      </c>
      <c r="X58" s="4">
        <v>1</v>
      </c>
      <c r="Y58" s="4">
        <v>116067.61</v>
      </c>
      <c r="Z58" s="4"/>
      <c r="AA58" s="4"/>
      <c r="AB58" s="4"/>
    </row>
    <row r="59" spans="1:245" x14ac:dyDescent="0.2">
      <c r="A59" s="4">
        <v>50</v>
      </c>
      <c r="B59" s="4">
        <v>0</v>
      </c>
      <c r="C59" s="4">
        <v>0</v>
      </c>
      <c r="D59" s="4">
        <v>1</v>
      </c>
      <c r="E59" s="4">
        <v>202</v>
      </c>
      <c r="F59" s="4">
        <f>ROUND(Source!P56,O59)</f>
        <v>88541.02</v>
      </c>
      <c r="G59" s="4" t="s">
        <v>148</v>
      </c>
      <c r="H59" s="4" t="s">
        <v>149</v>
      </c>
      <c r="I59" s="4"/>
      <c r="J59" s="4"/>
      <c r="K59" s="4">
        <v>202</v>
      </c>
      <c r="L59" s="4">
        <v>2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>
        <v>88541.02</v>
      </c>
      <c r="X59" s="4">
        <v>1</v>
      </c>
      <c r="Y59" s="4">
        <v>88541.02</v>
      </c>
      <c r="Z59" s="4"/>
      <c r="AA59" s="4"/>
      <c r="AB59" s="4"/>
    </row>
    <row r="60" spans="1:245" x14ac:dyDescent="0.2">
      <c r="A60" s="4">
        <v>50</v>
      </c>
      <c r="B60" s="4">
        <v>0</v>
      </c>
      <c r="C60" s="4">
        <v>0</v>
      </c>
      <c r="D60" s="4">
        <v>1</v>
      </c>
      <c r="E60" s="4">
        <v>222</v>
      </c>
      <c r="F60" s="4">
        <f>ROUND(Source!AO56,O60)</f>
        <v>0</v>
      </c>
      <c r="G60" s="4" t="s">
        <v>150</v>
      </c>
      <c r="H60" s="4" t="s">
        <v>151</v>
      </c>
      <c r="I60" s="4"/>
      <c r="J60" s="4"/>
      <c r="K60" s="4">
        <v>222</v>
      </c>
      <c r="L60" s="4">
        <v>3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225</v>
      </c>
      <c r="F61" s="4">
        <f>ROUND(Source!AV56,O61)</f>
        <v>88541.02</v>
      </c>
      <c r="G61" s="4" t="s">
        <v>152</v>
      </c>
      <c r="H61" s="4" t="s">
        <v>153</v>
      </c>
      <c r="I61" s="4"/>
      <c r="J61" s="4"/>
      <c r="K61" s="4">
        <v>225</v>
      </c>
      <c r="L61" s="4">
        <v>4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88541.02</v>
      </c>
      <c r="X61" s="4">
        <v>1</v>
      </c>
      <c r="Y61" s="4">
        <v>88541.02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226</v>
      </c>
      <c r="F62" s="4">
        <f>ROUND(Source!AW56,O62)</f>
        <v>73230.61</v>
      </c>
      <c r="G62" s="4" t="s">
        <v>154</v>
      </c>
      <c r="H62" s="4" t="s">
        <v>155</v>
      </c>
      <c r="I62" s="4"/>
      <c r="J62" s="4"/>
      <c r="K62" s="4">
        <v>226</v>
      </c>
      <c r="L62" s="4">
        <v>5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73230.61</v>
      </c>
      <c r="X62" s="4">
        <v>1</v>
      </c>
      <c r="Y62" s="4">
        <v>73230.61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227</v>
      </c>
      <c r="F63" s="4">
        <f>ROUND(Source!AX56,O63)</f>
        <v>0</v>
      </c>
      <c r="G63" s="4" t="s">
        <v>156</v>
      </c>
      <c r="H63" s="4" t="s">
        <v>157</v>
      </c>
      <c r="I63" s="4"/>
      <c r="J63" s="4"/>
      <c r="K63" s="4">
        <v>227</v>
      </c>
      <c r="L63" s="4">
        <v>6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228</v>
      </c>
      <c r="F64" s="4">
        <f>ROUND(Source!AY56,O64)</f>
        <v>73230.61</v>
      </c>
      <c r="G64" s="4" t="s">
        <v>158</v>
      </c>
      <c r="H64" s="4" t="s">
        <v>159</v>
      </c>
      <c r="I64" s="4"/>
      <c r="J64" s="4"/>
      <c r="K64" s="4">
        <v>228</v>
      </c>
      <c r="L64" s="4">
        <v>7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>
        <v>73230.61</v>
      </c>
      <c r="X64" s="4">
        <v>1</v>
      </c>
      <c r="Y64" s="4">
        <v>73230.61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216</v>
      </c>
      <c r="F65" s="4">
        <f>ROUND(Source!AP56,O65)</f>
        <v>15310.41</v>
      </c>
      <c r="G65" s="4" t="s">
        <v>160</v>
      </c>
      <c r="H65" s="4" t="s">
        <v>161</v>
      </c>
      <c r="I65" s="4"/>
      <c r="J65" s="4"/>
      <c r="K65" s="4">
        <v>216</v>
      </c>
      <c r="L65" s="4">
        <v>8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>
        <v>15310.41</v>
      </c>
      <c r="X65" s="4">
        <v>1</v>
      </c>
      <c r="Y65" s="4">
        <v>15310.41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223</v>
      </c>
      <c r="F66" s="4">
        <f>ROUND(Source!AQ56,O66)</f>
        <v>0</v>
      </c>
      <c r="G66" s="4" t="s">
        <v>162</v>
      </c>
      <c r="H66" s="4" t="s">
        <v>163</v>
      </c>
      <c r="I66" s="4"/>
      <c r="J66" s="4"/>
      <c r="K66" s="4">
        <v>223</v>
      </c>
      <c r="L66" s="4">
        <v>9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229</v>
      </c>
      <c r="F67" s="4">
        <f>ROUND(Source!AZ56,O67)</f>
        <v>15310.41</v>
      </c>
      <c r="G67" s="4" t="s">
        <v>164</v>
      </c>
      <c r="H67" s="4" t="s">
        <v>165</v>
      </c>
      <c r="I67" s="4"/>
      <c r="J67" s="4"/>
      <c r="K67" s="4">
        <v>229</v>
      </c>
      <c r="L67" s="4">
        <v>10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>
        <v>15310.41</v>
      </c>
      <c r="X67" s="4">
        <v>1</v>
      </c>
      <c r="Y67" s="4">
        <v>15310.41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203</v>
      </c>
      <c r="F68" s="4">
        <f>ROUND(Source!Q56,O68)</f>
        <v>3143.37</v>
      </c>
      <c r="G68" s="4" t="s">
        <v>166</v>
      </c>
      <c r="H68" s="4" t="s">
        <v>167</v>
      </c>
      <c r="I68" s="4"/>
      <c r="J68" s="4"/>
      <c r="K68" s="4">
        <v>203</v>
      </c>
      <c r="L68" s="4">
        <v>11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3143.37</v>
      </c>
      <c r="X68" s="4">
        <v>1</v>
      </c>
      <c r="Y68" s="4">
        <v>3143.37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231</v>
      </c>
      <c r="F69" s="4">
        <f>ROUND(Source!BB56,O69)</f>
        <v>0</v>
      </c>
      <c r="G69" s="4" t="s">
        <v>168</v>
      </c>
      <c r="H69" s="4" t="s">
        <v>169</v>
      </c>
      <c r="I69" s="4"/>
      <c r="J69" s="4"/>
      <c r="K69" s="4">
        <v>231</v>
      </c>
      <c r="L69" s="4">
        <v>12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204</v>
      </c>
      <c r="F70" s="4">
        <f>ROUND(Source!R56,O70)</f>
        <v>1238.95</v>
      </c>
      <c r="G70" s="4" t="s">
        <v>170</v>
      </c>
      <c r="H70" s="4" t="s">
        <v>171</v>
      </c>
      <c r="I70" s="4"/>
      <c r="J70" s="4"/>
      <c r="K70" s="4">
        <v>204</v>
      </c>
      <c r="L70" s="4">
        <v>13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1238.95</v>
      </c>
      <c r="X70" s="4">
        <v>1</v>
      </c>
      <c r="Y70" s="4">
        <v>1238.95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205</v>
      </c>
      <c r="F71" s="4">
        <f>ROUND(Source!S56,O71)</f>
        <v>39693.629999999997</v>
      </c>
      <c r="G71" s="4" t="s">
        <v>172</v>
      </c>
      <c r="H71" s="4" t="s">
        <v>173</v>
      </c>
      <c r="I71" s="4"/>
      <c r="J71" s="4"/>
      <c r="K71" s="4">
        <v>205</v>
      </c>
      <c r="L71" s="4">
        <v>14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39693.629999999997</v>
      </c>
      <c r="X71" s="4">
        <v>1</v>
      </c>
      <c r="Y71" s="4">
        <v>39693.629999999997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232</v>
      </c>
      <c r="F72" s="4">
        <f>ROUND(Source!BC56,O72)</f>
        <v>0</v>
      </c>
      <c r="G72" s="4" t="s">
        <v>174</v>
      </c>
      <c r="H72" s="4" t="s">
        <v>175</v>
      </c>
      <c r="I72" s="4"/>
      <c r="J72" s="4"/>
      <c r="K72" s="4">
        <v>232</v>
      </c>
      <c r="L72" s="4">
        <v>15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214</v>
      </c>
      <c r="F73" s="4">
        <f>ROUND(Source!AS56,O73)</f>
        <v>189991.84</v>
      </c>
      <c r="G73" s="4" t="s">
        <v>176</v>
      </c>
      <c r="H73" s="4" t="s">
        <v>177</v>
      </c>
      <c r="I73" s="4"/>
      <c r="J73" s="4"/>
      <c r="K73" s="4">
        <v>214</v>
      </c>
      <c r="L73" s="4">
        <v>16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>
        <v>189991.84</v>
      </c>
      <c r="X73" s="4">
        <v>1</v>
      </c>
      <c r="Y73" s="4">
        <v>189991.84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215</v>
      </c>
      <c r="F74" s="4">
        <f>ROUND(Source!AT56,O74)</f>
        <v>556.99</v>
      </c>
      <c r="G74" s="4" t="s">
        <v>178</v>
      </c>
      <c r="H74" s="4" t="s">
        <v>179</v>
      </c>
      <c r="I74" s="4"/>
      <c r="J74" s="4"/>
      <c r="K74" s="4">
        <v>215</v>
      </c>
      <c r="L74" s="4">
        <v>17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>
        <v>556.99</v>
      </c>
      <c r="X74" s="4">
        <v>1</v>
      </c>
      <c r="Y74" s="4">
        <v>556.99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217</v>
      </c>
      <c r="F75" s="4">
        <f>ROUND(Source!AU56,O75)</f>
        <v>0</v>
      </c>
      <c r="G75" s="4" t="s">
        <v>180</v>
      </c>
      <c r="H75" s="4" t="s">
        <v>181</v>
      </c>
      <c r="I75" s="4"/>
      <c r="J75" s="4"/>
      <c r="K75" s="4">
        <v>217</v>
      </c>
      <c r="L75" s="4">
        <v>18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230</v>
      </c>
      <c r="F76" s="4">
        <f>ROUND(Source!BA56,O76)</f>
        <v>0</v>
      </c>
      <c r="G76" s="4" t="s">
        <v>182</v>
      </c>
      <c r="H76" s="4" t="s">
        <v>183</v>
      </c>
      <c r="I76" s="4"/>
      <c r="J76" s="4"/>
      <c r="K76" s="4">
        <v>230</v>
      </c>
      <c r="L76" s="4">
        <v>19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206</v>
      </c>
      <c r="F77" s="4">
        <f>ROUND(Source!T56,O77)</f>
        <v>0</v>
      </c>
      <c r="G77" s="4" t="s">
        <v>184</v>
      </c>
      <c r="H77" s="4" t="s">
        <v>185</v>
      </c>
      <c r="I77" s="4"/>
      <c r="J77" s="4"/>
      <c r="K77" s="4">
        <v>206</v>
      </c>
      <c r="L77" s="4">
        <v>20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207</v>
      </c>
      <c r="F78" s="4">
        <f>ROUND(Source!U56,O78)</f>
        <v>97.756325000000004</v>
      </c>
      <c r="G78" s="4" t="s">
        <v>186</v>
      </c>
      <c r="H78" s="4" t="s">
        <v>187</v>
      </c>
      <c r="I78" s="4"/>
      <c r="J78" s="4"/>
      <c r="K78" s="4">
        <v>207</v>
      </c>
      <c r="L78" s="4">
        <v>21</v>
      </c>
      <c r="M78" s="4">
        <v>3</v>
      </c>
      <c r="N78" s="4" t="s">
        <v>6</v>
      </c>
      <c r="O78" s="4">
        <v>7</v>
      </c>
      <c r="P78" s="4"/>
      <c r="Q78" s="4"/>
      <c r="R78" s="4"/>
      <c r="S78" s="4"/>
      <c r="T78" s="4"/>
      <c r="U78" s="4"/>
      <c r="V78" s="4"/>
      <c r="W78" s="4">
        <v>97.756325000000004</v>
      </c>
      <c r="X78" s="4">
        <v>1</v>
      </c>
      <c r="Y78" s="4">
        <v>97.756325000000004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208</v>
      </c>
      <c r="F79" s="4">
        <f>ROUND(Source!V56,O79)</f>
        <v>2.3515055</v>
      </c>
      <c r="G79" s="4" t="s">
        <v>188</v>
      </c>
      <c r="H79" s="4" t="s">
        <v>189</v>
      </c>
      <c r="I79" s="4"/>
      <c r="J79" s="4"/>
      <c r="K79" s="4">
        <v>208</v>
      </c>
      <c r="L79" s="4">
        <v>22</v>
      </c>
      <c r="M79" s="4">
        <v>3</v>
      </c>
      <c r="N79" s="4" t="s">
        <v>6</v>
      </c>
      <c r="O79" s="4">
        <v>7</v>
      </c>
      <c r="P79" s="4"/>
      <c r="Q79" s="4"/>
      <c r="R79" s="4"/>
      <c r="S79" s="4"/>
      <c r="T79" s="4"/>
      <c r="U79" s="4"/>
      <c r="V79" s="4"/>
      <c r="W79" s="4">
        <v>2.3515055</v>
      </c>
      <c r="X79" s="4">
        <v>1</v>
      </c>
      <c r="Y79" s="4">
        <v>2.3515055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209</v>
      </c>
      <c r="F80" s="4">
        <f>ROUND(Source!W56,O80)</f>
        <v>0</v>
      </c>
      <c r="G80" s="4" t="s">
        <v>190</v>
      </c>
      <c r="H80" s="4" t="s">
        <v>191</v>
      </c>
      <c r="I80" s="4"/>
      <c r="J80" s="4"/>
      <c r="K80" s="4">
        <v>209</v>
      </c>
      <c r="L80" s="4">
        <v>23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233</v>
      </c>
      <c r="F81" s="4">
        <f>ROUND(Source!BD56,O81)</f>
        <v>0</v>
      </c>
      <c r="G81" s="4" t="s">
        <v>192</v>
      </c>
      <c r="H81" s="4" t="s">
        <v>193</v>
      </c>
      <c r="I81" s="4"/>
      <c r="J81" s="4"/>
      <c r="K81" s="4">
        <v>233</v>
      </c>
      <c r="L81" s="4">
        <v>24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210</v>
      </c>
      <c r="F82" s="4">
        <f>ROUND(Source!X56,O82)</f>
        <v>46888.83</v>
      </c>
      <c r="G82" s="4" t="s">
        <v>194</v>
      </c>
      <c r="H82" s="4" t="s">
        <v>195</v>
      </c>
      <c r="I82" s="4"/>
      <c r="J82" s="4"/>
      <c r="K82" s="4">
        <v>210</v>
      </c>
      <c r="L82" s="4">
        <v>25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46888.83</v>
      </c>
      <c r="X82" s="4">
        <v>1</v>
      </c>
      <c r="Y82" s="4">
        <v>46888.83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211</v>
      </c>
      <c r="F83" s="4">
        <f>ROUND(Source!Y56,O83)</f>
        <v>27592.39</v>
      </c>
      <c r="G83" s="4" t="s">
        <v>196</v>
      </c>
      <c r="H83" s="4" t="s">
        <v>197</v>
      </c>
      <c r="I83" s="4"/>
      <c r="J83" s="4"/>
      <c r="K83" s="4">
        <v>211</v>
      </c>
      <c r="L83" s="4">
        <v>26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27592.39</v>
      </c>
      <c r="X83" s="4">
        <v>1</v>
      </c>
      <c r="Y83" s="4">
        <v>27592.39</v>
      </c>
      <c r="Z83" s="4"/>
      <c r="AA83" s="4"/>
      <c r="AB83" s="4"/>
    </row>
    <row r="84" spans="1:245" x14ac:dyDescent="0.2">
      <c r="A84" s="4">
        <v>50</v>
      </c>
      <c r="B84" s="4">
        <v>0</v>
      </c>
      <c r="C84" s="4">
        <v>0</v>
      </c>
      <c r="D84" s="4">
        <v>1</v>
      </c>
      <c r="E84" s="4">
        <v>224</v>
      </c>
      <c r="F84" s="4">
        <f>ROUND(Source!AR56,O84)</f>
        <v>205859.24</v>
      </c>
      <c r="G84" s="4" t="s">
        <v>198</v>
      </c>
      <c r="H84" s="4" t="s">
        <v>199</v>
      </c>
      <c r="I84" s="4"/>
      <c r="J84" s="4"/>
      <c r="K84" s="4">
        <v>224</v>
      </c>
      <c r="L84" s="4">
        <v>27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>
        <v>205859.24</v>
      </c>
      <c r="X84" s="4">
        <v>1</v>
      </c>
      <c r="Y84" s="4">
        <v>205859.24</v>
      </c>
      <c r="Z84" s="4"/>
      <c r="AA84" s="4"/>
      <c r="AB84" s="4"/>
    </row>
    <row r="86" spans="1:245" x14ac:dyDescent="0.2">
      <c r="A86" s="1">
        <v>4</v>
      </c>
      <c r="B86" s="1">
        <v>1</v>
      </c>
      <c r="C86" s="1"/>
      <c r="D86" s="1">
        <f>ROW(A118)</f>
        <v>118</v>
      </c>
      <c r="E86" s="1"/>
      <c r="F86" s="1" t="s">
        <v>6</v>
      </c>
      <c r="G86" s="1" t="s">
        <v>200</v>
      </c>
      <c r="H86" s="1" t="s">
        <v>6</v>
      </c>
      <c r="I86" s="1">
        <v>0</v>
      </c>
      <c r="J86" s="1"/>
      <c r="K86" s="1">
        <v>-1</v>
      </c>
      <c r="L86" s="1"/>
      <c r="M86" s="1" t="s">
        <v>6</v>
      </c>
      <c r="N86" s="1"/>
      <c r="O86" s="1"/>
      <c r="P86" s="1"/>
      <c r="Q86" s="1"/>
      <c r="R86" s="1"/>
      <c r="S86" s="1">
        <v>0</v>
      </c>
      <c r="T86" s="1"/>
      <c r="U86" s="1" t="s">
        <v>6</v>
      </c>
      <c r="V86" s="1">
        <v>0</v>
      </c>
      <c r="W86" s="1"/>
      <c r="X86" s="1"/>
      <c r="Y86" s="1"/>
      <c r="Z86" s="1"/>
      <c r="AA86" s="1"/>
      <c r="AB86" s="1" t="s">
        <v>6</v>
      </c>
      <c r="AC86" s="1" t="s">
        <v>6</v>
      </c>
      <c r="AD86" s="1" t="s">
        <v>6</v>
      </c>
      <c r="AE86" s="1" t="s">
        <v>6</v>
      </c>
      <c r="AF86" s="1" t="s">
        <v>6</v>
      </c>
      <c r="AG86" s="1" t="s">
        <v>6</v>
      </c>
      <c r="AH86" s="1"/>
      <c r="AI86" s="1"/>
      <c r="AJ86" s="1"/>
      <c r="AK86" s="1"/>
      <c r="AL86" s="1"/>
      <c r="AM86" s="1"/>
      <c r="AN86" s="1"/>
      <c r="AO86" s="1"/>
      <c r="AP86" s="1" t="s">
        <v>6</v>
      </c>
      <c r="AQ86" s="1" t="s">
        <v>6</v>
      </c>
      <c r="AR86" s="1" t="s">
        <v>6</v>
      </c>
      <c r="AS86" s="1"/>
      <c r="AT86" s="1"/>
      <c r="AU86" s="1"/>
      <c r="AV86" s="1"/>
      <c r="AW86" s="1"/>
      <c r="AX86" s="1"/>
      <c r="AY86" s="1"/>
      <c r="AZ86" s="1" t="s">
        <v>6</v>
      </c>
      <c r="BA86" s="1"/>
      <c r="BB86" s="1" t="s">
        <v>6</v>
      </c>
      <c r="BC86" s="1" t="s">
        <v>6</v>
      </c>
      <c r="BD86" s="1" t="s">
        <v>6</v>
      </c>
      <c r="BE86" s="1" t="s">
        <v>6</v>
      </c>
      <c r="BF86" s="1" t="s">
        <v>6</v>
      </c>
      <c r="BG86" s="1" t="s">
        <v>6</v>
      </c>
      <c r="BH86" s="1" t="s">
        <v>6</v>
      </c>
      <c r="BI86" s="1" t="s">
        <v>6</v>
      </c>
      <c r="BJ86" s="1" t="s">
        <v>6</v>
      </c>
      <c r="BK86" s="1" t="s">
        <v>6</v>
      </c>
      <c r="BL86" s="1" t="s">
        <v>6</v>
      </c>
      <c r="BM86" s="1" t="s">
        <v>6</v>
      </c>
      <c r="BN86" s="1" t="s">
        <v>6</v>
      </c>
      <c r="BO86" s="1" t="s">
        <v>6</v>
      </c>
      <c r="BP86" s="1" t="s">
        <v>6</v>
      </c>
      <c r="BQ86" s="1"/>
      <c r="BR86" s="1"/>
      <c r="BS86" s="1"/>
      <c r="BT86" s="1"/>
      <c r="BU86" s="1"/>
      <c r="BV86" s="1"/>
      <c r="BW86" s="1"/>
      <c r="BX86" s="1">
        <v>0</v>
      </c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>
        <v>0</v>
      </c>
    </row>
    <row r="88" spans="1:245" x14ac:dyDescent="0.2">
      <c r="A88" s="2">
        <v>52</v>
      </c>
      <c r="B88" s="2">
        <f t="shared" ref="B88:G88" si="68">B118</f>
        <v>1</v>
      </c>
      <c r="C88" s="2">
        <f t="shared" si="68"/>
        <v>4</v>
      </c>
      <c r="D88" s="2">
        <f t="shared" si="68"/>
        <v>86</v>
      </c>
      <c r="E88" s="2">
        <f t="shared" si="68"/>
        <v>0</v>
      </c>
      <c r="F88" s="2" t="str">
        <f t="shared" si="68"/>
        <v/>
      </c>
      <c r="G88" s="2" t="str">
        <f t="shared" si="68"/>
        <v>Система В2</v>
      </c>
      <c r="H88" s="2"/>
      <c r="I88" s="2"/>
      <c r="J88" s="2"/>
      <c r="K88" s="2"/>
      <c r="L88" s="2"/>
      <c r="M88" s="2"/>
      <c r="N88" s="2"/>
      <c r="O88" s="2">
        <f t="shared" ref="O88:AT88" si="69">O118</f>
        <v>77929.7</v>
      </c>
      <c r="P88" s="2">
        <f t="shared" si="69"/>
        <v>54899.44</v>
      </c>
      <c r="Q88" s="2">
        <f t="shared" si="69"/>
        <v>1631.39</v>
      </c>
      <c r="R88" s="2">
        <f t="shared" si="69"/>
        <v>629.94000000000005</v>
      </c>
      <c r="S88" s="2">
        <f t="shared" si="69"/>
        <v>21398.87</v>
      </c>
      <c r="T88" s="2">
        <f t="shared" si="69"/>
        <v>0</v>
      </c>
      <c r="U88" s="2">
        <f t="shared" si="69"/>
        <v>52.623170000000002</v>
      </c>
      <c r="V88" s="2">
        <f t="shared" si="69"/>
        <v>1.1940908000000001</v>
      </c>
      <c r="W88" s="2">
        <f t="shared" si="69"/>
        <v>0</v>
      </c>
      <c r="X88" s="2">
        <f t="shared" si="69"/>
        <v>25328.560000000001</v>
      </c>
      <c r="Y88" s="2">
        <f t="shared" si="69"/>
        <v>14911.93</v>
      </c>
      <c r="Z88" s="2">
        <f t="shared" si="69"/>
        <v>0</v>
      </c>
      <c r="AA88" s="2">
        <f t="shared" si="69"/>
        <v>0</v>
      </c>
      <c r="AB88" s="2">
        <f t="shared" si="69"/>
        <v>77929.7</v>
      </c>
      <c r="AC88" s="2">
        <f t="shared" si="69"/>
        <v>54899.44</v>
      </c>
      <c r="AD88" s="2">
        <f t="shared" si="69"/>
        <v>1631.39</v>
      </c>
      <c r="AE88" s="2">
        <f t="shared" si="69"/>
        <v>629.94000000000005</v>
      </c>
      <c r="AF88" s="2">
        <f t="shared" si="69"/>
        <v>21398.87</v>
      </c>
      <c r="AG88" s="2">
        <f t="shared" si="69"/>
        <v>0</v>
      </c>
      <c r="AH88" s="2">
        <f t="shared" si="69"/>
        <v>52.623170000000002</v>
      </c>
      <c r="AI88" s="2">
        <f t="shared" si="69"/>
        <v>1.1940908000000001</v>
      </c>
      <c r="AJ88" s="2">
        <f t="shared" si="69"/>
        <v>0</v>
      </c>
      <c r="AK88" s="2">
        <f t="shared" si="69"/>
        <v>25328.560000000001</v>
      </c>
      <c r="AL88" s="2">
        <f t="shared" si="69"/>
        <v>14911.93</v>
      </c>
      <c r="AM88" s="2">
        <f t="shared" si="69"/>
        <v>0</v>
      </c>
      <c r="AN88" s="2">
        <f t="shared" si="69"/>
        <v>0</v>
      </c>
      <c r="AO88" s="2">
        <f t="shared" si="69"/>
        <v>0</v>
      </c>
      <c r="AP88" s="2">
        <f t="shared" si="69"/>
        <v>13989.62</v>
      </c>
      <c r="AQ88" s="2">
        <f t="shared" si="69"/>
        <v>0</v>
      </c>
      <c r="AR88" s="2">
        <f t="shared" si="69"/>
        <v>118170.19</v>
      </c>
      <c r="AS88" s="2">
        <f t="shared" si="69"/>
        <v>103623.58</v>
      </c>
      <c r="AT88" s="2">
        <f t="shared" si="69"/>
        <v>556.99</v>
      </c>
      <c r="AU88" s="2">
        <f t="shared" ref="AU88:BZ88" si="70">AU118</f>
        <v>0</v>
      </c>
      <c r="AV88" s="2">
        <f t="shared" si="70"/>
        <v>54899.44</v>
      </c>
      <c r="AW88" s="2">
        <f t="shared" si="70"/>
        <v>40909.82</v>
      </c>
      <c r="AX88" s="2">
        <f t="shared" si="70"/>
        <v>0</v>
      </c>
      <c r="AY88" s="2">
        <f t="shared" si="70"/>
        <v>40909.82</v>
      </c>
      <c r="AZ88" s="2">
        <f t="shared" si="70"/>
        <v>13989.62</v>
      </c>
      <c r="BA88" s="2">
        <f t="shared" si="70"/>
        <v>0</v>
      </c>
      <c r="BB88" s="2">
        <f t="shared" si="70"/>
        <v>0</v>
      </c>
      <c r="BC88" s="2">
        <f t="shared" si="70"/>
        <v>0</v>
      </c>
      <c r="BD88" s="2">
        <f t="shared" si="70"/>
        <v>0</v>
      </c>
      <c r="BE88" s="2">
        <f t="shared" si="70"/>
        <v>0</v>
      </c>
      <c r="BF88" s="2">
        <f t="shared" si="70"/>
        <v>0</v>
      </c>
      <c r="BG88" s="2">
        <f t="shared" si="70"/>
        <v>0</v>
      </c>
      <c r="BH88" s="2">
        <f t="shared" si="70"/>
        <v>0</v>
      </c>
      <c r="BI88" s="2">
        <f t="shared" si="70"/>
        <v>0</v>
      </c>
      <c r="BJ88" s="2">
        <f t="shared" si="70"/>
        <v>0</v>
      </c>
      <c r="BK88" s="2">
        <f t="shared" si="70"/>
        <v>0</v>
      </c>
      <c r="BL88" s="2">
        <f t="shared" si="70"/>
        <v>0</v>
      </c>
      <c r="BM88" s="2">
        <f t="shared" si="70"/>
        <v>0</v>
      </c>
      <c r="BN88" s="2">
        <f t="shared" si="70"/>
        <v>0</v>
      </c>
      <c r="BO88" s="2">
        <f t="shared" si="70"/>
        <v>0</v>
      </c>
      <c r="BP88" s="2">
        <f t="shared" si="70"/>
        <v>0</v>
      </c>
      <c r="BQ88" s="2">
        <f t="shared" si="70"/>
        <v>0</v>
      </c>
      <c r="BR88" s="2">
        <f t="shared" si="70"/>
        <v>0</v>
      </c>
      <c r="BS88" s="2">
        <f t="shared" si="70"/>
        <v>0</v>
      </c>
      <c r="BT88" s="2">
        <f t="shared" si="70"/>
        <v>0</v>
      </c>
      <c r="BU88" s="2">
        <f t="shared" si="70"/>
        <v>0</v>
      </c>
      <c r="BV88" s="2">
        <f t="shared" si="70"/>
        <v>0</v>
      </c>
      <c r="BW88" s="2">
        <f t="shared" si="70"/>
        <v>0</v>
      </c>
      <c r="BX88" s="2">
        <f t="shared" si="70"/>
        <v>0</v>
      </c>
      <c r="BY88" s="2">
        <f t="shared" si="70"/>
        <v>13989.62</v>
      </c>
      <c r="BZ88" s="2">
        <f t="shared" si="70"/>
        <v>0</v>
      </c>
      <c r="CA88" s="2">
        <f t="shared" ref="CA88:DF88" si="71">CA118</f>
        <v>118170.19</v>
      </c>
      <c r="CB88" s="2">
        <f t="shared" si="71"/>
        <v>103623.58</v>
      </c>
      <c r="CC88" s="2">
        <f t="shared" si="71"/>
        <v>556.99</v>
      </c>
      <c r="CD88" s="2">
        <f t="shared" si="71"/>
        <v>0</v>
      </c>
      <c r="CE88" s="2">
        <f t="shared" si="71"/>
        <v>54899.44</v>
      </c>
      <c r="CF88" s="2">
        <f t="shared" si="71"/>
        <v>40909.82</v>
      </c>
      <c r="CG88" s="2">
        <f t="shared" si="71"/>
        <v>0</v>
      </c>
      <c r="CH88" s="2">
        <f t="shared" si="71"/>
        <v>40909.82</v>
      </c>
      <c r="CI88" s="2">
        <f t="shared" si="71"/>
        <v>13989.62</v>
      </c>
      <c r="CJ88" s="2">
        <f t="shared" si="71"/>
        <v>0</v>
      </c>
      <c r="CK88" s="2">
        <f t="shared" si="71"/>
        <v>0</v>
      </c>
      <c r="CL88" s="2">
        <f t="shared" si="71"/>
        <v>0</v>
      </c>
      <c r="CM88" s="2">
        <f t="shared" si="71"/>
        <v>0</v>
      </c>
      <c r="CN88" s="2">
        <f t="shared" si="71"/>
        <v>0</v>
      </c>
      <c r="CO88" s="2">
        <f t="shared" si="71"/>
        <v>0</v>
      </c>
      <c r="CP88" s="2">
        <f t="shared" si="71"/>
        <v>0</v>
      </c>
      <c r="CQ88" s="2">
        <f t="shared" si="71"/>
        <v>0</v>
      </c>
      <c r="CR88" s="2">
        <f t="shared" si="71"/>
        <v>0</v>
      </c>
      <c r="CS88" s="2">
        <f t="shared" si="71"/>
        <v>0</v>
      </c>
      <c r="CT88" s="2">
        <f t="shared" si="71"/>
        <v>0</v>
      </c>
      <c r="CU88" s="2">
        <f t="shared" si="71"/>
        <v>0</v>
      </c>
      <c r="CV88" s="2">
        <f t="shared" si="71"/>
        <v>0</v>
      </c>
      <c r="CW88" s="2">
        <f t="shared" si="71"/>
        <v>0</v>
      </c>
      <c r="CX88" s="2">
        <f t="shared" si="71"/>
        <v>0</v>
      </c>
      <c r="CY88" s="2">
        <f t="shared" si="71"/>
        <v>0</v>
      </c>
      <c r="CZ88" s="2">
        <f t="shared" si="71"/>
        <v>0</v>
      </c>
      <c r="DA88" s="2">
        <f t="shared" si="71"/>
        <v>0</v>
      </c>
      <c r="DB88" s="2">
        <f t="shared" si="71"/>
        <v>0</v>
      </c>
      <c r="DC88" s="2">
        <f t="shared" si="71"/>
        <v>0</v>
      </c>
      <c r="DD88" s="2">
        <f t="shared" si="71"/>
        <v>0</v>
      </c>
      <c r="DE88" s="2">
        <f t="shared" si="71"/>
        <v>0</v>
      </c>
      <c r="DF88" s="2">
        <f t="shared" si="71"/>
        <v>0</v>
      </c>
      <c r="DG88" s="3">
        <f t="shared" ref="DG88:EL88" si="72">DG118</f>
        <v>0</v>
      </c>
      <c r="DH88" s="3">
        <f t="shared" si="72"/>
        <v>0</v>
      </c>
      <c r="DI88" s="3">
        <f t="shared" si="72"/>
        <v>0</v>
      </c>
      <c r="DJ88" s="3">
        <f t="shared" si="72"/>
        <v>0</v>
      </c>
      <c r="DK88" s="3">
        <f t="shared" si="72"/>
        <v>0</v>
      </c>
      <c r="DL88" s="3">
        <f t="shared" si="72"/>
        <v>0</v>
      </c>
      <c r="DM88" s="3">
        <f t="shared" si="72"/>
        <v>0</v>
      </c>
      <c r="DN88" s="3">
        <f t="shared" si="72"/>
        <v>0</v>
      </c>
      <c r="DO88" s="3">
        <f t="shared" si="72"/>
        <v>0</v>
      </c>
      <c r="DP88" s="3">
        <f t="shared" si="72"/>
        <v>0</v>
      </c>
      <c r="DQ88" s="3">
        <f t="shared" si="72"/>
        <v>0</v>
      </c>
      <c r="DR88" s="3">
        <f t="shared" si="72"/>
        <v>0</v>
      </c>
      <c r="DS88" s="3">
        <f t="shared" si="72"/>
        <v>0</v>
      </c>
      <c r="DT88" s="3">
        <f t="shared" si="72"/>
        <v>0</v>
      </c>
      <c r="DU88" s="3">
        <f t="shared" si="72"/>
        <v>0</v>
      </c>
      <c r="DV88" s="3">
        <f t="shared" si="72"/>
        <v>0</v>
      </c>
      <c r="DW88" s="3">
        <f t="shared" si="72"/>
        <v>0</v>
      </c>
      <c r="DX88" s="3">
        <f t="shared" si="72"/>
        <v>0</v>
      </c>
      <c r="DY88" s="3">
        <f t="shared" si="72"/>
        <v>0</v>
      </c>
      <c r="DZ88" s="3">
        <f t="shared" si="72"/>
        <v>0</v>
      </c>
      <c r="EA88" s="3">
        <f t="shared" si="72"/>
        <v>0</v>
      </c>
      <c r="EB88" s="3">
        <f t="shared" si="72"/>
        <v>0</v>
      </c>
      <c r="EC88" s="3">
        <f t="shared" si="72"/>
        <v>0</v>
      </c>
      <c r="ED88" s="3">
        <f t="shared" si="72"/>
        <v>0</v>
      </c>
      <c r="EE88" s="3">
        <f t="shared" si="72"/>
        <v>0</v>
      </c>
      <c r="EF88" s="3">
        <f t="shared" si="72"/>
        <v>0</v>
      </c>
      <c r="EG88" s="3">
        <f t="shared" si="72"/>
        <v>0</v>
      </c>
      <c r="EH88" s="3">
        <f t="shared" si="72"/>
        <v>0</v>
      </c>
      <c r="EI88" s="3">
        <f t="shared" si="72"/>
        <v>0</v>
      </c>
      <c r="EJ88" s="3">
        <f t="shared" si="72"/>
        <v>0</v>
      </c>
      <c r="EK88" s="3">
        <f t="shared" si="72"/>
        <v>0</v>
      </c>
      <c r="EL88" s="3">
        <f t="shared" si="72"/>
        <v>0</v>
      </c>
      <c r="EM88" s="3">
        <f t="shared" ref="EM88:FR88" si="73">EM118</f>
        <v>0</v>
      </c>
      <c r="EN88" s="3">
        <f t="shared" si="73"/>
        <v>0</v>
      </c>
      <c r="EO88" s="3">
        <f t="shared" si="73"/>
        <v>0</v>
      </c>
      <c r="EP88" s="3">
        <f t="shared" si="73"/>
        <v>0</v>
      </c>
      <c r="EQ88" s="3">
        <f t="shared" si="73"/>
        <v>0</v>
      </c>
      <c r="ER88" s="3">
        <f t="shared" si="73"/>
        <v>0</v>
      </c>
      <c r="ES88" s="3">
        <f t="shared" si="73"/>
        <v>0</v>
      </c>
      <c r="ET88" s="3">
        <f t="shared" si="73"/>
        <v>0</v>
      </c>
      <c r="EU88" s="3">
        <f t="shared" si="73"/>
        <v>0</v>
      </c>
      <c r="EV88" s="3">
        <f t="shared" si="73"/>
        <v>0</v>
      </c>
      <c r="EW88" s="3">
        <f t="shared" si="73"/>
        <v>0</v>
      </c>
      <c r="EX88" s="3">
        <f t="shared" si="73"/>
        <v>0</v>
      </c>
      <c r="EY88" s="3">
        <f t="shared" si="73"/>
        <v>0</v>
      </c>
      <c r="EZ88" s="3">
        <f t="shared" si="73"/>
        <v>0</v>
      </c>
      <c r="FA88" s="3">
        <f t="shared" si="73"/>
        <v>0</v>
      </c>
      <c r="FB88" s="3">
        <f t="shared" si="73"/>
        <v>0</v>
      </c>
      <c r="FC88" s="3">
        <f t="shared" si="73"/>
        <v>0</v>
      </c>
      <c r="FD88" s="3">
        <f t="shared" si="73"/>
        <v>0</v>
      </c>
      <c r="FE88" s="3">
        <f t="shared" si="73"/>
        <v>0</v>
      </c>
      <c r="FF88" s="3">
        <f t="shared" si="73"/>
        <v>0</v>
      </c>
      <c r="FG88" s="3">
        <f t="shared" si="73"/>
        <v>0</v>
      </c>
      <c r="FH88" s="3">
        <f t="shared" si="73"/>
        <v>0</v>
      </c>
      <c r="FI88" s="3">
        <f t="shared" si="73"/>
        <v>0</v>
      </c>
      <c r="FJ88" s="3">
        <f t="shared" si="73"/>
        <v>0</v>
      </c>
      <c r="FK88" s="3">
        <f t="shared" si="73"/>
        <v>0</v>
      </c>
      <c r="FL88" s="3">
        <f t="shared" si="73"/>
        <v>0</v>
      </c>
      <c r="FM88" s="3">
        <f t="shared" si="73"/>
        <v>0</v>
      </c>
      <c r="FN88" s="3">
        <f t="shared" si="73"/>
        <v>0</v>
      </c>
      <c r="FO88" s="3">
        <f t="shared" si="73"/>
        <v>0</v>
      </c>
      <c r="FP88" s="3">
        <f t="shared" si="73"/>
        <v>0</v>
      </c>
      <c r="FQ88" s="3">
        <f t="shared" si="73"/>
        <v>0</v>
      </c>
      <c r="FR88" s="3">
        <f t="shared" si="73"/>
        <v>0</v>
      </c>
      <c r="FS88" s="3">
        <f t="shared" ref="FS88:GX88" si="74">FS118</f>
        <v>0</v>
      </c>
      <c r="FT88" s="3">
        <f t="shared" si="74"/>
        <v>0</v>
      </c>
      <c r="FU88" s="3">
        <f t="shared" si="74"/>
        <v>0</v>
      </c>
      <c r="FV88" s="3">
        <f t="shared" si="74"/>
        <v>0</v>
      </c>
      <c r="FW88" s="3">
        <f t="shared" si="74"/>
        <v>0</v>
      </c>
      <c r="FX88" s="3">
        <f t="shared" si="74"/>
        <v>0</v>
      </c>
      <c r="FY88" s="3">
        <f t="shared" si="74"/>
        <v>0</v>
      </c>
      <c r="FZ88" s="3">
        <f t="shared" si="74"/>
        <v>0</v>
      </c>
      <c r="GA88" s="3">
        <f t="shared" si="74"/>
        <v>0</v>
      </c>
      <c r="GB88" s="3">
        <f t="shared" si="74"/>
        <v>0</v>
      </c>
      <c r="GC88" s="3">
        <f t="shared" si="74"/>
        <v>0</v>
      </c>
      <c r="GD88" s="3">
        <f t="shared" si="74"/>
        <v>0</v>
      </c>
      <c r="GE88" s="3">
        <f t="shared" si="74"/>
        <v>0</v>
      </c>
      <c r="GF88" s="3">
        <f t="shared" si="74"/>
        <v>0</v>
      </c>
      <c r="GG88" s="3">
        <f t="shared" si="74"/>
        <v>0</v>
      </c>
      <c r="GH88" s="3">
        <f t="shared" si="74"/>
        <v>0</v>
      </c>
      <c r="GI88" s="3">
        <f t="shared" si="74"/>
        <v>0</v>
      </c>
      <c r="GJ88" s="3">
        <f t="shared" si="74"/>
        <v>0</v>
      </c>
      <c r="GK88" s="3">
        <f t="shared" si="74"/>
        <v>0</v>
      </c>
      <c r="GL88" s="3">
        <f t="shared" si="74"/>
        <v>0</v>
      </c>
      <c r="GM88" s="3">
        <f t="shared" si="74"/>
        <v>0</v>
      </c>
      <c r="GN88" s="3">
        <f t="shared" si="74"/>
        <v>0</v>
      </c>
      <c r="GO88" s="3">
        <f t="shared" si="74"/>
        <v>0</v>
      </c>
      <c r="GP88" s="3">
        <f t="shared" si="74"/>
        <v>0</v>
      </c>
      <c r="GQ88" s="3">
        <f t="shared" si="74"/>
        <v>0</v>
      </c>
      <c r="GR88" s="3">
        <f t="shared" si="74"/>
        <v>0</v>
      </c>
      <c r="GS88" s="3">
        <f t="shared" si="74"/>
        <v>0</v>
      </c>
      <c r="GT88" s="3">
        <f t="shared" si="74"/>
        <v>0</v>
      </c>
      <c r="GU88" s="3">
        <f t="shared" si="74"/>
        <v>0</v>
      </c>
      <c r="GV88" s="3">
        <f t="shared" si="74"/>
        <v>0</v>
      </c>
      <c r="GW88" s="3">
        <f t="shared" si="74"/>
        <v>0</v>
      </c>
      <c r="GX88" s="3">
        <f t="shared" si="74"/>
        <v>0</v>
      </c>
    </row>
    <row r="90" spans="1:245" x14ac:dyDescent="0.2">
      <c r="A90">
        <v>17</v>
      </c>
      <c r="B90">
        <v>1</v>
      </c>
      <c r="C90">
        <f>ROW(SmtRes!A92)</f>
        <v>92</v>
      </c>
      <c r="D90">
        <f>ROW(EtalonRes!A100)</f>
        <v>100</v>
      </c>
      <c r="E90" t="s">
        <v>201</v>
      </c>
      <c r="F90" t="s">
        <v>19</v>
      </c>
      <c r="G90" t="s">
        <v>20</v>
      </c>
      <c r="H90" t="s">
        <v>21</v>
      </c>
      <c r="I90">
        <v>1</v>
      </c>
      <c r="J90">
        <v>0</v>
      </c>
      <c r="K90">
        <v>1</v>
      </c>
      <c r="O90">
        <f t="shared" ref="O90:O116" si="75">ROUND(CP90,2)</f>
        <v>1783.01</v>
      </c>
      <c r="P90">
        <f t="shared" ref="P90:P116" si="76">ROUND(CQ90*I90,2)</f>
        <v>20.14</v>
      </c>
      <c r="Q90">
        <f t="shared" ref="Q90:Q116" si="77">ROUND(CR90*I90,2)</f>
        <v>109.25</v>
      </c>
      <c r="R90">
        <f t="shared" ref="R90:R116" si="78">ROUND(CS90*I90,2)</f>
        <v>28.26</v>
      </c>
      <c r="S90">
        <f t="shared" ref="S90:S116" si="79">ROUND(CT90*I90,2)</f>
        <v>1653.62</v>
      </c>
      <c r="T90">
        <f t="shared" ref="T90:T116" si="80">ROUND(CU90*I90,2)</f>
        <v>0</v>
      </c>
      <c r="U90">
        <f t="shared" ref="U90:U116" si="81">ROUND(CV90*I90,7)</f>
        <v>3.8325</v>
      </c>
      <c r="V90">
        <f t="shared" ref="V90:V116" si="82">ROUND(CW90*I90,7)</f>
        <v>5.2499999999999998E-2</v>
      </c>
      <c r="W90">
        <f t="shared" ref="W90:W116" si="83">ROUND(CX90*I90,2)</f>
        <v>0</v>
      </c>
      <c r="X90">
        <f t="shared" ref="X90:X116" si="84">ROUND(CY90,2)</f>
        <v>2035.07</v>
      </c>
      <c r="Y90">
        <f t="shared" ref="Y90:Y116" si="85">ROUND(CZ90,2)</f>
        <v>1210.95</v>
      </c>
      <c r="AA90">
        <v>92869727</v>
      </c>
      <c r="AB90">
        <f t="shared" ref="AB90:AB116" si="86">ROUND((AC90+AD90+AF90),2)</f>
        <v>45.85</v>
      </c>
      <c r="AC90">
        <f t="shared" ref="AC90:AC116" si="87">ROUND((ES90),2)</f>
        <v>2.0299999999999998</v>
      </c>
      <c r="AD90">
        <f>ROUND(((((ET90*ROUND(1.05,7)))-((EU90*ROUND(1.05,7))))+AE90),2)</f>
        <v>6.95</v>
      </c>
      <c r="AE90">
        <f>ROUND(((EU90*ROUND(1.05,7))),2)</f>
        <v>0.63</v>
      </c>
      <c r="AF90">
        <f>ROUND(((EV90*ROUND(1.05,7))),2)</f>
        <v>36.869999999999997</v>
      </c>
      <c r="AG90">
        <f t="shared" ref="AG90:AG116" si="88">ROUND((AP90),2)</f>
        <v>0</v>
      </c>
      <c r="AH90">
        <f>((EW90*ROUND(1.05,7)))</f>
        <v>3.8325</v>
      </c>
      <c r="AI90">
        <f>((EX90*ROUND(1.05,7)))</f>
        <v>5.2500000000000005E-2</v>
      </c>
      <c r="AJ90">
        <f t="shared" ref="AJ90:AJ116" si="89">(AS90)</f>
        <v>0</v>
      </c>
      <c r="AK90">
        <v>43.76</v>
      </c>
      <c r="AL90">
        <v>2.0299999999999998</v>
      </c>
      <c r="AM90">
        <v>6.62</v>
      </c>
      <c r="AN90">
        <v>0.6</v>
      </c>
      <c r="AO90">
        <v>35.11</v>
      </c>
      <c r="AP90">
        <v>0</v>
      </c>
      <c r="AQ90">
        <v>3.65</v>
      </c>
      <c r="AR90">
        <v>0.05</v>
      </c>
      <c r="AS90">
        <v>0</v>
      </c>
      <c r="AT90">
        <v>121</v>
      </c>
      <c r="AU90">
        <v>72</v>
      </c>
      <c r="AV90">
        <v>1</v>
      </c>
      <c r="AW90">
        <v>1</v>
      </c>
      <c r="AZ90">
        <v>1</v>
      </c>
      <c r="BA90">
        <v>44.85</v>
      </c>
      <c r="BB90">
        <v>15.72</v>
      </c>
      <c r="BC90">
        <v>9.92</v>
      </c>
      <c r="BD90" t="s">
        <v>6</v>
      </c>
      <c r="BE90" t="s">
        <v>6</v>
      </c>
      <c r="BF90" t="s">
        <v>6</v>
      </c>
      <c r="BG90" t="s">
        <v>6</v>
      </c>
      <c r="BH90">
        <v>0</v>
      </c>
      <c r="BI90">
        <v>1</v>
      </c>
      <c r="BJ90" t="s">
        <v>22</v>
      </c>
      <c r="BM90">
        <v>20001</v>
      </c>
      <c r="BN90">
        <v>0</v>
      </c>
      <c r="BO90" t="s">
        <v>6</v>
      </c>
      <c r="BP90">
        <v>0</v>
      </c>
      <c r="BQ90">
        <v>22</v>
      </c>
      <c r="BR90">
        <v>0</v>
      </c>
      <c r="BS90">
        <v>44.85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121</v>
      </c>
      <c r="CA90">
        <v>72</v>
      </c>
      <c r="CB90" t="s">
        <v>6</v>
      </c>
      <c r="CE90">
        <v>0</v>
      </c>
      <c r="CF90">
        <v>0</v>
      </c>
      <c r="CG90">
        <v>0</v>
      </c>
      <c r="CM90">
        <v>0</v>
      </c>
      <c r="CN90" t="s">
        <v>23</v>
      </c>
      <c r="CO90">
        <v>0</v>
      </c>
      <c r="CP90">
        <f t="shared" ref="CP90:CP116" si="90">(P90+Q90+S90)</f>
        <v>1783.0099999999998</v>
      </c>
      <c r="CQ90">
        <f>AC90*BC90</f>
        <v>20.137599999999999</v>
      </c>
      <c r="CR90">
        <f>AD90*BB90</f>
        <v>109.254</v>
      </c>
      <c r="CS90">
        <f t="shared" ref="CS90:CS116" si="91">AE90*BS90</f>
        <v>28.255500000000001</v>
      </c>
      <c r="CT90">
        <f t="shared" ref="CT90:CT116" si="92">AF90*BA90</f>
        <v>1653.6195</v>
      </c>
      <c r="CU90">
        <f t="shared" ref="CU90:CU116" si="93">AG90</f>
        <v>0</v>
      </c>
      <c r="CV90">
        <f t="shared" ref="CV90:CV116" si="94">AH90</f>
        <v>3.8325</v>
      </c>
      <c r="CW90">
        <f t="shared" ref="CW90:CW116" si="95">AI90</f>
        <v>5.2500000000000005E-2</v>
      </c>
      <c r="CX90">
        <f t="shared" ref="CX90:CX116" si="96">AJ90</f>
        <v>0</v>
      </c>
      <c r="CY90">
        <f>(((S90+R90)*AT90)/100)</f>
        <v>2035.0747999999999</v>
      </c>
      <c r="CZ90">
        <f>(((S90+R90)*AU90)/100)</f>
        <v>1210.9535999999998</v>
      </c>
      <c r="DC90" t="s">
        <v>6</v>
      </c>
      <c r="DD90" t="s">
        <v>6</v>
      </c>
      <c r="DE90" t="s">
        <v>24</v>
      </c>
      <c r="DF90" t="s">
        <v>24</v>
      </c>
      <c r="DG90" t="s">
        <v>24</v>
      </c>
      <c r="DH90" t="s">
        <v>6</v>
      </c>
      <c r="DI90" t="s">
        <v>24</v>
      </c>
      <c r="DJ90" t="s">
        <v>24</v>
      </c>
      <c r="DK90" t="s">
        <v>6</v>
      </c>
      <c r="DL90" t="s">
        <v>6</v>
      </c>
      <c r="DM90" t="s">
        <v>6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21</v>
      </c>
      <c r="DW90" t="s">
        <v>21</v>
      </c>
      <c r="DX90">
        <v>1</v>
      </c>
      <c r="DZ90" t="s">
        <v>6</v>
      </c>
      <c r="EA90" t="s">
        <v>6</v>
      </c>
      <c r="EB90" t="s">
        <v>6</v>
      </c>
      <c r="EC90" t="s">
        <v>6</v>
      </c>
      <c r="EE90">
        <v>66696438</v>
      </c>
      <c r="EF90">
        <v>22</v>
      </c>
      <c r="EG90" t="s">
        <v>25</v>
      </c>
      <c r="EH90">
        <v>16</v>
      </c>
      <c r="EI90" t="s">
        <v>26</v>
      </c>
      <c r="EJ90">
        <v>1</v>
      </c>
      <c r="EK90">
        <v>20001</v>
      </c>
      <c r="EL90" t="s">
        <v>27</v>
      </c>
      <c r="EM90" t="s">
        <v>28</v>
      </c>
      <c r="EO90" t="s">
        <v>29</v>
      </c>
      <c r="EQ90">
        <v>131072</v>
      </c>
      <c r="ER90">
        <v>43.76</v>
      </c>
      <c r="ES90">
        <v>2.0299999999999998</v>
      </c>
      <c r="ET90">
        <v>6.62</v>
      </c>
      <c r="EU90">
        <v>0.6</v>
      </c>
      <c r="EV90">
        <v>35.11</v>
      </c>
      <c r="EW90">
        <v>3.65</v>
      </c>
      <c r="EX90">
        <v>0.05</v>
      </c>
      <c r="EY90">
        <v>0</v>
      </c>
      <c r="FQ90">
        <v>0</v>
      </c>
      <c r="FR90">
        <v>0</v>
      </c>
      <c r="FS90">
        <v>0</v>
      </c>
      <c r="FX90">
        <v>121</v>
      </c>
      <c r="FY90">
        <v>72</v>
      </c>
      <c r="GA90" t="s">
        <v>6</v>
      </c>
      <c r="GD90">
        <v>1</v>
      </c>
      <c r="GF90">
        <v>-2090890730</v>
      </c>
      <c r="GG90">
        <v>2</v>
      </c>
      <c r="GH90">
        <v>1</v>
      </c>
      <c r="GI90">
        <v>4</v>
      </c>
      <c r="GJ90">
        <v>0</v>
      </c>
      <c r="GK90">
        <v>0</v>
      </c>
      <c r="GL90">
        <f t="shared" ref="GL90:GL116" si="97">ROUND(IF(AND(BH90=3,BI90=3,FS90&lt;&gt;0),P90,0),2)</f>
        <v>0</v>
      </c>
      <c r="GM90">
        <f t="shared" ref="GM90:GM116" si="98">ROUND(O90+X90+Y90,2)+GX90</f>
        <v>5029.03</v>
      </c>
      <c r="GN90">
        <f t="shared" ref="GN90:GN116" si="99">IF(OR(BI90=0,BI90=1),GM90-GX90,0)</f>
        <v>5029.03</v>
      </c>
      <c r="GO90">
        <f t="shared" ref="GO90:GO116" si="100">IF(BI90=2,GM90-GX90,0)</f>
        <v>0</v>
      </c>
      <c r="GP90">
        <f t="shared" ref="GP90:GP116" si="101">IF(BI90=4,GM90-GX90,0)</f>
        <v>0</v>
      </c>
      <c r="GR90">
        <v>0</v>
      </c>
      <c r="GS90">
        <v>3</v>
      </c>
      <c r="GT90">
        <v>0</v>
      </c>
      <c r="GU90" t="s">
        <v>6</v>
      </c>
      <c r="GV90">
        <f t="shared" ref="GV90:GV116" si="102">ROUND((GT90),2)</f>
        <v>0</v>
      </c>
      <c r="GW90">
        <v>1</v>
      </c>
      <c r="GX90">
        <f t="shared" ref="GX90:GX116" si="103">ROUND(HC90*I90,2)</f>
        <v>0</v>
      </c>
      <c r="HA90">
        <v>0</v>
      </c>
      <c r="HB90">
        <v>0</v>
      </c>
      <c r="HC90">
        <f t="shared" ref="HC90:HC116" si="104">GV90*GW90</f>
        <v>0</v>
      </c>
      <c r="HE90" t="s">
        <v>6</v>
      </c>
      <c r="HF90" t="s">
        <v>6</v>
      </c>
      <c r="HM90" t="s">
        <v>6</v>
      </c>
      <c r="HN90" t="s">
        <v>30</v>
      </c>
      <c r="HO90" t="s">
        <v>31</v>
      </c>
      <c r="HP90" t="s">
        <v>26</v>
      </c>
      <c r="HQ90" t="s">
        <v>26</v>
      </c>
      <c r="HS90">
        <v>0</v>
      </c>
      <c r="IK90">
        <v>0</v>
      </c>
    </row>
    <row r="91" spans="1:245" x14ac:dyDescent="0.2">
      <c r="A91">
        <v>18</v>
      </c>
      <c r="B91">
        <v>1</v>
      </c>
      <c r="C91">
        <v>91</v>
      </c>
      <c r="E91" t="s">
        <v>202</v>
      </c>
      <c r="F91" t="s">
        <v>33</v>
      </c>
      <c r="G91" t="s">
        <v>203</v>
      </c>
      <c r="H91" t="str">
        <f>'1.Ведомость'!C55</f>
        <v>КОМПЛ</v>
      </c>
      <c r="I91">
        <f>I90*J91</f>
        <v>1</v>
      </c>
      <c r="J91">
        <v>1</v>
      </c>
      <c r="K91">
        <v>1</v>
      </c>
      <c r="O91">
        <f t="shared" si="75"/>
        <v>5427.71</v>
      </c>
      <c r="P91">
        <f t="shared" si="76"/>
        <v>5427.71</v>
      </c>
      <c r="Q91">
        <f t="shared" si="77"/>
        <v>0</v>
      </c>
      <c r="R91">
        <f t="shared" si="78"/>
        <v>0</v>
      </c>
      <c r="S91">
        <f t="shared" si="79"/>
        <v>0</v>
      </c>
      <c r="T91">
        <f t="shared" si="80"/>
        <v>0</v>
      </c>
      <c r="U91">
        <f t="shared" si="81"/>
        <v>0</v>
      </c>
      <c r="V91">
        <f t="shared" si="82"/>
        <v>0</v>
      </c>
      <c r="W91">
        <f t="shared" si="83"/>
        <v>0</v>
      </c>
      <c r="X91">
        <f t="shared" si="84"/>
        <v>0</v>
      </c>
      <c r="Y91">
        <f t="shared" si="85"/>
        <v>0</v>
      </c>
      <c r="AA91">
        <v>92869727</v>
      </c>
      <c r="AB91">
        <f t="shared" si="86"/>
        <v>5427.71</v>
      </c>
      <c r="AC91">
        <f t="shared" si="87"/>
        <v>5427.71</v>
      </c>
      <c r="AD91">
        <f>ROUND((ET91),2)</f>
        <v>0</v>
      </c>
      <c r="AE91">
        <f>ROUND((EU91),2)</f>
        <v>0</v>
      </c>
      <c r="AF91">
        <f>ROUND((EV91),2)</f>
        <v>0</v>
      </c>
      <c r="AG91">
        <f t="shared" si="88"/>
        <v>0</v>
      </c>
      <c r="AH91">
        <f t="shared" ref="AH91:AI94" si="105">(EW91)</f>
        <v>0</v>
      </c>
      <c r="AI91">
        <f t="shared" si="105"/>
        <v>0</v>
      </c>
      <c r="AJ91">
        <f t="shared" si="89"/>
        <v>0</v>
      </c>
      <c r="AK91">
        <v>5427.71</v>
      </c>
      <c r="AL91">
        <v>5427.71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6.43</v>
      </c>
      <c r="BD91" t="s">
        <v>6</v>
      </c>
      <c r="BE91" t="s">
        <v>6</v>
      </c>
      <c r="BF91" t="s">
        <v>6</v>
      </c>
      <c r="BG91" t="s">
        <v>6</v>
      </c>
      <c r="BH91">
        <v>3</v>
      </c>
      <c r="BI91">
        <v>3</v>
      </c>
      <c r="BJ91" t="s">
        <v>6</v>
      </c>
      <c r="BM91">
        <v>902</v>
      </c>
      <c r="BN91">
        <v>0</v>
      </c>
      <c r="BO91" t="s">
        <v>6</v>
      </c>
      <c r="BP91">
        <v>0</v>
      </c>
      <c r="BQ91">
        <v>92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0</v>
      </c>
      <c r="CA91">
        <v>0</v>
      </c>
      <c r="CB91" t="s">
        <v>6</v>
      </c>
      <c r="CE91">
        <v>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90"/>
        <v>5427.71</v>
      </c>
      <c r="CQ91">
        <f>AC91</f>
        <v>5427.71</v>
      </c>
      <c r="CR91">
        <f>AD91</f>
        <v>0</v>
      </c>
      <c r="CS91">
        <f t="shared" si="91"/>
        <v>0</v>
      </c>
      <c r="CT91">
        <f t="shared" si="92"/>
        <v>0</v>
      </c>
      <c r="CU91">
        <f t="shared" si="93"/>
        <v>0</v>
      </c>
      <c r="CV91">
        <f t="shared" si="94"/>
        <v>0</v>
      </c>
      <c r="CW91">
        <f t="shared" si="95"/>
        <v>0</v>
      </c>
      <c r="CX91">
        <f t="shared" si="96"/>
        <v>0</v>
      </c>
      <c r="CY91">
        <f>0</f>
        <v>0</v>
      </c>
      <c r="CZ91">
        <f>0</f>
        <v>0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35</v>
      </c>
      <c r="DW91" t="s">
        <v>35</v>
      </c>
      <c r="DX91">
        <v>1</v>
      </c>
      <c r="DZ91" t="s">
        <v>6</v>
      </c>
      <c r="EA91" t="s">
        <v>6</v>
      </c>
      <c r="EB91" t="s">
        <v>6</v>
      </c>
      <c r="EC91" t="s">
        <v>6</v>
      </c>
      <c r="EE91">
        <v>66696254</v>
      </c>
      <c r="EF91">
        <v>92</v>
      </c>
      <c r="EG91" t="s">
        <v>36</v>
      </c>
      <c r="EH91">
        <v>0</v>
      </c>
      <c r="EI91" t="s">
        <v>6</v>
      </c>
      <c r="EJ91">
        <v>3</v>
      </c>
      <c r="EK91">
        <v>902</v>
      </c>
      <c r="EL91" t="s">
        <v>36</v>
      </c>
      <c r="EM91" t="s">
        <v>37</v>
      </c>
      <c r="EO91" t="s">
        <v>6</v>
      </c>
      <c r="EQ91">
        <v>1048576</v>
      </c>
      <c r="ER91">
        <v>5427.71</v>
      </c>
      <c r="ES91">
        <v>5427.71</v>
      </c>
      <c r="ET91">
        <v>0</v>
      </c>
      <c r="EU91">
        <v>0</v>
      </c>
      <c r="EV91">
        <v>0</v>
      </c>
      <c r="EW91">
        <v>0</v>
      </c>
      <c r="EX91">
        <v>0</v>
      </c>
      <c r="EZ91">
        <v>5</v>
      </c>
      <c r="FC91">
        <v>0</v>
      </c>
      <c r="FD91">
        <v>18</v>
      </c>
      <c r="FF91">
        <v>5202.09</v>
      </c>
      <c r="FQ91">
        <v>0</v>
      </c>
      <c r="FR91">
        <f>P91</f>
        <v>5427.71</v>
      </c>
      <c r="FS91">
        <v>0</v>
      </c>
      <c r="FX91">
        <v>0</v>
      </c>
      <c r="FY91">
        <v>0</v>
      </c>
      <c r="GA91" t="s">
        <v>204</v>
      </c>
      <c r="GD91">
        <v>1</v>
      </c>
      <c r="GF91">
        <v>-990202688</v>
      </c>
      <c r="GG91">
        <v>2</v>
      </c>
      <c r="GH91">
        <v>3</v>
      </c>
      <c r="GI91">
        <v>4</v>
      </c>
      <c r="GJ91">
        <v>0</v>
      </c>
      <c r="GK91">
        <v>0</v>
      </c>
      <c r="GL91">
        <f t="shared" si="97"/>
        <v>0</v>
      </c>
      <c r="GM91">
        <f t="shared" si="98"/>
        <v>5427.71</v>
      </c>
      <c r="GN91">
        <f t="shared" si="99"/>
        <v>0</v>
      </c>
      <c r="GO91">
        <f t="shared" si="100"/>
        <v>0</v>
      </c>
      <c r="GP91">
        <f t="shared" si="101"/>
        <v>0</v>
      </c>
      <c r="GR91">
        <v>1</v>
      </c>
      <c r="GS91">
        <v>1</v>
      </c>
      <c r="GT91">
        <v>0</v>
      </c>
      <c r="GU91" t="s">
        <v>6</v>
      </c>
      <c r="GV91">
        <f t="shared" si="102"/>
        <v>0</v>
      </c>
      <c r="GW91">
        <v>1</v>
      </c>
      <c r="GX91">
        <f t="shared" si="103"/>
        <v>0</v>
      </c>
      <c r="HA91">
        <v>0</v>
      </c>
      <c r="HB91">
        <v>0</v>
      </c>
      <c r="HC91">
        <f t="shared" si="104"/>
        <v>0</v>
      </c>
      <c r="HE91" t="s">
        <v>39</v>
      </c>
      <c r="HF91" t="s">
        <v>40</v>
      </c>
      <c r="HH91">
        <f>ROUND(AC91*I91,2)</f>
        <v>5427.71</v>
      </c>
      <c r="HM91" t="s">
        <v>6</v>
      </c>
      <c r="HN91" t="s">
        <v>6</v>
      </c>
      <c r="HO91" t="s">
        <v>6</v>
      </c>
      <c r="HP91" t="s">
        <v>6</v>
      </c>
      <c r="HQ91" t="s">
        <v>6</v>
      </c>
      <c r="HS91">
        <v>0</v>
      </c>
      <c r="IK91">
        <v>0</v>
      </c>
    </row>
    <row r="92" spans="1:245" x14ac:dyDescent="0.2">
      <c r="A92">
        <v>18</v>
      </c>
      <c r="B92">
        <v>1</v>
      </c>
      <c r="C92">
        <v>92</v>
      </c>
      <c r="E92" t="s">
        <v>205</v>
      </c>
      <c r="F92" t="s">
        <v>33</v>
      </c>
      <c r="G92" t="s">
        <v>206</v>
      </c>
      <c r="H92" t="str">
        <f>'1.Ведомость'!C56</f>
        <v>ШТ</v>
      </c>
      <c r="I92">
        <f>I90*J92</f>
        <v>2</v>
      </c>
      <c r="J92">
        <v>2</v>
      </c>
      <c r="K92">
        <v>2</v>
      </c>
      <c r="O92">
        <f t="shared" si="75"/>
        <v>665.28</v>
      </c>
      <c r="P92">
        <f t="shared" si="76"/>
        <v>665.28</v>
      </c>
      <c r="Q92">
        <f t="shared" si="77"/>
        <v>0</v>
      </c>
      <c r="R92">
        <f t="shared" si="78"/>
        <v>0</v>
      </c>
      <c r="S92">
        <f t="shared" si="79"/>
        <v>0</v>
      </c>
      <c r="T92">
        <f t="shared" si="80"/>
        <v>0</v>
      </c>
      <c r="U92">
        <f t="shared" si="81"/>
        <v>0</v>
      </c>
      <c r="V92">
        <f t="shared" si="82"/>
        <v>0</v>
      </c>
      <c r="W92">
        <f t="shared" si="83"/>
        <v>0</v>
      </c>
      <c r="X92">
        <f t="shared" si="84"/>
        <v>0</v>
      </c>
      <c r="Y92">
        <f t="shared" si="85"/>
        <v>0</v>
      </c>
      <c r="AA92">
        <v>92869727</v>
      </c>
      <c r="AB92">
        <f t="shared" si="86"/>
        <v>332.64</v>
      </c>
      <c r="AC92">
        <f t="shared" si="87"/>
        <v>332.64</v>
      </c>
      <c r="AD92">
        <f>ROUND((((ET92)-(EU92))+AE92),2)</f>
        <v>0</v>
      </c>
      <c r="AE92">
        <f t="shared" ref="AE92:AF94" si="106">ROUND((EU92),2)</f>
        <v>0</v>
      </c>
      <c r="AF92">
        <f t="shared" si="106"/>
        <v>0</v>
      </c>
      <c r="AG92">
        <f t="shared" si="88"/>
        <v>0</v>
      </c>
      <c r="AH92">
        <f t="shared" si="105"/>
        <v>0</v>
      </c>
      <c r="AI92">
        <f t="shared" si="105"/>
        <v>0</v>
      </c>
      <c r="AJ92">
        <f t="shared" si="89"/>
        <v>0</v>
      </c>
      <c r="AK92">
        <v>332.64</v>
      </c>
      <c r="AL92">
        <v>332.64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125</v>
      </c>
      <c r="AU92">
        <v>65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9.92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1</v>
      </c>
      <c r="BJ92" t="s">
        <v>6</v>
      </c>
      <c r="BM92">
        <v>0</v>
      </c>
      <c r="BN92">
        <v>0</v>
      </c>
      <c r="BO92" t="s">
        <v>6</v>
      </c>
      <c r="BP92">
        <v>0</v>
      </c>
      <c r="BQ92">
        <v>13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125</v>
      </c>
      <c r="CA92">
        <v>65</v>
      </c>
      <c r="CB92" t="s">
        <v>6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90"/>
        <v>665.28</v>
      </c>
      <c r="CQ92">
        <f>AC92</f>
        <v>332.64</v>
      </c>
      <c r="CR92">
        <f>AD92</f>
        <v>0</v>
      </c>
      <c r="CS92">
        <f t="shared" si="91"/>
        <v>0</v>
      </c>
      <c r="CT92">
        <f t="shared" si="92"/>
        <v>0</v>
      </c>
      <c r="CU92">
        <f t="shared" si="93"/>
        <v>0</v>
      </c>
      <c r="CV92">
        <f t="shared" si="94"/>
        <v>0</v>
      </c>
      <c r="CW92">
        <f t="shared" si="95"/>
        <v>0</v>
      </c>
      <c r="CX92">
        <f t="shared" si="96"/>
        <v>0</v>
      </c>
      <c r="CY92">
        <f>(((S92+R92)*AT92)/100)</f>
        <v>0</v>
      </c>
      <c r="CZ92">
        <f>(((S92+R92)*AU92)/100)</f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21</v>
      </c>
      <c r="DW92" t="s">
        <v>21</v>
      </c>
      <c r="DX92">
        <v>1</v>
      </c>
      <c r="DZ92" t="s">
        <v>6</v>
      </c>
      <c r="EA92" t="s">
        <v>6</v>
      </c>
      <c r="EB92" t="s">
        <v>6</v>
      </c>
      <c r="EC92" t="s">
        <v>6</v>
      </c>
      <c r="EE92">
        <v>66696107</v>
      </c>
      <c r="EF92">
        <v>13</v>
      </c>
      <c r="EG92" t="s">
        <v>42</v>
      </c>
      <c r="EH92">
        <v>0</v>
      </c>
      <c r="EI92" t="s">
        <v>6</v>
      </c>
      <c r="EJ92">
        <v>1</v>
      </c>
      <c r="EK92">
        <v>0</v>
      </c>
      <c r="EL92" t="s">
        <v>43</v>
      </c>
      <c r="EM92" t="s">
        <v>44</v>
      </c>
      <c r="EO92" t="s">
        <v>6</v>
      </c>
      <c r="EQ92">
        <v>1048576</v>
      </c>
      <c r="ER92">
        <v>332.64</v>
      </c>
      <c r="ES92">
        <v>332.64</v>
      </c>
      <c r="ET92">
        <v>0</v>
      </c>
      <c r="EU92">
        <v>0</v>
      </c>
      <c r="EV92">
        <v>0</v>
      </c>
      <c r="EW92">
        <v>0</v>
      </c>
      <c r="EX92">
        <v>0</v>
      </c>
      <c r="EZ92">
        <v>5</v>
      </c>
      <c r="FC92">
        <v>0</v>
      </c>
      <c r="FD92">
        <v>18</v>
      </c>
      <c r="FF92">
        <v>316.31</v>
      </c>
      <c r="FQ92">
        <v>0</v>
      </c>
      <c r="FR92">
        <v>0</v>
      </c>
      <c r="FS92">
        <v>0</v>
      </c>
      <c r="FX92">
        <v>125</v>
      </c>
      <c r="FY92">
        <v>65</v>
      </c>
      <c r="GA92" t="s">
        <v>207</v>
      </c>
      <c r="GD92">
        <v>1</v>
      </c>
      <c r="GF92">
        <v>-367918331</v>
      </c>
      <c r="GG92">
        <v>2</v>
      </c>
      <c r="GH92">
        <v>3</v>
      </c>
      <c r="GI92">
        <v>4</v>
      </c>
      <c r="GJ92">
        <v>0</v>
      </c>
      <c r="GK92">
        <v>0</v>
      </c>
      <c r="GL92">
        <f t="shared" si="97"/>
        <v>0</v>
      </c>
      <c r="GM92">
        <f t="shared" si="98"/>
        <v>665.28</v>
      </c>
      <c r="GN92">
        <f t="shared" si="99"/>
        <v>665.28</v>
      </c>
      <c r="GO92">
        <f t="shared" si="100"/>
        <v>0</v>
      </c>
      <c r="GP92">
        <f t="shared" si="101"/>
        <v>0</v>
      </c>
      <c r="GR92">
        <v>1</v>
      </c>
      <c r="GS92">
        <v>1</v>
      </c>
      <c r="GT92">
        <v>0</v>
      </c>
      <c r="GU92" t="s">
        <v>6</v>
      </c>
      <c r="GV92">
        <f t="shared" si="102"/>
        <v>0</v>
      </c>
      <c r="GW92">
        <v>1</v>
      </c>
      <c r="GX92">
        <f t="shared" si="103"/>
        <v>0</v>
      </c>
      <c r="HA92">
        <v>0</v>
      </c>
      <c r="HB92">
        <v>0</v>
      </c>
      <c r="HC92">
        <f t="shared" si="104"/>
        <v>0</v>
      </c>
      <c r="HE92" t="s">
        <v>39</v>
      </c>
      <c r="HF92" t="s">
        <v>46</v>
      </c>
      <c r="HG92">
        <f>ROUND(AC92*I92,2)</f>
        <v>665.28</v>
      </c>
      <c r="HM92" t="s">
        <v>6</v>
      </c>
      <c r="HN92" t="s">
        <v>6</v>
      </c>
      <c r="HO92" t="s">
        <v>6</v>
      </c>
      <c r="HP92" t="s">
        <v>6</v>
      </c>
      <c r="HQ92" t="s">
        <v>6</v>
      </c>
      <c r="HS92">
        <v>0</v>
      </c>
      <c r="IK92">
        <v>0</v>
      </c>
    </row>
    <row r="93" spans="1:245" x14ac:dyDescent="0.2">
      <c r="A93">
        <v>17</v>
      </c>
      <c r="B93">
        <v>1</v>
      </c>
      <c r="C93">
        <f>ROW(SmtRes!A96)</f>
        <v>96</v>
      </c>
      <c r="D93">
        <f>ROW(EtalonRes!A103)</f>
        <v>103</v>
      </c>
      <c r="E93" t="s">
        <v>208</v>
      </c>
      <c r="F93" t="s">
        <v>47</v>
      </c>
      <c r="G93" t="s">
        <v>48</v>
      </c>
      <c r="H93" t="s">
        <v>21</v>
      </c>
      <c r="I93">
        <v>1</v>
      </c>
      <c r="J93">
        <v>0</v>
      </c>
      <c r="K93">
        <v>1</v>
      </c>
      <c r="O93">
        <f t="shared" si="75"/>
        <v>242.24</v>
      </c>
      <c r="P93">
        <f t="shared" si="76"/>
        <v>10.81</v>
      </c>
      <c r="Q93">
        <f t="shared" si="77"/>
        <v>0</v>
      </c>
      <c r="R93">
        <f t="shared" si="78"/>
        <v>0</v>
      </c>
      <c r="S93">
        <f t="shared" si="79"/>
        <v>231.43</v>
      </c>
      <c r="T93">
        <f t="shared" si="80"/>
        <v>0</v>
      </c>
      <c r="U93">
        <f t="shared" si="81"/>
        <v>0.52</v>
      </c>
      <c r="V93">
        <f t="shared" si="82"/>
        <v>0</v>
      </c>
      <c r="W93">
        <f t="shared" si="83"/>
        <v>0</v>
      </c>
      <c r="X93">
        <f t="shared" si="84"/>
        <v>208.29</v>
      </c>
      <c r="Y93">
        <f t="shared" si="85"/>
        <v>106.46</v>
      </c>
      <c r="AA93">
        <v>92869727</v>
      </c>
      <c r="AB93">
        <f t="shared" si="86"/>
        <v>6.25</v>
      </c>
      <c r="AC93">
        <f t="shared" si="87"/>
        <v>1.0900000000000001</v>
      </c>
      <c r="AD93">
        <f>ROUND((((ET93)-(EU93))+AE93),2)</f>
        <v>0</v>
      </c>
      <c r="AE93">
        <f t="shared" si="106"/>
        <v>0</v>
      </c>
      <c r="AF93">
        <f t="shared" si="106"/>
        <v>5.16</v>
      </c>
      <c r="AG93">
        <f t="shared" si="88"/>
        <v>0</v>
      </c>
      <c r="AH93">
        <f t="shared" si="105"/>
        <v>0.52</v>
      </c>
      <c r="AI93">
        <f t="shared" si="105"/>
        <v>0</v>
      </c>
      <c r="AJ93">
        <f t="shared" si="89"/>
        <v>0</v>
      </c>
      <c r="AK93">
        <v>6.25</v>
      </c>
      <c r="AL93">
        <v>1.0900000000000001</v>
      </c>
      <c r="AM93">
        <v>0</v>
      </c>
      <c r="AN93">
        <v>0</v>
      </c>
      <c r="AO93">
        <v>5.16</v>
      </c>
      <c r="AP93">
        <v>0</v>
      </c>
      <c r="AQ93">
        <v>0.52</v>
      </c>
      <c r="AR93">
        <v>0</v>
      </c>
      <c r="AS93">
        <v>0</v>
      </c>
      <c r="AT93">
        <v>90</v>
      </c>
      <c r="AU93">
        <v>46</v>
      </c>
      <c r="AV93">
        <v>1</v>
      </c>
      <c r="AW93">
        <v>1</v>
      </c>
      <c r="AZ93">
        <v>1</v>
      </c>
      <c r="BA93">
        <v>44.85</v>
      </c>
      <c r="BB93">
        <v>15.72</v>
      </c>
      <c r="BC93">
        <v>9.92</v>
      </c>
      <c r="BD93" t="s">
        <v>6</v>
      </c>
      <c r="BE93" t="s">
        <v>6</v>
      </c>
      <c r="BF93" t="s">
        <v>6</v>
      </c>
      <c r="BG93" t="s">
        <v>6</v>
      </c>
      <c r="BH93">
        <v>0</v>
      </c>
      <c r="BI93">
        <v>2</v>
      </c>
      <c r="BJ93" t="s">
        <v>49</v>
      </c>
      <c r="BM93">
        <v>111001</v>
      </c>
      <c r="BN93">
        <v>0</v>
      </c>
      <c r="BO93" t="s">
        <v>6</v>
      </c>
      <c r="BP93">
        <v>0</v>
      </c>
      <c r="BQ93">
        <v>3</v>
      </c>
      <c r="BR93">
        <v>0</v>
      </c>
      <c r="BS93">
        <v>44.85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90</v>
      </c>
      <c r="CA93">
        <v>46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90"/>
        <v>242.24</v>
      </c>
      <c r="CQ93">
        <f>AC93*BC93</f>
        <v>10.812800000000001</v>
      </c>
      <c r="CR93">
        <f>AD93*BB93</f>
        <v>0</v>
      </c>
      <c r="CS93">
        <f t="shared" si="91"/>
        <v>0</v>
      </c>
      <c r="CT93">
        <f t="shared" si="92"/>
        <v>231.42600000000002</v>
      </c>
      <c r="CU93">
        <f t="shared" si="93"/>
        <v>0</v>
      </c>
      <c r="CV93">
        <f t="shared" si="94"/>
        <v>0.52</v>
      </c>
      <c r="CW93">
        <f t="shared" si="95"/>
        <v>0</v>
      </c>
      <c r="CX93">
        <f t="shared" si="96"/>
        <v>0</v>
      </c>
      <c r="CY93">
        <f>(((S93+R93)*AT93)/100)</f>
        <v>208.28700000000001</v>
      </c>
      <c r="CZ93">
        <f>(((S93+R93)*AU93)/100)</f>
        <v>106.45780000000001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21</v>
      </c>
      <c r="DW93" t="s">
        <v>21</v>
      </c>
      <c r="DX93">
        <v>1</v>
      </c>
      <c r="DZ93" t="s">
        <v>6</v>
      </c>
      <c r="EA93" t="s">
        <v>6</v>
      </c>
      <c r="EB93" t="s">
        <v>6</v>
      </c>
      <c r="EC93" t="s">
        <v>6</v>
      </c>
      <c r="EE93">
        <v>66696569</v>
      </c>
      <c r="EF93">
        <v>3</v>
      </c>
      <c r="EG93" t="s">
        <v>50</v>
      </c>
      <c r="EH93">
        <v>0</v>
      </c>
      <c r="EI93" t="s">
        <v>6</v>
      </c>
      <c r="EJ93">
        <v>2</v>
      </c>
      <c r="EK93">
        <v>111001</v>
      </c>
      <c r="EL93" t="s">
        <v>51</v>
      </c>
      <c r="EM93" t="s">
        <v>52</v>
      </c>
      <c r="EO93" t="s">
        <v>6</v>
      </c>
      <c r="EQ93">
        <v>0</v>
      </c>
      <c r="ER93">
        <v>6.25</v>
      </c>
      <c r="ES93">
        <v>1.0900000000000001</v>
      </c>
      <c r="ET93">
        <v>0</v>
      </c>
      <c r="EU93">
        <v>0</v>
      </c>
      <c r="EV93">
        <v>5.16</v>
      </c>
      <c r="EW93">
        <v>0.52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90</v>
      </c>
      <c r="FY93">
        <v>46</v>
      </c>
      <c r="GA93" t="s">
        <v>6</v>
      </c>
      <c r="GD93">
        <v>1</v>
      </c>
      <c r="GF93">
        <v>-677887297</v>
      </c>
      <c r="GG93">
        <v>2</v>
      </c>
      <c r="GH93">
        <v>1</v>
      </c>
      <c r="GI93">
        <v>4</v>
      </c>
      <c r="GJ93">
        <v>0</v>
      </c>
      <c r="GK93">
        <v>0</v>
      </c>
      <c r="GL93">
        <f t="shared" si="97"/>
        <v>0</v>
      </c>
      <c r="GM93">
        <f t="shared" si="98"/>
        <v>556.99</v>
      </c>
      <c r="GN93">
        <f t="shared" si="99"/>
        <v>0</v>
      </c>
      <c r="GO93">
        <f t="shared" si="100"/>
        <v>556.99</v>
      </c>
      <c r="GP93">
        <f t="shared" si="101"/>
        <v>0</v>
      </c>
      <c r="GR93">
        <v>0</v>
      </c>
      <c r="GS93">
        <v>3</v>
      </c>
      <c r="GT93">
        <v>0</v>
      </c>
      <c r="GU93" t="s">
        <v>6</v>
      </c>
      <c r="GV93">
        <f t="shared" si="102"/>
        <v>0</v>
      </c>
      <c r="GW93">
        <v>1</v>
      </c>
      <c r="GX93">
        <f t="shared" si="103"/>
        <v>0</v>
      </c>
      <c r="HA93">
        <v>0</v>
      </c>
      <c r="HB93">
        <v>0</v>
      </c>
      <c r="HC93">
        <f t="shared" si="104"/>
        <v>0</v>
      </c>
      <c r="HE93" t="s">
        <v>6</v>
      </c>
      <c r="HF93" t="s">
        <v>6</v>
      </c>
      <c r="HM93" t="s">
        <v>6</v>
      </c>
      <c r="HN93" t="s">
        <v>53</v>
      </c>
      <c r="HO93" t="s">
        <v>54</v>
      </c>
      <c r="HP93" t="s">
        <v>51</v>
      </c>
      <c r="HQ93" t="s">
        <v>51</v>
      </c>
      <c r="HS93">
        <v>0</v>
      </c>
      <c r="IK93">
        <v>0</v>
      </c>
    </row>
    <row r="94" spans="1:245" x14ac:dyDescent="0.2">
      <c r="A94">
        <v>18</v>
      </c>
      <c r="B94">
        <v>1</v>
      </c>
      <c r="C94">
        <v>96</v>
      </c>
      <c r="E94" t="s">
        <v>209</v>
      </c>
      <c r="F94" t="s">
        <v>33</v>
      </c>
      <c r="G94" t="s">
        <v>56</v>
      </c>
      <c r="H94" t="str">
        <f>'1.Ведомость'!C58</f>
        <v>ШТ</v>
      </c>
      <c r="I94">
        <f>I93*J94</f>
        <v>1</v>
      </c>
      <c r="J94">
        <v>1</v>
      </c>
      <c r="K94">
        <v>1</v>
      </c>
      <c r="O94">
        <f t="shared" si="75"/>
        <v>1892.92</v>
      </c>
      <c r="P94">
        <f t="shared" si="76"/>
        <v>1892.92</v>
      </c>
      <c r="Q94">
        <f t="shared" si="77"/>
        <v>0</v>
      </c>
      <c r="R94">
        <f t="shared" si="78"/>
        <v>0</v>
      </c>
      <c r="S94">
        <f t="shared" si="79"/>
        <v>0</v>
      </c>
      <c r="T94">
        <f t="shared" si="80"/>
        <v>0</v>
      </c>
      <c r="U94">
        <f t="shared" si="81"/>
        <v>0</v>
      </c>
      <c r="V94">
        <f t="shared" si="82"/>
        <v>0</v>
      </c>
      <c r="W94">
        <f t="shared" si="83"/>
        <v>0</v>
      </c>
      <c r="X94">
        <f t="shared" si="84"/>
        <v>0</v>
      </c>
      <c r="Y94">
        <f t="shared" si="85"/>
        <v>0</v>
      </c>
      <c r="AA94">
        <v>92869727</v>
      </c>
      <c r="AB94">
        <f t="shared" si="86"/>
        <v>1892.92</v>
      </c>
      <c r="AC94">
        <f t="shared" si="87"/>
        <v>1892.92</v>
      </c>
      <c r="AD94">
        <f>ROUND((((ET94)-(EU94))+AE94),2)</f>
        <v>0</v>
      </c>
      <c r="AE94">
        <f t="shared" si="106"/>
        <v>0</v>
      </c>
      <c r="AF94">
        <f t="shared" si="106"/>
        <v>0</v>
      </c>
      <c r="AG94">
        <f t="shared" si="88"/>
        <v>0</v>
      </c>
      <c r="AH94">
        <f t="shared" si="105"/>
        <v>0</v>
      </c>
      <c r="AI94">
        <f t="shared" si="105"/>
        <v>0</v>
      </c>
      <c r="AJ94">
        <f t="shared" si="89"/>
        <v>0</v>
      </c>
      <c r="AK94">
        <v>1892.9199999999998</v>
      </c>
      <c r="AL94">
        <v>1892.9199999999998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125</v>
      </c>
      <c r="AU94">
        <v>65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9.92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1</v>
      </c>
      <c r="BJ94" t="s">
        <v>6</v>
      </c>
      <c r="BM94">
        <v>0</v>
      </c>
      <c r="BN94">
        <v>0</v>
      </c>
      <c r="BO94" t="s">
        <v>6</v>
      </c>
      <c r="BP94">
        <v>0</v>
      </c>
      <c r="BQ94">
        <v>13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125</v>
      </c>
      <c r="CA94">
        <v>65</v>
      </c>
      <c r="CB94" t="s">
        <v>6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90"/>
        <v>1892.92</v>
      </c>
      <c r="CQ94">
        <f>AC94</f>
        <v>1892.92</v>
      </c>
      <c r="CR94">
        <f>AD94</f>
        <v>0</v>
      </c>
      <c r="CS94">
        <f t="shared" si="91"/>
        <v>0</v>
      </c>
      <c r="CT94">
        <f t="shared" si="92"/>
        <v>0</v>
      </c>
      <c r="CU94">
        <f t="shared" si="93"/>
        <v>0</v>
      </c>
      <c r="CV94">
        <f t="shared" si="94"/>
        <v>0</v>
      </c>
      <c r="CW94">
        <f t="shared" si="95"/>
        <v>0</v>
      </c>
      <c r="CX94">
        <f t="shared" si="96"/>
        <v>0</v>
      </c>
      <c r="CY94">
        <f>(((S94+R94)*AT94)/100)</f>
        <v>0</v>
      </c>
      <c r="CZ94">
        <f>(((S94+R94)*AU94)/100)</f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21</v>
      </c>
      <c r="DW94" t="s">
        <v>21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66696107</v>
      </c>
      <c r="EF94">
        <v>13</v>
      </c>
      <c r="EG94" t="s">
        <v>42</v>
      </c>
      <c r="EH94">
        <v>0</v>
      </c>
      <c r="EI94" t="s">
        <v>6</v>
      </c>
      <c r="EJ94">
        <v>1</v>
      </c>
      <c r="EK94">
        <v>0</v>
      </c>
      <c r="EL94" t="s">
        <v>43</v>
      </c>
      <c r="EM94" t="s">
        <v>44</v>
      </c>
      <c r="EO94" t="s">
        <v>6</v>
      </c>
      <c r="EQ94">
        <v>1048576</v>
      </c>
      <c r="ER94">
        <v>1892.9199999999998</v>
      </c>
      <c r="ES94">
        <v>1892.9199999999998</v>
      </c>
      <c r="ET94">
        <v>0</v>
      </c>
      <c r="EU94">
        <v>0</v>
      </c>
      <c r="EV94">
        <v>0</v>
      </c>
      <c r="EW94">
        <v>0</v>
      </c>
      <c r="EX94">
        <v>0</v>
      </c>
      <c r="EZ94">
        <v>5</v>
      </c>
      <c r="FC94">
        <v>0</v>
      </c>
      <c r="FD94">
        <v>18</v>
      </c>
      <c r="FF94">
        <v>1800</v>
      </c>
      <c r="FQ94">
        <v>0</v>
      </c>
      <c r="FR94">
        <v>0</v>
      </c>
      <c r="FS94">
        <v>0</v>
      </c>
      <c r="FX94">
        <v>125</v>
      </c>
      <c r="FY94">
        <v>65</v>
      </c>
      <c r="GA94" t="s">
        <v>57</v>
      </c>
      <c r="GD94">
        <v>1</v>
      </c>
      <c r="GF94">
        <v>1581051768</v>
      </c>
      <c r="GG94">
        <v>2</v>
      </c>
      <c r="GH94">
        <v>3</v>
      </c>
      <c r="GI94">
        <v>4</v>
      </c>
      <c r="GJ94">
        <v>0</v>
      </c>
      <c r="GK94">
        <v>0</v>
      </c>
      <c r="GL94">
        <f t="shared" si="97"/>
        <v>0</v>
      </c>
      <c r="GM94">
        <f t="shared" si="98"/>
        <v>1892.92</v>
      </c>
      <c r="GN94">
        <f t="shared" si="99"/>
        <v>1892.92</v>
      </c>
      <c r="GO94">
        <f t="shared" si="100"/>
        <v>0</v>
      </c>
      <c r="GP94">
        <f t="shared" si="101"/>
        <v>0</v>
      </c>
      <c r="GR94">
        <v>1</v>
      </c>
      <c r="GS94">
        <v>1</v>
      </c>
      <c r="GT94">
        <v>0</v>
      </c>
      <c r="GU94" t="s">
        <v>6</v>
      </c>
      <c r="GV94">
        <f t="shared" si="102"/>
        <v>0</v>
      </c>
      <c r="GW94">
        <v>1</v>
      </c>
      <c r="GX94">
        <f t="shared" si="103"/>
        <v>0</v>
      </c>
      <c r="HA94">
        <v>0</v>
      </c>
      <c r="HB94">
        <v>0</v>
      </c>
      <c r="HC94">
        <f t="shared" si="104"/>
        <v>0</v>
      </c>
      <c r="HE94" t="s">
        <v>39</v>
      </c>
      <c r="HF94" t="s">
        <v>46</v>
      </c>
      <c r="HG94">
        <f>ROUND(AC94*I94,2)</f>
        <v>1892.92</v>
      </c>
      <c r="HM94" t="s">
        <v>6</v>
      </c>
      <c r="HN94" t="s">
        <v>6</v>
      </c>
      <c r="HO94" t="s">
        <v>6</v>
      </c>
      <c r="HP94" t="s">
        <v>6</v>
      </c>
      <c r="HQ94" t="s">
        <v>6</v>
      </c>
      <c r="HS94">
        <v>0</v>
      </c>
      <c r="IK94">
        <v>0</v>
      </c>
    </row>
    <row r="95" spans="1:245" x14ac:dyDescent="0.2">
      <c r="A95">
        <v>17</v>
      </c>
      <c r="B95">
        <v>1</v>
      </c>
      <c r="C95">
        <f>ROW(SmtRes!A103)</f>
        <v>103</v>
      </c>
      <c r="D95">
        <f>ROW(EtalonRes!A110)</f>
        <v>110</v>
      </c>
      <c r="E95" t="s">
        <v>210</v>
      </c>
      <c r="F95" t="s">
        <v>59</v>
      </c>
      <c r="G95" t="s">
        <v>60</v>
      </c>
      <c r="H95" t="s">
        <v>21</v>
      </c>
      <c r="I95">
        <v>1</v>
      </c>
      <c r="J95">
        <v>0</v>
      </c>
      <c r="K95">
        <v>1</v>
      </c>
      <c r="O95">
        <f t="shared" si="75"/>
        <v>775.23</v>
      </c>
      <c r="P95">
        <f t="shared" si="76"/>
        <v>146.22</v>
      </c>
      <c r="Q95">
        <f t="shared" si="77"/>
        <v>28.92</v>
      </c>
      <c r="R95">
        <f t="shared" si="78"/>
        <v>5.83</v>
      </c>
      <c r="S95">
        <f t="shared" si="79"/>
        <v>600.09</v>
      </c>
      <c r="T95">
        <f t="shared" si="80"/>
        <v>0</v>
      </c>
      <c r="U95">
        <f t="shared" si="81"/>
        <v>1.4910000000000001</v>
      </c>
      <c r="V95">
        <f t="shared" si="82"/>
        <v>1.0500000000000001E-2</v>
      </c>
      <c r="W95">
        <f t="shared" si="83"/>
        <v>0</v>
      </c>
      <c r="X95">
        <f t="shared" si="84"/>
        <v>733.16</v>
      </c>
      <c r="Y95">
        <f t="shared" si="85"/>
        <v>436.26</v>
      </c>
      <c r="AA95">
        <v>92869727</v>
      </c>
      <c r="AB95">
        <f t="shared" si="86"/>
        <v>29.96</v>
      </c>
      <c r="AC95">
        <f t="shared" si="87"/>
        <v>14.74</v>
      </c>
      <c r="AD95">
        <f>ROUND(((((ET95*ROUND(1.05,7)))-((EU95*ROUND(1.05,7))))+AE95),2)</f>
        <v>1.84</v>
      </c>
      <c r="AE95">
        <f>ROUND(((EU95*ROUND(1.05,7))),2)</f>
        <v>0.13</v>
      </c>
      <c r="AF95">
        <f>ROUND(((EV95*ROUND(1.05,7))),2)</f>
        <v>13.38</v>
      </c>
      <c r="AG95">
        <f t="shared" si="88"/>
        <v>0</v>
      </c>
      <c r="AH95">
        <f>((EW95*ROUND(1.05,7)))</f>
        <v>1.4909999999999999</v>
      </c>
      <c r="AI95">
        <f>((EX95*ROUND(1.05,7)))</f>
        <v>1.0500000000000001E-2</v>
      </c>
      <c r="AJ95">
        <f t="shared" si="89"/>
        <v>0</v>
      </c>
      <c r="AK95">
        <v>29.23</v>
      </c>
      <c r="AL95">
        <v>14.74</v>
      </c>
      <c r="AM95">
        <v>1.75</v>
      </c>
      <c r="AN95">
        <v>0.12</v>
      </c>
      <c r="AO95">
        <v>12.74</v>
      </c>
      <c r="AP95">
        <v>0</v>
      </c>
      <c r="AQ95">
        <v>1.42</v>
      </c>
      <c r="AR95">
        <v>0.01</v>
      </c>
      <c r="AS95">
        <v>0</v>
      </c>
      <c r="AT95">
        <v>121</v>
      </c>
      <c r="AU95">
        <v>72</v>
      </c>
      <c r="AV95">
        <v>1</v>
      </c>
      <c r="AW95">
        <v>1</v>
      </c>
      <c r="AZ95">
        <v>1</v>
      </c>
      <c r="BA95">
        <v>44.85</v>
      </c>
      <c r="BB95">
        <v>15.72</v>
      </c>
      <c r="BC95">
        <v>9.92</v>
      </c>
      <c r="BD95" t="s">
        <v>6</v>
      </c>
      <c r="BE95" t="s">
        <v>6</v>
      </c>
      <c r="BF95" t="s">
        <v>6</v>
      </c>
      <c r="BG95" t="s">
        <v>6</v>
      </c>
      <c r="BH95">
        <v>0</v>
      </c>
      <c r="BI95">
        <v>1</v>
      </c>
      <c r="BJ95" t="s">
        <v>61</v>
      </c>
      <c r="BM95">
        <v>20001</v>
      </c>
      <c r="BN95">
        <v>0</v>
      </c>
      <c r="BO95" t="s">
        <v>6</v>
      </c>
      <c r="BP95">
        <v>0</v>
      </c>
      <c r="BQ95">
        <v>22</v>
      </c>
      <c r="BR95">
        <v>0</v>
      </c>
      <c r="BS95">
        <v>44.85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121</v>
      </c>
      <c r="CA95">
        <v>72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23</v>
      </c>
      <c r="CO95">
        <v>0</v>
      </c>
      <c r="CP95">
        <f t="shared" si="90"/>
        <v>775.23</v>
      </c>
      <c r="CQ95">
        <f>AC95*BC95</f>
        <v>146.2208</v>
      </c>
      <c r="CR95">
        <f>AD95*BB95</f>
        <v>28.924800000000001</v>
      </c>
      <c r="CS95">
        <f t="shared" si="91"/>
        <v>5.8305000000000007</v>
      </c>
      <c r="CT95">
        <f t="shared" si="92"/>
        <v>600.09300000000007</v>
      </c>
      <c r="CU95">
        <f t="shared" si="93"/>
        <v>0</v>
      </c>
      <c r="CV95">
        <f t="shared" si="94"/>
        <v>1.4909999999999999</v>
      </c>
      <c r="CW95">
        <f t="shared" si="95"/>
        <v>1.0500000000000001E-2</v>
      </c>
      <c r="CX95">
        <f t="shared" si="96"/>
        <v>0</v>
      </c>
      <c r="CY95">
        <f>(((S95+R95)*AT95)/100)</f>
        <v>733.16320000000007</v>
      </c>
      <c r="CZ95">
        <f>(((S95+R95)*AU95)/100)</f>
        <v>436.26240000000007</v>
      </c>
      <c r="DC95" t="s">
        <v>6</v>
      </c>
      <c r="DD95" t="s">
        <v>6</v>
      </c>
      <c r="DE95" t="s">
        <v>24</v>
      </c>
      <c r="DF95" t="s">
        <v>24</v>
      </c>
      <c r="DG95" t="s">
        <v>24</v>
      </c>
      <c r="DH95" t="s">
        <v>6</v>
      </c>
      <c r="DI95" t="s">
        <v>24</v>
      </c>
      <c r="DJ95" t="s">
        <v>24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21</v>
      </c>
      <c r="DW95" t="s">
        <v>21</v>
      </c>
      <c r="DX95">
        <v>1</v>
      </c>
      <c r="DZ95" t="s">
        <v>6</v>
      </c>
      <c r="EA95" t="s">
        <v>6</v>
      </c>
      <c r="EB95" t="s">
        <v>6</v>
      </c>
      <c r="EC95" t="s">
        <v>6</v>
      </c>
      <c r="EE95">
        <v>66696438</v>
      </c>
      <c r="EF95">
        <v>22</v>
      </c>
      <c r="EG95" t="s">
        <v>25</v>
      </c>
      <c r="EH95">
        <v>16</v>
      </c>
      <c r="EI95" t="s">
        <v>26</v>
      </c>
      <c r="EJ95">
        <v>1</v>
      </c>
      <c r="EK95">
        <v>20001</v>
      </c>
      <c r="EL95" t="s">
        <v>27</v>
      </c>
      <c r="EM95" t="s">
        <v>28</v>
      </c>
      <c r="EO95" t="s">
        <v>29</v>
      </c>
      <c r="EQ95">
        <v>0</v>
      </c>
      <c r="ER95">
        <v>29.23</v>
      </c>
      <c r="ES95">
        <v>14.74</v>
      </c>
      <c r="ET95">
        <v>1.75</v>
      </c>
      <c r="EU95">
        <v>0.12</v>
      </c>
      <c r="EV95">
        <v>12.74</v>
      </c>
      <c r="EW95">
        <v>1.42</v>
      </c>
      <c r="EX95">
        <v>0.01</v>
      </c>
      <c r="EY95">
        <v>0</v>
      </c>
      <c r="FQ95">
        <v>0</v>
      </c>
      <c r="FR95">
        <v>0</v>
      </c>
      <c r="FS95">
        <v>0</v>
      </c>
      <c r="FX95">
        <v>121</v>
      </c>
      <c r="FY95">
        <v>72</v>
      </c>
      <c r="GA95" t="s">
        <v>6</v>
      </c>
      <c r="GD95">
        <v>1</v>
      </c>
      <c r="GF95">
        <v>-164510466</v>
      </c>
      <c r="GG95">
        <v>2</v>
      </c>
      <c r="GH95">
        <v>1</v>
      </c>
      <c r="GI95">
        <v>4</v>
      </c>
      <c r="GJ95">
        <v>0</v>
      </c>
      <c r="GK95">
        <v>0</v>
      </c>
      <c r="GL95">
        <f t="shared" si="97"/>
        <v>0</v>
      </c>
      <c r="GM95">
        <f t="shared" si="98"/>
        <v>1944.65</v>
      </c>
      <c r="GN95">
        <f t="shared" si="99"/>
        <v>1944.65</v>
      </c>
      <c r="GO95">
        <f t="shared" si="100"/>
        <v>0</v>
      </c>
      <c r="GP95">
        <f t="shared" si="101"/>
        <v>0</v>
      </c>
      <c r="GR95">
        <v>0</v>
      </c>
      <c r="GS95">
        <v>3</v>
      </c>
      <c r="GT95">
        <v>0</v>
      </c>
      <c r="GU95" t="s">
        <v>6</v>
      </c>
      <c r="GV95">
        <f t="shared" si="102"/>
        <v>0</v>
      </c>
      <c r="GW95">
        <v>1</v>
      </c>
      <c r="GX95">
        <f t="shared" si="103"/>
        <v>0</v>
      </c>
      <c r="HA95">
        <v>0</v>
      </c>
      <c r="HB95">
        <v>0</v>
      </c>
      <c r="HC95">
        <f t="shared" si="104"/>
        <v>0</v>
      </c>
      <c r="HE95" t="s">
        <v>6</v>
      </c>
      <c r="HF95" t="s">
        <v>6</v>
      </c>
      <c r="HM95" t="s">
        <v>6</v>
      </c>
      <c r="HN95" t="s">
        <v>30</v>
      </c>
      <c r="HO95" t="s">
        <v>31</v>
      </c>
      <c r="HP95" t="s">
        <v>26</v>
      </c>
      <c r="HQ95" t="s">
        <v>26</v>
      </c>
      <c r="HS95">
        <v>0</v>
      </c>
      <c r="IK95">
        <v>0</v>
      </c>
    </row>
    <row r="96" spans="1:245" x14ac:dyDescent="0.2">
      <c r="A96">
        <v>18</v>
      </c>
      <c r="B96">
        <v>1</v>
      </c>
      <c r="C96">
        <v>103</v>
      </c>
      <c r="E96" t="s">
        <v>211</v>
      </c>
      <c r="F96" t="s">
        <v>33</v>
      </c>
      <c r="G96" t="s">
        <v>212</v>
      </c>
      <c r="H96" t="str">
        <f>'1.Ведомость'!C60</f>
        <v>ШТ</v>
      </c>
      <c r="I96">
        <f>I95*J96</f>
        <v>1</v>
      </c>
      <c r="J96">
        <v>1</v>
      </c>
      <c r="K96">
        <v>1</v>
      </c>
      <c r="O96">
        <f t="shared" si="75"/>
        <v>8561.91</v>
      </c>
      <c r="P96">
        <f t="shared" si="76"/>
        <v>8561.91</v>
      </c>
      <c r="Q96">
        <f t="shared" si="77"/>
        <v>0</v>
      </c>
      <c r="R96">
        <f t="shared" si="78"/>
        <v>0</v>
      </c>
      <c r="S96">
        <f t="shared" si="79"/>
        <v>0</v>
      </c>
      <c r="T96">
        <f t="shared" si="80"/>
        <v>0</v>
      </c>
      <c r="U96">
        <f t="shared" si="81"/>
        <v>0</v>
      </c>
      <c r="V96">
        <f t="shared" si="82"/>
        <v>0</v>
      </c>
      <c r="W96">
        <f t="shared" si="83"/>
        <v>0</v>
      </c>
      <c r="X96">
        <f t="shared" si="84"/>
        <v>0</v>
      </c>
      <c r="Y96">
        <f t="shared" si="85"/>
        <v>0</v>
      </c>
      <c r="AA96">
        <v>92869727</v>
      </c>
      <c r="AB96">
        <f t="shared" si="86"/>
        <v>8561.91</v>
      </c>
      <c r="AC96">
        <f t="shared" si="87"/>
        <v>8561.91</v>
      </c>
      <c r="AD96">
        <f>ROUND((ET96),2)</f>
        <v>0</v>
      </c>
      <c r="AE96">
        <f>ROUND((EU96),2)</f>
        <v>0</v>
      </c>
      <c r="AF96">
        <f>ROUND((EV96),2)</f>
        <v>0</v>
      </c>
      <c r="AG96">
        <f t="shared" si="88"/>
        <v>0</v>
      </c>
      <c r="AH96">
        <f>(EW96)</f>
        <v>0</v>
      </c>
      <c r="AI96">
        <f>(EX96)</f>
        <v>0</v>
      </c>
      <c r="AJ96">
        <f t="shared" si="89"/>
        <v>0</v>
      </c>
      <c r="AK96">
        <v>8561.91</v>
      </c>
      <c r="AL96">
        <v>8561.91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6.43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3</v>
      </c>
      <c r="BJ96" t="s">
        <v>6</v>
      </c>
      <c r="BM96">
        <v>902</v>
      </c>
      <c r="BN96">
        <v>0</v>
      </c>
      <c r="BO96" t="s">
        <v>6</v>
      </c>
      <c r="BP96">
        <v>0</v>
      </c>
      <c r="BQ96">
        <v>92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0</v>
      </c>
      <c r="CA96">
        <v>0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90"/>
        <v>8561.91</v>
      </c>
      <c r="CQ96">
        <f>AC96</f>
        <v>8561.91</v>
      </c>
      <c r="CR96">
        <f>AD96</f>
        <v>0</v>
      </c>
      <c r="CS96">
        <f t="shared" si="91"/>
        <v>0</v>
      </c>
      <c r="CT96">
        <f t="shared" si="92"/>
        <v>0</v>
      </c>
      <c r="CU96">
        <f t="shared" si="93"/>
        <v>0</v>
      </c>
      <c r="CV96">
        <f t="shared" si="94"/>
        <v>0</v>
      </c>
      <c r="CW96">
        <f t="shared" si="95"/>
        <v>0</v>
      </c>
      <c r="CX96">
        <f t="shared" si="96"/>
        <v>0</v>
      </c>
      <c r="CY96">
        <f>0</f>
        <v>0</v>
      </c>
      <c r="CZ96">
        <f>0</f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21</v>
      </c>
      <c r="DW96" t="s">
        <v>21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66696254</v>
      </c>
      <c r="EF96">
        <v>92</v>
      </c>
      <c r="EG96" t="s">
        <v>36</v>
      </c>
      <c r="EH96">
        <v>0</v>
      </c>
      <c r="EI96" t="s">
        <v>6</v>
      </c>
      <c r="EJ96">
        <v>3</v>
      </c>
      <c r="EK96">
        <v>902</v>
      </c>
      <c r="EL96" t="s">
        <v>36</v>
      </c>
      <c r="EM96" t="s">
        <v>37</v>
      </c>
      <c r="EO96" t="s">
        <v>6</v>
      </c>
      <c r="EQ96">
        <v>1310720</v>
      </c>
      <c r="ER96">
        <v>8561.91</v>
      </c>
      <c r="ES96">
        <v>8561.91</v>
      </c>
      <c r="ET96">
        <v>0</v>
      </c>
      <c r="EU96">
        <v>0</v>
      </c>
      <c r="EV96">
        <v>0</v>
      </c>
      <c r="EW96">
        <v>0</v>
      </c>
      <c r="EX96">
        <v>0</v>
      </c>
      <c r="EZ96">
        <v>5</v>
      </c>
      <c r="FC96">
        <v>0</v>
      </c>
      <c r="FD96">
        <v>18</v>
      </c>
      <c r="FF96">
        <v>8206</v>
      </c>
      <c r="FQ96">
        <v>0</v>
      </c>
      <c r="FR96">
        <f>P96</f>
        <v>8561.91</v>
      </c>
      <c r="FS96">
        <v>0</v>
      </c>
      <c r="FX96">
        <v>0</v>
      </c>
      <c r="FY96">
        <v>0</v>
      </c>
      <c r="GA96" t="s">
        <v>213</v>
      </c>
      <c r="GD96">
        <v>1</v>
      </c>
      <c r="GF96">
        <v>-1668805245</v>
      </c>
      <c r="GG96">
        <v>2</v>
      </c>
      <c r="GH96">
        <v>3</v>
      </c>
      <c r="GI96">
        <v>4</v>
      </c>
      <c r="GJ96">
        <v>0</v>
      </c>
      <c r="GK96">
        <v>0</v>
      </c>
      <c r="GL96">
        <f t="shared" si="97"/>
        <v>0</v>
      </c>
      <c r="GM96">
        <f t="shared" si="98"/>
        <v>8561.91</v>
      </c>
      <c r="GN96">
        <f t="shared" si="99"/>
        <v>0</v>
      </c>
      <c r="GO96">
        <f t="shared" si="100"/>
        <v>0</v>
      </c>
      <c r="GP96">
        <f t="shared" si="101"/>
        <v>0</v>
      </c>
      <c r="GR96">
        <v>1</v>
      </c>
      <c r="GS96">
        <v>1</v>
      </c>
      <c r="GT96">
        <v>0</v>
      </c>
      <c r="GU96" t="s">
        <v>6</v>
      </c>
      <c r="GV96">
        <f t="shared" si="102"/>
        <v>0</v>
      </c>
      <c r="GW96">
        <v>1</v>
      </c>
      <c r="GX96">
        <f t="shared" si="103"/>
        <v>0</v>
      </c>
      <c r="HA96">
        <v>0</v>
      </c>
      <c r="HB96">
        <v>0</v>
      </c>
      <c r="HC96">
        <f t="shared" si="104"/>
        <v>0</v>
      </c>
      <c r="HE96" t="s">
        <v>39</v>
      </c>
      <c r="HF96" t="s">
        <v>40</v>
      </c>
      <c r="HH96">
        <f>ROUND(AC96*I96,2)</f>
        <v>8561.91</v>
      </c>
      <c r="HM96" t="s">
        <v>6</v>
      </c>
      <c r="HN96" t="s">
        <v>6</v>
      </c>
      <c r="HO96" t="s">
        <v>6</v>
      </c>
      <c r="HP96" t="s">
        <v>6</v>
      </c>
      <c r="HQ96" t="s">
        <v>6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ROW(SmtRes!A113)</f>
        <v>113</v>
      </c>
      <c r="D97">
        <f>ROW(EtalonRes!A119)</f>
        <v>119</v>
      </c>
      <c r="E97" t="s">
        <v>214</v>
      </c>
      <c r="F97" t="s">
        <v>65</v>
      </c>
      <c r="G97" t="s">
        <v>66</v>
      </c>
      <c r="H97" t="s">
        <v>21</v>
      </c>
      <c r="I97">
        <v>1</v>
      </c>
      <c r="J97">
        <v>0</v>
      </c>
      <c r="K97">
        <v>1</v>
      </c>
      <c r="O97">
        <f t="shared" si="75"/>
        <v>882.49</v>
      </c>
      <c r="P97">
        <f t="shared" si="76"/>
        <v>406.03</v>
      </c>
      <c r="Q97">
        <f t="shared" si="77"/>
        <v>24.37</v>
      </c>
      <c r="R97">
        <f t="shared" si="78"/>
        <v>5.83</v>
      </c>
      <c r="S97">
        <f t="shared" si="79"/>
        <v>452.09</v>
      </c>
      <c r="T97">
        <f t="shared" si="80"/>
        <v>0</v>
      </c>
      <c r="U97">
        <f t="shared" si="81"/>
        <v>1.1234999999999999</v>
      </c>
      <c r="V97">
        <f t="shared" si="82"/>
        <v>1.0500000000000001E-2</v>
      </c>
      <c r="W97">
        <f t="shared" si="83"/>
        <v>0</v>
      </c>
      <c r="X97">
        <f t="shared" si="84"/>
        <v>554.08000000000004</v>
      </c>
      <c r="Y97">
        <f t="shared" si="85"/>
        <v>329.7</v>
      </c>
      <c r="AA97">
        <v>92869727</v>
      </c>
      <c r="AB97">
        <f t="shared" si="86"/>
        <v>52.56</v>
      </c>
      <c r="AC97">
        <f t="shared" si="87"/>
        <v>40.93</v>
      </c>
      <c r="AD97">
        <f>ROUND(((((ET97*ROUND(1.05,7)))-((EU97*ROUND(1.05,7))))+AE97),2)</f>
        <v>1.55</v>
      </c>
      <c r="AE97">
        <f>ROUND(((EU97*ROUND(1.05,7))),2)</f>
        <v>0.13</v>
      </c>
      <c r="AF97">
        <f>ROUND(((EV97*ROUND(1.05,7))),2)</f>
        <v>10.08</v>
      </c>
      <c r="AG97">
        <f t="shared" si="88"/>
        <v>0</v>
      </c>
      <c r="AH97">
        <f>((EW97*ROUND(1.05,7)))</f>
        <v>1.1235000000000002</v>
      </c>
      <c r="AI97">
        <f>((EX97*ROUND(1.05,7)))</f>
        <v>1.0500000000000001E-2</v>
      </c>
      <c r="AJ97">
        <f t="shared" si="89"/>
        <v>0</v>
      </c>
      <c r="AK97">
        <v>52</v>
      </c>
      <c r="AL97">
        <v>40.93</v>
      </c>
      <c r="AM97">
        <v>1.47</v>
      </c>
      <c r="AN97">
        <v>0.12</v>
      </c>
      <c r="AO97">
        <v>9.6</v>
      </c>
      <c r="AP97">
        <v>0</v>
      </c>
      <c r="AQ97">
        <v>1.07</v>
      </c>
      <c r="AR97">
        <v>0.01</v>
      </c>
      <c r="AS97">
        <v>0</v>
      </c>
      <c r="AT97">
        <v>121</v>
      </c>
      <c r="AU97">
        <v>72</v>
      </c>
      <c r="AV97">
        <v>1</v>
      </c>
      <c r="AW97">
        <v>1</v>
      </c>
      <c r="AZ97">
        <v>1</v>
      </c>
      <c r="BA97">
        <v>44.85</v>
      </c>
      <c r="BB97">
        <v>15.72</v>
      </c>
      <c r="BC97">
        <v>9.92</v>
      </c>
      <c r="BD97" t="s">
        <v>6</v>
      </c>
      <c r="BE97" t="s">
        <v>6</v>
      </c>
      <c r="BF97" t="s">
        <v>6</v>
      </c>
      <c r="BG97" t="s">
        <v>6</v>
      </c>
      <c r="BH97">
        <v>0</v>
      </c>
      <c r="BI97">
        <v>1</v>
      </c>
      <c r="BJ97" t="s">
        <v>67</v>
      </c>
      <c r="BM97">
        <v>20001</v>
      </c>
      <c r="BN97">
        <v>0</v>
      </c>
      <c r="BO97" t="s">
        <v>6</v>
      </c>
      <c r="BP97">
        <v>0</v>
      </c>
      <c r="BQ97">
        <v>22</v>
      </c>
      <c r="BR97">
        <v>0</v>
      </c>
      <c r="BS97">
        <v>44.85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121</v>
      </c>
      <c r="CA97">
        <v>72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23</v>
      </c>
      <c r="CO97">
        <v>0</v>
      </c>
      <c r="CP97">
        <f t="shared" si="90"/>
        <v>882.49</v>
      </c>
      <c r="CQ97">
        <f>AC97*BC97</f>
        <v>406.0256</v>
      </c>
      <c r="CR97">
        <f>AD97*BB97</f>
        <v>24.366000000000003</v>
      </c>
      <c r="CS97">
        <f t="shared" si="91"/>
        <v>5.8305000000000007</v>
      </c>
      <c r="CT97">
        <f t="shared" si="92"/>
        <v>452.08800000000002</v>
      </c>
      <c r="CU97">
        <f t="shared" si="93"/>
        <v>0</v>
      </c>
      <c r="CV97">
        <f t="shared" si="94"/>
        <v>1.1235000000000002</v>
      </c>
      <c r="CW97">
        <f t="shared" si="95"/>
        <v>1.0500000000000001E-2</v>
      </c>
      <c r="CX97">
        <f t="shared" si="96"/>
        <v>0</v>
      </c>
      <c r="CY97">
        <f t="shared" ref="CY97:CY116" si="107">(((S97+R97)*AT97)/100)</f>
        <v>554.08319999999992</v>
      </c>
      <c r="CZ97">
        <f t="shared" ref="CZ97:CZ116" si="108">(((S97+R97)*AU97)/100)</f>
        <v>329.70239999999995</v>
      </c>
      <c r="DC97" t="s">
        <v>6</v>
      </c>
      <c r="DD97" t="s">
        <v>6</v>
      </c>
      <c r="DE97" t="s">
        <v>24</v>
      </c>
      <c r="DF97" t="s">
        <v>24</v>
      </c>
      <c r="DG97" t="s">
        <v>24</v>
      </c>
      <c r="DH97" t="s">
        <v>6</v>
      </c>
      <c r="DI97" t="s">
        <v>24</v>
      </c>
      <c r="DJ97" t="s">
        <v>24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21</v>
      </c>
      <c r="DW97" t="s">
        <v>21</v>
      </c>
      <c r="DX97">
        <v>1</v>
      </c>
      <c r="DZ97" t="s">
        <v>6</v>
      </c>
      <c r="EA97" t="s">
        <v>6</v>
      </c>
      <c r="EB97" t="s">
        <v>6</v>
      </c>
      <c r="EC97" t="s">
        <v>6</v>
      </c>
      <c r="EE97">
        <v>66696438</v>
      </c>
      <c r="EF97">
        <v>22</v>
      </c>
      <c r="EG97" t="s">
        <v>25</v>
      </c>
      <c r="EH97">
        <v>16</v>
      </c>
      <c r="EI97" t="s">
        <v>26</v>
      </c>
      <c r="EJ97">
        <v>1</v>
      </c>
      <c r="EK97">
        <v>20001</v>
      </c>
      <c r="EL97" t="s">
        <v>27</v>
      </c>
      <c r="EM97" t="s">
        <v>28</v>
      </c>
      <c r="EO97" t="s">
        <v>29</v>
      </c>
      <c r="EQ97">
        <v>131072</v>
      </c>
      <c r="ER97">
        <v>52</v>
      </c>
      <c r="ES97">
        <v>40.93</v>
      </c>
      <c r="ET97">
        <v>1.47</v>
      </c>
      <c r="EU97">
        <v>0.12</v>
      </c>
      <c r="EV97">
        <v>9.6</v>
      </c>
      <c r="EW97">
        <v>1.07</v>
      </c>
      <c r="EX97">
        <v>0.01</v>
      </c>
      <c r="EY97">
        <v>0</v>
      </c>
      <c r="FQ97">
        <v>0</v>
      </c>
      <c r="FR97">
        <v>0</v>
      </c>
      <c r="FS97">
        <v>0</v>
      </c>
      <c r="FX97">
        <v>121</v>
      </c>
      <c r="FY97">
        <v>72</v>
      </c>
      <c r="GA97" t="s">
        <v>6</v>
      </c>
      <c r="GD97">
        <v>1</v>
      </c>
      <c r="GF97">
        <v>-476731723</v>
      </c>
      <c r="GG97">
        <v>2</v>
      </c>
      <c r="GH97">
        <v>1</v>
      </c>
      <c r="GI97">
        <v>4</v>
      </c>
      <c r="GJ97">
        <v>0</v>
      </c>
      <c r="GK97">
        <v>0</v>
      </c>
      <c r="GL97">
        <f t="shared" si="97"/>
        <v>0</v>
      </c>
      <c r="GM97">
        <f t="shared" si="98"/>
        <v>1766.27</v>
      </c>
      <c r="GN97">
        <f t="shared" si="99"/>
        <v>1766.27</v>
      </c>
      <c r="GO97">
        <f t="shared" si="100"/>
        <v>0</v>
      </c>
      <c r="GP97">
        <f t="shared" si="101"/>
        <v>0</v>
      </c>
      <c r="GR97">
        <v>0</v>
      </c>
      <c r="GS97">
        <v>3</v>
      </c>
      <c r="GT97">
        <v>0</v>
      </c>
      <c r="GU97" t="s">
        <v>6</v>
      </c>
      <c r="GV97">
        <f t="shared" si="102"/>
        <v>0</v>
      </c>
      <c r="GW97">
        <v>1</v>
      </c>
      <c r="GX97">
        <f t="shared" si="103"/>
        <v>0</v>
      </c>
      <c r="HA97">
        <v>0</v>
      </c>
      <c r="HB97">
        <v>0</v>
      </c>
      <c r="HC97">
        <f t="shared" si="104"/>
        <v>0</v>
      </c>
      <c r="HE97" t="s">
        <v>6</v>
      </c>
      <c r="HF97" t="s">
        <v>6</v>
      </c>
      <c r="HM97" t="s">
        <v>6</v>
      </c>
      <c r="HN97" t="s">
        <v>30</v>
      </c>
      <c r="HO97" t="s">
        <v>31</v>
      </c>
      <c r="HP97" t="s">
        <v>26</v>
      </c>
      <c r="HQ97" t="s">
        <v>26</v>
      </c>
      <c r="HS97">
        <v>0</v>
      </c>
      <c r="IK97">
        <v>0</v>
      </c>
    </row>
    <row r="98" spans="1:245" x14ac:dyDescent="0.2">
      <c r="A98">
        <v>18</v>
      </c>
      <c r="B98">
        <v>1</v>
      </c>
      <c r="C98">
        <v>108</v>
      </c>
      <c r="E98" t="s">
        <v>215</v>
      </c>
      <c r="F98" t="s">
        <v>69</v>
      </c>
      <c r="G98" t="s">
        <v>70</v>
      </c>
      <c r="H98" t="str">
        <f>'1.Ведомость'!C62</f>
        <v>РУБ</v>
      </c>
      <c r="I98">
        <f>I97*J98</f>
        <v>0.1</v>
      </c>
      <c r="J98">
        <v>0.1</v>
      </c>
      <c r="K98">
        <v>0.1</v>
      </c>
      <c r="O98">
        <f t="shared" si="75"/>
        <v>0.99</v>
      </c>
      <c r="P98">
        <f t="shared" si="76"/>
        <v>0.99</v>
      </c>
      <c r="Q98">
        <f t="shared" si="77"/>
        <v>0</v>
      </c>
      <c r="R98">
        <f t="shared" si="78"/>
        <v>0</v>
      </c>
      <c r="S98">
        <f t="shared" si="79"/>
        <v>0</v>
      </c>
      <c r="T98">
        <f t="shared" si="80"/>
        <v>0</v>
      </c>
      <c r="U98">
        <f t="shared" si="81"/>
        <v>0</v>
      </c>
      <c r="V98">
        <f t="shared" si="82"/>
        <v>0</v>
      </c>
      <c r="W98">
        <f t="shared" si="83"/>
        <v>0</v>
      </c>
      <c r="X98">
        <f t="shared" si="84"/>
        <v>0</v>
      </c>
      <c r="Y98">
        <f t="shared" si="85"/>
        <v>0</v>
      </c>
      <c r="AA98">
        <v>92869727</v>
      </c>
      <c r="AB98">
        <f t="shared" si="86"/>
        <v>1</v>
      </c>
      <c r="AC98">
        <f t="shared" si="87"/>
        <v>1</v>
      </c>
      <c r="AD98">
        <f>ROUND((((ET98)-(EU98))+AE98),2)</f>
        <v>0</v>
      </c>
      <c r="AE98">
        <f t="shared" ref="AE98:AF100" si="109">ROUND((EU98),2)</f>
        <v>0</v>
      </c>
      <c r="AF98">
        <f t="shared" si="109"/>
        <v>0</v>
      </c>
      <c r="AG98">
        <f t="shared" si="88"/>
        <v>0</v>
      </c>
      <c r="AH98">
        <f t="shared" ref="AH98:AI100" si="110">(EW98)</f>
        <v>0</v>
      </c>
      <c r="AI98">
        <f t="shared" si="110"/>
        <v>0</v>
      </c>
      <c r="AJ98">
        <f t="shared" si="89"/>
        <v>0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9.92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1</v>
      </c>
      <c r="BJ98" t="s">
        <v>72</v>
      </c>
      <c r="BM98">
        <v>500001</v>
      </c>
      <c r="BN98">
        <v>0</v>
      </c>
      <c r="BO98" t="s">
        <v>6</v>
      </c>
      <c r="BP98">
        <v>0</v>
      </c>
      <c r="BQ98">
        <v>8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0</v>
      </c>
      <c r="CA98">
        <v>0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90"/>
        <v>0.99</v>
      </c>
      <c r="CQ98">
        <f>AC98*BC98</f>
        <v>9.92</v>
      </c>
      <c r="CR98">
        <f>AD98*BB98</f>
        <v>0</v>
      </c>
      <c r="CS98">
        <f t="shared" si="91"/>
        <v>0</v>
      </c>
      <c r="CT98">
        <f t="shared" si="92"/>
        <v>0</v>
      </c>
      <c r="CU98">
        <f t="shared" si="93"/>
        <v>0</v>
      </c>
      <c r="CV98">
        <f t="shared" si="94"/>
        <v>0</v>
      </c>
      <c r="CW98">
        <f t="shared" si="95"/>
        <v>0</v>
      </c>
      <c r="CX98">
        <f t="shared" si="96"/>
        <v>0</v>
      </c>
      <c r="CY98">
        <f t="shared" si="107"/>
        <v>0</v>
      </c>
      <c r="CZ98">
        <f t="shared" si="108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71</v>
      </c>
      <c r="DW98" t="s">
        <v>71</v>
      </c>
      <c r="DX98">
        <v>1</v>
      </c>
      <c r="DZ98" t="s">
        <v>6</v>
      </c>
      <c r="EA98" t="s">
        <v>6</v>
      </c>
      <c r="EB98" t="s">
        <v>6</v>
      </c>
      <c r="EC98" t="s">
        <v>6</v>
      </c>
      <c r="EE98">
        <v>66696658</v>
      </c>
      <c r="EF98">
        <v>8</v>
      </c>
      <c r="EG98" t="s">
        <v>73</v>
      </c>
      <c r="EH98">
        <v>0</v>
      </c>
      <c r="EI98" t="s">
        <v>6</v>
      </c>
      <c r="EJ98">
        <v>1</v>
      </c>
      <c r="EK98">
        <v>500001</v>
      </c>
      <c r="EL98" t="s">
        <v>74</v>
      </c>
      <c r="EM98" t="s">
        <v>75</v>
      </c>
      <c r="EO98" t="s">
        <v>6</v>
      </c>
      <c r="EQ98">
        <v>0</v>
      </c>
      <c r="ER98">
        <v>1</v>
      </c>
      <c r="ES98">
        <v>1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0</v>
      </c>
      <c r="FY98">
        <v>0</v>
      </c>
      <c r="GA98" t="s">
        <v>6</v>
      </c>
      <c r="GD98">
        <v>1</v>
      </c>
      <c r="GF98">
        <v>-1743999360</v>
      </c>
      <c r="GG98">
        <v>2</v>
      </c>
      <c r="GH98">
        <v>1</v>
      </c>
      <c r="GI98">
        <v>4</v>
      </c>
      <c r="GJ98">
        <v>0</v>
      </c>
      <c r="GK98">
        <v>0</v>
      </c>
      <c r="GL98">
        <f t="shared" si="97"/>
        <v>0</v>
      </c>
      <c r="GM98">
        <f t="shared" si="98"/>
        <v>0.99</v>
      </c>
      <c r="GN98">
        <f t="shared" si="99"/>
        <v>0.99</v>
      </c>
      <c r="GO98">
        <f t="shared" si="100"/>
        <v>0</v>
      </c>
      <c r="GP98">
        <f t="shared" si="101"/>
        <v>0</v>
      </c>
      <c r="GR98">
        <v>0</v>
      </c>
      <c r="GS98">
        <v>3</v>
      </c>
      <c r="GT98">
        <v>0</v>
      </c>
      <c r="GU98" t="s">
        <v>6</v>
      </c>
      <c r="GV98">
        <f t="shared" si="102"/>
        <v>0</v>
      </c>
      <c r="GW98">
        <v>1</v>
      </c>
      <c r="GX98">
        <f t="shared" si="103"/>
        <v>0</v>
      </c>
      <c r="HA98">
        <v>0</v>
      </c>
      <c r="HB98">
        <v>0</v>
      </c>
      <c r="HC98">
        <f t="shared" si="104"/>
        <v>0</v>
      </c>
      <c r="HE98" t="s">
        <v>6</v>
      </c>
      <c r="HF98" t="s">
        <v>6</v>
      </c>
      <c r="HM98" t="s">
        <v>6</v>
      </c>
      <c r="HN98" t="s">
        <v>6</v>
      </c>
      <c r="HO98" t="s">
        <v>6</v>
      </c>
      <c r="HP98" t="s">
        <v>6</v>
      </c>
      <c r="HQ98" t="s">
        <v>6</v>
      </c>
      <c r="HS98">
        <v>0</v>
      </c>
      <c r="IK98">
        <v>0</v>
      </c>
    </row>
    <row r="99" spans="1:245" x14ac:dyDescent="0.2">
      <c r="A99">
        <v>18</v>
      </c>
      <c r="B99">
        <v>1</v>
      </c>
      <c r="C99">
        <v>112</v>
      </c>
      <c r="E99" t="s">
        <v>216</v>
      </c>
      <c r="F99" t="s">
        <v>77</v>
      </c>
      <c r="G99" t="s">
        <v>78</v>
      </c>
      <c r="H99" t="str">
        <f>'1.Ведомость'!C63</f>
        <v>м2</v>
      </c>
      <c r="I99">
        <f>I97*J99</f>
        <v>-0.04</v>
      </c>
      <c r="J99">
        <v>-0.04</v>
      </c>
      <c r="K99">
        <v>-0.04</v>
      </c>
      <c r="O99">
        <f t="shared" si="75"/>
        <v>-367.44</v>
      </c>
      <c r="P99">
        <f t="shared" si="76"/>
        <v>-367.44</v>
      </c>
      <c r="Q99">
        <f t="shared" si="77"/>
        <v>0</v>
      </c>
      <c r="R99">
        <f t="shared" si="78"/>
        <v>0</v>
      </c>
      <c r="S99">
        <f t="shared" si="79"/>
        <v>0</v>
      </c>
      <c r="T99">
        <f t="shared" si="80"/>
        <v>0</v>
      </c>
      <c r="U99">
        <f t="shared" si="81"/>
        <v>0</v>
      </c>
      <c r="V99">
        <f t="shared" si="82"/>
        <v>0</v>
      </c>
      <c r="W99">
        <f t="shared" si="83"/>
        <v>0</v>
      </c>
      <c r="X99">
        <f t="shared" si="84"/>
        <v>0</v>
      </c>
      <c r="Y99">
        <f t="shared" si="85"/>
        <v>0</v>
      </c>
      <c r="AA99">
        <v>92869727</v>
      </c>
      <c r="AB99">
        <f t="shared" si="86"/>
        <v>926</v>
      </c>
      <c r="AC99">
        <f t="shared" si="87"/>
        <v>926</v>
      </c>
      <c r="AD99">
        <f>ROUND((((ET99)-(EU99))+AE99),2)</f>
        <v>0</v>
      </c>
      <c r="AE99">
        <f t="shared" si="109"/>
        <v>0</v>
      </c>
      <c r="AF99">
        <f t="shared" si="109"/>
        <v>0</v>
      </c>
      <c r="AG99">
        <f t="shared" si="88"/>
        <v>0</v>
      </c>
      <c r="AH99">
        <f t="shared" si="110"/>
        <v>0</v>
      </c>
      <c r="AI99">
        <f t="shared" si="110"/>
        <v>0</v>
      </c>
      <c r="AJ99">
        <f t="shared" si="89"/>
        <v>0</v>
      </c>
      <c r="AK99">
        <v>926</v>
      </c>
      <c r="AL99">
        <v>926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9.92</v>
      </c>
      <c r="BD99" t="s">
        <v>6</v>
      </c>
      <c r="BE99" t="s">
        <v>6</v>
      </c>
      <c r="BF99" t="s">
        <v>6</v>
      </c>
      <c r="BG99" t="s">
        <v>6</v>
      </c>
      <c r="BH99">
        <v>3</v>
      </c>
      <c r="BI99">
        <v>1</v>
      </c>
      <c r="BJ99" t="s">
        <v>80</v>
      </c>
      <c r="BM99">
        <v>500001</v>
      </c>
      <c r="BN99">
        <v>0</v>
      </c>
      <c r="BO99" t="s">
        <v>6</v>
      </c>
      <c r="BP99">
        <v>0</v>
      </c>
      <c r="BQ99">
        <v>8</v>
      </c>
      <c r="BR99">
        <v>1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0</v>
      </c>
      <c r="CA99">
        <v>0</v>
      </c>
      <c r="CB99" t="s">
        <v>6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90"/>
        <v>-367.44</v>
      </c>
      <c r="CQ99">
        <f>AC99*BC99</f>
        <v>9185.92</v>
      </c>
      <c r="CR99">
        <f>AD99*BB99</f>
        <v>0</v>
      </c>
      <c r="CS99">
        <f t="shared" si="91"/>
        <v>0</v>
      </c>
      <c r="CT99">
        <f t="shared" si="92"/>
        <v>0</v>
      </c>
      <c r="CU99">
        <f t="shared" si="93"/>
        <v>0</v>
      </c>
      <c r="CV99">
        <f t="shared" si="94"/>
        <v>0</v>
      </c>
      <c r="CW99">
        <f t="shared" si="95"/>
        <v>0</v>
      </c>
      <c r="CX99">
        <f t="shared" si="96"/>
        <v>0</v>
      </c>
      <c r="CY99">
        <f t="shared" si="107"/>
        <v>0</v>
      </c>
      <c r="CZ99">
        <f t="shared" si="108"/>
        <v>0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1005</v>
      </c>
      <c r="DV99" t="s">
        <v>79</v>
      </c>
      <c r="DW99" t="s">
        <v>79</v>
      </c>
      <c r="DX99">
        <v>1</v>
      </c>
      <c r="DZ99" t="s">
        <v>6</v>
      </c>
      <c r="EA99" t="s">
        <v>6</v>
      </c>
      <c r="EB99" t="s">
        <v>6</v>
      </c>
      <c r="EC99" t="s">
        <v>6</v>
      </c>
      <c r="EE99">
        <v>66696658</v>
      </c>
      <c r="EF99">
        <v>8</v>
      </c>
      <c r="EG99" t="s">
        <v>73</v>
      </c>
      <c r="EH99">
        <v>0</v>
      </c>
      <c r="EI99" t="s">
        <v>6</v>
      </c>
      <c r="EJ99">
        <v>1</v>
      </c>
      <c r="EK99">
        <v>500001</v>
      </c>
      <c r="EL99" t="s">
        <v>74</v>
      </c>
      <c r="EM99" t="s">
        <v>75</v>
      </c>
      <c r="EO99" t="s">
        <v>6</v>
      </c>
      <c r="EQ99">
        <v>32768</v>
      </c>
      <c r="ER99">
        <v>926</v>
      </c>
      <c r="ES99">
        <v>926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0</v>
      </c>
      <c r="FY99">
        <v>0</v>
      </c>
      <c r="GA99" t="s">
        <v>6</v>
      </c>
      <c r="GD99">
        <v>1</v>
      </c>
      <c r="GF99">
        <v>-1896968330</v>
      </c>
      <c r="GG99">
        <v>2</v>
      </c>
      <c r="GH99">
        <v>1</v>
      </c>
      <c r="GI99">
        <v>4</v>
      </c>
      <c r="GJ99">
        <v>0</v>
      </c>
      <c r="GK99">
        <v>0</v>
      </c>
      <c r="GL99">
        <f t="shared" si="97"/>
        <v>0</v>
      </c>
      <c r="GM99">
        <f t="shared" si="98"/>
        <v>-367.44</v>
      </c>
      <c r="GN99">
        <f t="shared" si="99"/>
        <v>-367.44</v>
      </c>
      <c r="GO99">
        <f t="shared" si="100"/>
        <v>0</v>
      </c>
      <c r="GP99">
        <f t="shared" si="101"/>
        <v>0</v>
      </c>
      <c r="GR99">
        <v>0</v>
      </c>
      <c r="GS99">
        <v>3</v>
      </c>
      <c r="GT99">
        <v>0</v>
      </c>
      <c r="GU99" t="s">
        <v>6</v>
      </c>
      <c r="GV99">
        <f t="shared" si="102"/>
        <v>0</v>
      </c>
      <c r="GW99">
        <v>1</v>
      </c>
      <c r="GX99">
        <f t="shared" si="103"/>
        <v>0</v>
      </c>
      <c r="HA99">
        <v>0</v>
      </c>
      <c r="HB99">
        <v>0</v>
      </c>
      <c r="HC99">
        <f t="shared" si="104"/>
        <v>0</v>
      </c>
      <c r="HE99" t="s">
        <v>6</v>
      </c>
      <c r="HF99" t="s">
        <v>6</v>
      </c>
      <c r="HM99" t="s">
        <v>6</v>
      </c>
      <c r="HN99" t="s">
        <v>6</v>
      </c>
      <c r="HO99" t="s">
        <v>6</v>
      </c>
      <c r="HP99" t="s">
        <v>6</v>
      </c>
      <c r="HQ99" t="s">
        <v>6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113</v>
      </c>
      <c r="E100" t="s">
        <v>217</v>
      </c>
      <c r="F100" t="s">
        <v>33</v>
      </c>
      <c r="G100" t="s">
        <v>218</v>
      </c>
      <c r="H100" t="str">
        <f>'1.Ведомость'!C64</f>
        <v>ШТ</v>
      </c>
      <c r="I100">
        <f>I97*J100</f>
        <v>1</v>
      </c>
      <c r="J100">
        <v>1</v>
      </c>
      <c r="K100">
        <v>1</v>
      </c>
      <c r="O100">
        <f t="shared" si="75"/>
        <v>350.53</v>
      </c>
      <c r="P100">
        <f t="shared" si="76"/>
        <v>350.53</v>
      </c>
      <c r="Q100">
        <f t="shared" si="77"/>
        <v>0</v>
      </c>
      <c r="R100">
        <f t="shared" si="78"/>
        <v>0</v>
      </c>
      <c r="S100">
        <f t="shared" si="79"/>
        <v>0</v>
      </c>
      <c r="T100">
        <f t="shared" si="80"/>
        <v>0</v>
      </c>
      <c r="U100">
        <f t="shared" si="81"/>
        <v>0</v>
      </c>
      <c r="V100">
        <f t="shared" si="82"/>
        <v>0</v>
      </c>
      <c r="W100">
        <f t="shared" si="83"/>
        <v>0</v>
      </c>
      <c r="X100">
        <f t="shared" si="84"/>
        <v>0</v>
      </c>
      <c r="Y100">
        <f t="shared" si="85"/>
        <v>0</v>
      </c>
      <c r="AA100">
        <v>92869727</v>
      </c>
      <c r="AB100">
        <f t="shared" si="86"/>
        <v>350.53</v>
      </c>
      <c r="AC100">
        <f t="shared" si="87"/>
        <v>350.53</v>
      </c>
      <c r="AD100">
        <f>ROUND((((ET100)-(EU100))+AE100),2)</f>
        <v>0</v>
      </c>
      <c r="AE100">
        <f t="shared" si="109"/>
        <v>0</v>
      </c>
      <c r="AF100">
        <f t="shared" si="109"/>
        <v>0</v>
      </c>
      <c r="AG100">
        <f t="shared" si="88"/>
        <v>0</v>
      </c>
      <c r="AH100">
        <f t="shared" si="110"/>
        <v>0</v>
      </c>
      <c r="AI100">
        <f t="shared" si="110"/>
        <v>0</v>
      </c>
      <c r="AJ100">
        <f t="shared" si="89"/>
        <v>0</v>
      </c>
      <c r="AK100">
        <v>350.53</v>
      </c>
      <c r="AL100">
        <v>350.53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9.92</v>
      </c>
      <c r="BD100" t="s">
        <v>6</v>
      </c>
      <c r="BE100" t="s">
        <v>6</v>
      </c>
      <c r="BF100" t="s">
        <v>6</v>
      </c>
      <c r="BG100" t="s">
        <v>6</v>
      </c>
      <c r="BH100">
        <v>3</v>
      </c>
      <c r="BI100">
        <v>1</v>
      </c>
      <c r="BJ100" t="s">
        <v>83</v>
      </c>
      <c r="BM100">
        <v>500001</v>
      </c>
      <c r="BN100">
        <v>0</v>
      </c>
      <c r="BO100" t="s">
        <v>6</v>
      </c>
      <c r="BP100">
        <v>0</v>
      </c>
      <c r="BQ100">
        <v>8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0</v>
      </c>
      <c r="CA100">
        <v>0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90"/>
        <v>350.53</v>
      </c>
      <c r="CQ100">
        <f>AC100</f>
        <v>350.53</v>
      </c>
      <c r="CR100">
        <f>AD100</f>
        <v>0</v>
      </c>
      <c r="CS100">
        <f t="shared" si="91"/>
        <v>0</v>
      </c>
      <c r="CT100">
        <f t="shared" si="92"/>
        <v>0</v>
      </c>
      <c r="CU100">
        <f t="shared" si="93"/>
        <v>0</v>
      </c>
      <c r="CV100">
        <f t="shared" si="94"/>
        <v>0</v>
      </c>
      <c r="CW100">
        <f t="shared" si="95"/>
        <v>0</v>
      </c>
      <c r="CX100">
        <f t="shared" si="96"/>
        <v>0</v>
      </c>
      <c r="CY100">
        <f t="shared" si="107"/>
        <v>0</v>
      </c>
      <c r="CZ100">
        <f t="shared" si="108"/>
        <v>0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21</v>
      </c>
      <c r="DW100" t="s">
        <v>21</v>
      </c>
      <c r="DX100">
        <v>1</v>
      </c>
      <c r="DZ100" t="s">
        <v>6</v>
      </c>
      <c r="EA100" t="s">
        <v>6</v>
      </c>
      <c r="EB100" t="s">
        <v>6</v>
      </c>
      <c r="EC100" t="s">
        <v>6</v>
      </c>
      <c r="EE100">
        <v>66696658</v>
      </c>
      <c r="EF100">
        <v>8</v>
      </c>
      <c r="EG100" t="s">
        <v>73</v>
      </c>
      <c r="EH100">
        <v>0</v>
      </c>
      <c r="EI100" t="s">
        <v>6</v>
      </c>
      <c r="EJ100">
        <v>1</v>
      </c>
      <c r="EK100">
        <v>500001</v>
      </c>
      <c r="EL100" t="s">
        <v>74</v>
      </c>
      <c r="EM100" t="s">
        <v>75</v>
      </c>
      <c r="EO100" t="s">
        <v>6</v>
      </c>
      <c r="EQ100">
        <v>1048576</v>
      </c>
      <c r="ER100">
        <v>333.33</v>
      </c>
      <c r="ES100">
        <v>350.53</v>
      </c>
      <c r="ET100">
        <v>0</v>
      </c>
      <c r="EU100">
        <v>0</v>
      </c>
      <c r="EV100">
        <v>0</v>
      </c>
      <c r="EW100">
        <v>0</v>
      </c>
      <c r="EX100">
        <v>0</v>
      </c>
      <c r="EZ100">
        <v>5</v>
      </c>
      <c r="FC100">
        <v>0</v>
      </c>
      <c r="FD100">
        <v>18</v>
      </c>
      <c r="FF100">
        <v>333.33</v>
      </c>
      <c r="FQ100">
        <v>0</v>
      </c>
      <c r="FR100">
        <v>0</v>
      </c>
      <c r="FS100">
        <v>0</v>
      </c>
      <c r="FX100">
        <v>0</v>
      </c>
      <c r="FY100">
        <v>0</v>
      </c>
      <c r="GA100" t="s">
        <v>84</v>
      </c>
      <c r="GD100">
        <v>1</v>
      </c>
      <c r="GF100">
        <v>1890863453</v>
      </c>
      <c r="GG100">
        <v>2</v>
      </c>
      <c r="GH100">
        <v>3</v>
      </c>
      <c r="GI100">
        <v>4</v>
      </c>
      <c r="GJ100">
        <v>0</v>
      </c>
      <c r="GK100">
        <v>0</v>
      </c>
      <c r="GL100">
        <f t="shared" si="97"/>
        <v>0</v>
      </c>
      <c r="GM100">
        <f t="shared" si="98"/>
        <v>350.53</v>
      </c>
      <c r="GN100">
        <f t="shared" si="99"/>
        <v>350.53</v>
      </c>
      <c r="GO100">
        <f t="shared" si="100"/>
        <v>0</v>
      </c>
      <c r="GP100">
        <f t="shared" si="101"/>
        <v>0</v>
      </c>
      <c r="GR100">
        <v>1</v>
      </c>
      <c r="GS100">
        <v>1</v>
      </c>
      <c r="GT100">
        <v>0</v>
      </c>
      <c r="GU100" t="s">
        <v>6</v>
      </c>
      <c r="GV100">
        <f t="shared" si="102"/>
        <v>0</v>
      </c>
      <c r="GW100">
        <v>1</v>
      </c>
      <c r="GX100">
        <f t="shared" si="103"/>
        <v>0</v>
      </c>
      <c r="HA100">
        <v>0</v>
      </c>
      <c r="HB100">
        <v>0</v>
      </c>
      <c r="HC100">
        <f t="shared" si="104"/>
        <v>0</v>
      </c>
      <c r="HE100" t="s">
        <v>39</v>
      </c>
      <c r="HF100" t="s">
        <v>46</v>
      </c>
      <c r="HG100">
        <f>ROUND(AC100*I100,2)</f>
        <v>350.53</v>
      </c>
      <c r="HM100" t="s">
        <v>6</v>
      </c>
      <c r="HN100" t="s">
        <v>6</v>
      </c>
      <c r="HO100" t="s">
        <v>6</v>
      </c>
      <c r="HP100" t="s">
        <v>6</v>
      </c>
      <c r="HQ100" t="s">
        <v>6</v>
      </c>
      <c r="HS100">
        <v>0</v>
      </c>
      <c r="IK100">
        <v>0</v>
      </c>
    </row>
    <row r="101" spans="1:245" x14ac:dyDescent="0.2">
      <c r="A101">
        <v>17</v>
      </c>
      <c r="B101">
        <v>1</v>
      </c>
      <c r="C101">
        <f>ROW(SmtRes!A125)</f>
        <v>125</v>
      </c>
      <c r="D101">
        <f>ROW(EtalonRes!A136)</f>
        <v>136</v>
      </c>
      <c r="E101" t="s">
        <v>219</v>
      </c>
      <c r="F101" t="s">
        <v>86</v>
      </c>
      <c r="G101" t="s">
        <v>87</v>
      </c>
      <c r="H101" t="s">
        <v>88</v>
      </c>
      <c r="I101">
        <v>4.4999999999999998E-2</v>
      </c>
      <c r="J101">
        <v>0</v>
      </c>
      <c r="K101">
        <v>4.4999999999999998E-2</v>
      </c>
      <c r="O101">
        <f t="shared" si="75"/>
        <v>3133.56</v>
      </c>
      <c r="P101">
        <f t="shared" si="76"/>
        <v>194.03</v>
      </c>
      <c r="Q101">
        <f t="shared" si="77"/>
        <v>87.22</v>
      </c>
      <c r="R101">
        <f t="shared" si="78"/>
        <v>31.42</v>
      </c>
      <c r="S101">
        <f t="shared" si="79"/>
        <v>2852.31</v>
      </c>
      <c r="T101">
        <f t="shared" si="80"/>
        <v>0</v>
      </c>
      <c r="U101">
        <f t="shared" si="81"/>
        <v>7.2765000000000004</v>
      </c>
      <c r="V101">
        <f t="shared" si="82"/>
        <v>5.67E-2</v>
      </c>
      <c r="W101">
        <f t="shared" si="83"/>
        <v>0</v>
      </c>
      <c r="X101">
        <f t="shared" si="84"/>
        <v>3489.31</v>
      </c>
      <c r="Y101">
        <f t="shared" si="85"/>
        <v>2076.29</v>
      </c>
      <c r="AA101">
        <v>92869727</v>
      </c>
      <c r="AB101">
        <f t="shared" si="86"/>
        <v>1971.21</v>
      </c>
      <c r="AC101">
        <f t="shared" si="87"/>
        <v>434.65</v>
      </c>
      <c r="AD101">
        <f>ROUND(((((ET101*ROUND(1.05,7)))-((EU101*ROUND(1.05,7))))+AE101),2)</f>
        <v>123.3</v>
      </c>
      <c r="AE101">
        <f>ROUND(((EU101*ROUND(1.05,7))),2)</f>
        <v>15.57</v>
      </c>
      <c r="AF101">
        <f>ROUND(((EV101*ROUND(1.05,7))),2)</f>
        <v>1413.26</v>
      </c>
      <c r="AG101">
        <f t="shared" si="88"/>
        <v>0</v>
      </c>
      <c r="AH101">
        <f>((EW101*ROUND(1.05,7)))</f>
        <v>161.70000000000002</v>
      </c>
      <c r="AI101">
        <f>((EX101*ROUND(1.05,7)))</f>
        <v>1.26</v>
      </c>
      <c r="AJ101">
        <f t="shared" si="89"/>
        <v>0</v>
      </c>
      <c r="AK101">
        <v>1898.04</v>
      </c>
      <c r="AL101">
        <v>434.65</v>
      </c>
      <c r="AM101">
        <v>117.43</v>
      </c>
      <c r="AN101">
        <v>14.83</v>
      </c>
      <c r="AO101">
        <v>1345.96</v>
      </c>
      <c r="AP101">
        <v>0</v>
      </c>
      <c r="AQ101">
        <v>154</v>
      </c>
      <c r="AR101">
        <v>1.2</v>
      </c>
      <c r="AS101">
        <v>0</v>
      </c>
      <c r="AT101">
        <v>121</v>
      </c>
      <c r="AU101">
        <v>72</v>
      </c>
      <c r="AV101">
        <v>1</v>
      </c>
      <c r="AW101">
        <v>1</v>
      </c>
      <c r="AZ101">
        <v>1</v>
      </c>
      <c r="BA101">
        <v>44.85</v>
      </c>
      <c r="BB101">
        <v>15.72</v>
      </c>
      <c r="BC101">
        <v>9.92</v>
      </c>
      <c r="BD101" t="s">
        <v>6</v>
      </c>
      <c r="BE101" t="s">
        <v>6</v>
      </c>
      <c r="BF101" t="s">
        <v>6</v>
      </c>
      <c r="BG101" t="s">
        <v>6</v>
      </c>
      <c r="BH101">
        <v>0</v>
      </c>
      <c r="BI101">
        <v>1</v>
      </c>
      <c r="BJ101" t="s">
        <v>89</v>
      </c>
      <c r="BM101">
        <v>20001</v>
      </c>
      <c r="BN101">
        <v>0</v>
      </c>
      <c r="BO101" t="s">
        <v>6</v>
      </c>
      <c r="BP101">
        <v>0</v>
      </c>
      <c r="BQ101">
        <v>22</v>
      </c>
      <c r="BR101">
        <v>0</v>
      </c>
      <c r="BS101">
        <v>44.85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121</v>
      </c>
      <c r="CA101">
        <v>72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23</v>
      </c>
      <c r="CO101">
        <v>0</v>
      </c>
      <c r="CP101">
        <f t="shared" si="90"/>
        <v>3133.56</v>
      </c>
      <c r="CQ101">
        <f t="shared" ref="CQ101:CQ107" si="111">AC101*BC101</f>
        <v>4311.7280000000001</v>
      </c>
      <c r="CR101">
        <f t="shared" ref="CR101:CR107" si="112">AD101*BB101</f>
        <v>1938.2760000000001</v>
      </c>
      <c r="CS101">
        <f t="shared" si="91"/>
        <v>698.31450000000007</v>
      </c>
      <c r="CT101">
        <f t="shared" si="92"/>
        <v>63384.711000000003</v>
      </c>
      <c r="CU101">
        <f t="shared" si="93"/>
        <v>0</v>
      </c>
      <c r="CV101">
        <f t="shared" si="94"/>
        <v>161.70000000000002</v>
      </c>
      <c r="CW101">
        <f t="shared" si="95"/>
        <v>1.26</v>
      </c>
      <c r="CX101">
        <f t="shared" si="96"/>
        <v>0</v>
      </c>
      <c r="CY101">
        <f t="shared" si="107"/>
        <v>3489.3133000000003</v>
      </c>
      <c r="CZ101">
        <f t="shared" si="108"/>
        <v>2076.2856000000002</v>
      </c>
      <c r="DC101" t="s">
        <v>6</v>
      </c>
      <c r="DD101" t="s">
        <v>6</v>
      </c>
      <c r="DE101" t="s">
        <v>24</v>
      </c>
      <c r="DF101" t="s">
        <v>24</v>
      </c>
      <c r="DG101" t="s">
        <v>24</v>
      </c>
      <c r="DH101" t="s">
        <v>6</v>
      </c>
      <c r="DI101" t="s">
        <v>24</v>
      </c>
      <c r="DJ101" t="s">
        <v>24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1005</v>
      </c>
      <c r="DV101" t="s">
        <v>88</v>
      </c>
      <c r="DW101" t="s">
        <v>88</v>
      </c>
      <c r="DX101">
        <v>100</v>
      </c>
      <c r="DZ101" t="s">
        <v>6</v>
      </c>
      <c r="EA101" t="s">
        <v>6</v>
      </c>
      <c r="EB101" t="s">
        <v>6</v>
      </c>
      <c r="EC101" t="s">
        <v>6</v>
      </c>
      <c r="EE101">
        <v>66696438</v>
      </c>
      <c r="EF101">
        <v>22</v>
      </c>
      <c r="EG101" t="s">
        <v>25</v>
      </c>
      <c r="EH101">
        <v>16</v>
      </c>
      <c r="EI101" t="s">
        <v>26</v>
      </c>
      <c r="EJ101">
        <v>1</v>
      </c>
      <c r="EK101">
        <v>20001</v>
      </c>
      <c r="EL101" t="s">
        <v>27</v>
      </c>
      <c r="EM101" t="s">
        <v>28</v>
      </c>
      <c r="EO101" t="s">
        <v>29</v>
      </c>
      <c r="EQ101">
        <v>1441792</v>
      </c>
      <c r="ER101">
        <v>1898.04</v>
      </c>
      <c r="ES101">
        <v>434.65</v>
      </c>
      <c r="ET101">
        <v>117.43</v>
      </c>
      <c r="EU101">
        <v>14.83</v>
      </c>
      <c r="EV101">
        <v>1345.96</v>
      </c>
      <c r="EW101">
        <v>154</v>
      </c>
      <c r="EX101">
        <v>1.2</v>
      </c>
      <c r="EY101">
        <v>0</v>
      </c>
      <c r="FQ101">
        <v>0</v>
      </c>
      <c r="FR101">
        <v>0</v>
      </c>
      <c r="FS101">
        <v>0</v>
      </c>
      <c r="FX101">
        <v>121</v>
      </c>
      <c r="FY101">
        <v>72</v>
      </c>
      <c r="GA101" t="s">
        <v>6</v>
      </c>
      <c r="GD101">
        <v>1</v>
      </c>
      <c r="GF101">
        <v>1651361282</v>
      </c>
      <c r="GG101">
        <v>2</v>
      </c>
      <c r="GH101">
        <v>1</v>
      </c>
      <c r="GI101">
        <v>4</v>
      </c>
      <c r="GJ101">
        <v>0</v>
      </c>
      <c r="GK101">
        <v>0</v>
      </c>
      <c r="GL101">
        <f t="shared" si="97"/>
        <v>0</v>
      </c>
      <c r="GM101">
        <f t="shared" si="98"/>
        <v>8699.16</v>
      </c>
      <c r="GN101">
        <f t="shared" si="99"/>
        <v>8699.16</v>
      </c>
      <c r="GO101">
        <f t="shared" si="100"/>
        <v>0</v>
      </c>
      <c r="GP101">
        <f t="shared" si="101"/>
        <v>0</v>
      </c>
      <c r="GR101">
        <v>0</v>
      </c>
      <c r="GS101">
        <v>3</v>
      </c>
      <c r="GT101">
        <v>0</v>
      </c>
      <c r="GU101" t="s">
        <v>6</v>
      </c>
      <c r="GV101">
        <f t="shared" si="102"/>
        <v>0</v>
      </c>
      <c r="GW101">
        <v>1</v>
      </c>
      <c r="GX101">
        <f t="shared" si="103"/>
        <v>0</v>
      </c>
      <c r="HA101">
        <v>0</v>
      </c>
      <c r="HB101">
        <v>0</v>
      </c>
      <c r="HC101">
        <f t="shared" si="104"/>
        <v>0</v>
      </c>
      <c r="HE101" t="s">
        <v>6</v>
      </c>
      <c r="HF101" t="s">
        <v>6</v>
      </c>
      <c r="HM101" t="s">
        <v>6</v>
      </c>
      <c r="HN101" t="s">
        <v>30</v>
      </c>
      <c r="HO101" t="s">
        <v>31</v>
      </c>
      <c r="HP101" t="s">
        <v>26</v>
      </c>
      <c r="HQ101" t="s">
        <v>26</v>
      </c>
      <c r="HS101">
        <v>0</v>
      </c>
      <c r="IK101">
        <v>0</v>
      </c>
    </row>
    <row r="102" spans="1:245" x14ac:dyDescent="0.2">
      <c r="A102">
        <v>18</v>
      </c>
      <c r="B102">
        <v>1</v>
      </c>
      <c r="C102">
        <v>125</v>
      </c>
      <c r="E102" t="s">
        <v>220</v>
      </c>
      <c r="F102" t="s">
        <v>91</v>
      </c>
      <c r="G102" t="s">
        <v>92</v>
      </c>
      <c r="H102" t="str">
        <f>'1.Ведомость'!C66</f>
        <v>м2</v>
      </c>
      <c r="I102">
        <f>I101*J102</f>
        <v>4.5</v>
      </c>
      <c r="J102">
        <v>100</v>
      </c>
      <c r="K102">
        <v>100</v>
      </c>
      <c r="O102">
        <f t="shared" si="75"/>
        <v>4298.3900000000003</v>
      </c>
      <c r="P102">
        <f t="shared" si="76"/>
        <v>4298.3900000000003</v>
      </c>
      <c r="Q102">
        <f t="shared" si="77"/>
        <v>0</v>
      </c>
      <c r="R102">
        <f t="shared" si="78"/>
        <v>0</v>
      </c>
      <c r="S102">
        <f t="shared" si="79"/>
        <v>0</v>
      </c>
      <c r="T102">
        <f t="shared" si="80"/>
        <v>0</v>
      </c>
      <c r="U102">
        <f t="shared" si="81"/>
        <v>0</v>
      </c>
      <c r="V102">
        <f t="shared" si="82"/>
        <v>0</v>
      </c>
      <c r="W102">
        <f t="shared" si="83"/>
        <v>0</v>
      </c>
      <c r="X102">
        <f t="shared" si="84"/>
        <v>0</v>
      </c>
      <c r="Y102">
        <f t="shared" si="85"/>
        <v>0</v>
      </c>
      <c r="AA102">
        <v>92869727</v>
      </c>
      <c r="AB102">
        <f t="shared" si="86"/>
        <v>96.29</v>
      </c>
      <c r="AC102">
        <f t="shared" si="87"/>
        <v>96.29</v>
      </c>
      <c r="AD102">
        <f>ROUND((((ET102)-(EU102))+AE102),2)</f>
        <v>0</v>
      </c>
      <c r="AE102">
        <f>ROUND((EU102),2)</f>
        <v>0</v>
      </c>
      <c r="AF102">
        <f>ROUND((EV102),2)</f>
        <v>0</v>
      </c>
      <c r="AG102">
        <f t="shared" si="88"/>
        <v>0</v>
      </c>
      <c r="AH102">
        <f>(EW102)</f>
        <v>0</v>
      </c>
      <c r="AI102">
        <f>(EX102)</f>
        <v>0</v>
      </c>
      <c r="AJ102">
        <f t="shared" si="89"/>
        <v>0</v>
      </c>
      <c r="AK102">
        <v>96.29</v>
      </c>
      <c r="AL102">
        <v>96.29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9.92</v>
      </c>
      <c r="BD102" t="s">
        <v>6</v>
      </c>
      <c r="BE102" t="s">
        <v>6</v>
      </c>
      <c r="BF102" t="s">
        <v>6</v>
      </c>
      <c r="BG102" t="s">
        <v>6</v>
      </c>
      <c r="BH102">
        <v>3</v>
      </c>
      <c r="BI102">
        <v>1</v>
      </c>
      <c r="BJ102" t="s">
        <v>93</v>
      </c>
      <c r="BM102">
        <v>500001</v>
      </c>
      <c r="BN102">
        <v>0</v>
      </c>
      <c r="BO102" t="s">
        <v>6</v>
      </c>
      <c r="BP102">
        <v>0</v>
      </c>
      <c r="BQ102">
        <v>8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0</v>
      </c>
      <c r="CA102">
        <v>0</v>
      </c>
      <c r="CB102" t="s">
        <v>6</v>
      </c>
      <c r="CE102">
        <v>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90"/>
        <v>4298.3900000000003</v>
      </c>
      <c r="CQ102">
        <f t="shared" si="111"/>
        <v>955.19680000000005</v>
      </c>
      <c r="CR102">
        <f t="shared" si="112"/>
        <v>0</v>
      </c>
      <c r="CS102">
        <f t="shared" si="91"/>
        <v>0</v>
      </c>
      <c r="CT102">
        <f t="shared" si="92"/>
        <v>0</v>
      </c>
      <c r="CU102">
        <f t="shared" si="93"/>
        <v>0</v>
      </c>
      <c r="CV102">
        <f t="shared" si="94"/>
        <v>0</v>
      </c>
      <c r="CW102">
        <f t="shared" si="95"/>
        <v>0</v>
      </c>
      <c r="CX102">
        <f t="shared" si="96"/>
        <v>0</v>
      </c>
      <c r="CY102">
        <f t="shared" si="107"/>
        <v>0</v>
      </c>
      <c r="CZ102">
        <f t="shared" si="108"/>
        <v>0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1005</v>
      </c>
      <c r="DV102" t="s">
        <v>79</v>
      </c>
      <c r="DW102" t="s">
        <v>79</v>
      </c>
      <c r="DX102">
        <v>1</v>
      </c>
      <c r="DZ102" t="s">
        <v>6</v>
      </c>
      <c r="EA102" t="s">
        <v>6</v>
      </c>
      <c r="EB102" t="s">
        <v>6</v>
      </c>
      <c r="EC102" t="s">
        <v>6</v>
      </c>
      <c r="EE102">
        <v>66696658</v>
      </c>
      <c r="EF102">
        <v>8</v>
      </c>
      <c r="EG102" t="s">
        <v>73</v>
      </c>
      <c r="EH102">
        <v>0</v>
      </c>
      <c r="EI102" t="s">
        <v>6</v>
      </c>
      <c r="EJ102">
        <v>1</v>
      </c>
      <c r="EK102">
        <v>500001</v>
      </c>
      <c r="EL102" t="s">
        <v>74</v>
      </c>
      <c r="EM102" t="s">
        <v>75</v>
      </c>
      <c r="EO102" t="s">
        <v>6</v>
      </c>
      <c r="EQ102">
        <v>0</v>
      </c>
      <c r="ER102">
        <v>96.29</v>
      </c>
      <c r="ES102">
        <v>96.29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0</v>
      </c>
      <c r="FY102">
        <v>0</v>
      </c>
      <c r="GA102" t="s">
        <v>6</v>
      </c>
      <c r="GD102">
        <v>1</v>
      </c>
      <c r="GF102">
        <v>1911137992</v>
      </c>
      <c r="GG102">
        <v>2</v>
      </c>
      <c r="GH102">
        <v>1</v>
      </c>
      <c r="GI102">
        <v>4</v>
      </c>
      <c r="GJ102">
        <v>0</v>
      </c>
      <c r="GK102">
        <v>0</v>
      </c>
      <c r="GL102">
        <f t="shared" si="97"/>
        <v>0</v>
      </c>
      <c r="GM102">
        <f t="shared" si="98"/>
        <v>4298.3900000000003</v>
      </c>
      <c r="GN102">
        <f t="shared" si="99"/>
        <v>4298.3900000000003</v>
      </c>
      <c r="GO102">
        <f t="shared" si="100"/>
        <v>0</v>
      </c>
      <c r="GP102">
        <f t="shared" si="101"/>
        <v>0</v>
      </c>
      <c r="GR102">
        <v>0</v>
      </c>
      <c r="GS102">
        <v>3</v>
      </c>
      <c r="GT102">
        <v>0</v>
      </c>
      <c r="GU102" t="s">
        <v>6</v>
      </c>
      <c r="GV102">
        <f t="shared" si="102"/>
        <v>0</v>
      </c>
      <c r="GW102">
        <v>1</v>
      </c>
      <c r="GX102">
        <f t="shared" si="103"/>
        <v>0</v>
      </c>
      <c r="HA102">
        <v>0</v>
      </c>
      <c r="HB102">
        <v>0</v>
      </c>
      <c r="HC102">
        <f t="shared" si="104"/>
        <v>0</v>
      </c>
      <c r="HE102" t="s">
        <v>6</v>
      </c>
      <c r="HF102" t="s">
        <v>6</v>
      </c>
      <c r="HM102" t="s">
        <v>6</v>
      </c>
      <c r="HN102" t="s">
        <v>6</v>
      </c>
      <c r="HO102" t="s">
        <v>6</v>
      </c>
      <c r="HP102" t="s">
        <v>6</v>
      </c>
      <c r="HQ102" t="s">
        <v>6</v>
      </c>
      <c r="HS102">
        <v>0</v>
      </c>
      <c r="IK102">
        <v>0</v>
      </c>
    </row>
    <row r="103" spans="1:245" x14ac:dyDescent="0.2">
      <c r="A103">
        <v>17</v>
      </c>
      <c r="B103">
        <v>1</v>
      </c>
      <c r="C103">
        <f>ROW(SmtRes!A137)</f>
        <v>137</v>
      </c>
      <c r="D103">
        <f>ROW(EtalonRes!A152)</f>
        <v>152</v>
      </c>
      <c r="E103" t="s">
        <v>221</v>
      </c>
      <c r="F103" t="s">
        <v>95</v>
      </c>
      <c r="G103" t="s">
        <v>96</v>
      </c>
      <c r="H103" t="s">
        <v>88</v>
      </c>
      <c r="I103">
        <v>2.3999999999999998E-3</v>
      </c>
      <c r="J103">
        <v>0</v>
      </c>
      <c r="K103">
        <v>2.3999999999999998E-3</v>
      </c>
      <c r="O103">
        <f t="shared" si="75"/>
        <v>153.35</v>
      </c>
      <c r="P103">
        <f t="shared" si="76"/>
        <v>10.34</v>
      </c>
      <c r="Q103">
        <f t="shared" si="77"/>
        <v>3.73</v>
      </c>
      <c r="R103">
        <f t="shared" si="78"/>
        <v>1.31</v>
      </c>
      <c r="S103">
        <f t="shared" si="79"/>
        <v>139.28</v>
      </c>
      <c r="T103">
        <f t="shared" si="80"/>
        <v>0</v>
      </c>
      <c r="U103">
        <f t="shared" si="81"/>
        <v>0.35532000000000002</v>
      </c>
      <c r="V103">
        <f t="shared" si="82"/>
        <v>2.3687999999999999E-3</v>
      </c>
      <c r="W103">
        <f t="shared" si="83"/>
        <v>0</v>
      </c>
      <c r="X103">
        <f t="shared" si="84"/>
        <v>170.11</v>
      </c>
      <c r="Y103">
        <f t="shared" si="85"/>
        <v>101.22</v>
      </c>
      <c r="AA103">
        <v>92869727</v>
      </c>
      <c r="AB103">
        <f t="shared" si="86"/>
        <v>1827.16</v>
      </c>
      <c r="AC103">
        <f t="shared" si="87"/>
        <v>434.24</v>
      </c>
      <c r="AD103">
        <f>ROUND(((((ET103*ROUND(1.05,7)))-((EU103*ROUND(1.05,7))))+AE103),2)</f>
        <v>98.96</v>
      </c>
      <c r="AE103">
        <f>ROUND(((EU103*ROUND(1.05,7))),2)</f>
        <v>12.21</v>
      </c>
      <c r="AF103">
        <f>ROUND(((EV103*ROUND(1.05,7))),2)</f>
        <v>1293.96</v>
      </c>
      <c r="AG103">
        <f t="shared" si="88"/>
        <v>0</v>
      </c>
      <c r="AH103">
        <f>((EW103*ROUND(1.05,7)))</f>
        <v>148.05000000000001</v>
      </c>
      <c r="AI103">
        <f>((EX103*ROUND(1.05,7)))</f>
        <v>0.98699999999999999</v>
      </c>
      <c r="AJ103">
        <f t="shared" si="89"/>
        <v>0</v>
      </c>
      <c r="AK103">
        <v>1760.83</v>
      </c>
      <c r="AL103">
        <v>434.24</v>
      </c>
      <c r="AM103">
        <v>94.25</v>
      </c>
      <c r="AN103">
        <v>11.63</v>
      </c>
      <c r="AO103">
        <v>1232.3399999999999</v>
      </c>
      <c r="AP103">
        <v>0</v>
      </c>
      <c r="AQ103">
        <v>141</v>
      </c>
      <c r="AR103">
        <v>0.94</v>
      </c>
      <c r="AS103">
        <v>0</v>
      </c>
      <c r="AT103">
        <v>121</v>
      </c>
      <c r="AU103">
        <v>72</v>
      </c>
      <c r="AV103">
        <v>1</v>
      </c>
      <c r="AW103">
        <v>1</v>
      </c>
      <c r="AZ103">
        <v>1</v>
      </c>
      <c r="BA103">
        <v>44.85</v>
      </c>
      <c r="BB103">
        <v>15.72</v>
      </c>
      <c r="BC103">
        <v>9.92</v>
      </c>
      <c r="BD103" t="s">
        <v>6</v>
      </c>
      <c r="BE103" t="s">
        <v>6</v>
      </c>
      <c r="BF103" t="s">
        <v>6</v>
      </c>
      <c r="BG103" t="s">
        <v>6</v>
      </c>
      <c r="BH103">
        <v>0</v>
      </c>
      <c r="BI103">
        <v>1</v>
      </c>
      <c r="BJ103" t="s">
        <v>97</v>
      </c>
      <c r="BM103">
        <v>20001</v>
      </c>
      <c r="BN103">
        <v>0</v>
      </c>
      <c r="BO103" t="s">
        <v>6</v>
      </c>
      <c r="BP103">
        <v>0</v>
      </c>
      <c r="BQ103">
        <v>22</v>
      </c>
      <c r="BR103">
        <v>0</v>
      </c>
      <c r="BS103">
        <v>44.85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121</v>
      </c>
      <c r="CA103">
        <v>72</v>
      </c>
      <c r="CB103" t="s">
        <v>6</v>
      </c>
      <c r="CE103">
        <v>0</v>
      </c>
      <c r="CF103">
        <v>0</v>
      </c>
      <c r="CG103">
        <v>0</v>
      </c>
      <c r="CM103">
        <v>0</v>
      </c>
      <c r="CN103" t="s">
        <v>23</v>
      </c>
      <c r="CO103">
        <v>0</v>
      </c>
      <c r="CP103">
        <f t="shared" si="90"/>
        <v>153.35</v>
      </c>
      <c r="CQ103">
        <f t="shared" si="111"/>
        <v>4307.6607999999997</v>
      </c>
      <c r="CR103">
        <f t="shared" si="112"/>
        <v>1555.6512</v>
      </c>
      <c r="CS103">
        <f t="shared" si="91"/>
        <v>547.61850000000004</v>
      </c>
      <c r="CT103">
        <f t="shared" si="92"/>
        <v>58034.106000000007</v>
      </c>
      <c r="CU103">
        <f t="shared" si="93"/>
        <v>0</v>
      </c>
      <c r="CV103">
        <f t="shared" si="94"/>
        <v>148.05000000000001</v>
      </c>
      <c r="CW103">
        <f t="shared" si="95"/>
        <v>0.98699999999999999</v>
      </c>
      <c r="CX103">
        <f t="shared" si="96"/>
        <v>0</v>
      </c>
      <c r="CY103">
        <f t="shared" si="107"/>
        <v>170.1139</v>
      </c>
      <c r="CZ103">
        <f t="shared" si="108"/>
        <v>101.2248</v>
      </c>
      <c r="DC103" t="s">
        <v>6</v>
      </c>
      <c r="DD103" t="s">
        <v>6</v>
      </c>
      <c r="DE103" t="s">
        <v>24</v>
      </c>
      <c r="DF103" t="s">
        <v>24</v>
      </c>
      <c r="DG103" t="s">
        <v>24</v>
      </c>
      <c r="DH103" t="s">
        <v>6</v>
      </c>
      <c r="DI103" t="s">
        <v>24</v>
      </c>
      <c r="DJ103" t="s">
        <v>24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1005</v>
      </c>
      <c r="DV103" t="s">
        <v>88</v>
      </c>
      <c r="DW103" t="s">
        <v>88</v>
      </c>
      <c r="DX103">
        <v>100</v>
      </c>
      <c r="DZ103" t="s">
        <v>6</v>
      </c>
      <c r="EA103" t="s">
        <v>6</v>
      </c>
      <c r="EB103" t="s">
        <v>6</v>
      </c>
      <c r="EC103" t="s">
        <v>6</v>
      </c>
      <c r="EE103">
        <v>66696438</v>
      </c>
      <c r="EF103">
        <v>22</v>
      </c>
      <c r="EG103" t="s">
        <v>25</v>
      </c>
      <c r="EH103">
        <v>16</v>
      </c>
      <c r="EI103" t="s">
        <v>26</v>
      </c>
      <c r="EJ103">
        <v>1</v>
      </c>
      <c r="EK103">
        <v>20001</v>
      </c>
      <c r="EL103" t="s">
        <v>27</v>
      </c>
      <c r="EM103" t="s">
        <v>28</v>
      </c>
      <c r="EO103" t="s">
        <v>29</v>
      </c>
      <c r="EQ103">
        <v>1441792</v>
      </c>
      <c r="ER103">
        <v>1760.83</v>
      </c>
      <c r="ES103">
        <v>434.24</v>
      </c>
      <c r="ET103">
        <v>94.25</v>
      </c>
      <c r="EU103">
        <v>11.63</v>
      </c>
      <c r="EV103">
        <v>1232.3399999999999</v>
      </c>
      <c r="EW103">
        <v>141</v>
      </c>
      <c r="EX103">
        <v>0.94</v>
      </c>
      <c r="EY103">
        <v>0</v>
      </c>
      <c r="FQ103">
        <v>0</v>
      </c>
      <c r="FR103">
        <v>0</v>
      </c>
      <c r="FS103">
        <v>0</v>
      </c>
      <c r="FX103">
        <v>121</v>
      </c>
      <c r="FY103">
        <v>72</v>
      </c>
      <c r="GA103" t="s">
        <v>6</v>
      </c>
      <c r="GD103">
        <v>1</v>
      </c>
      <c r="GF103">
        <v>2063072167</v>
      </c>
      <c r="GG103">
        <v>2</v>
      </c>
      <c r="GH103">
        <v>1</v>
      </c>
      <c r="GI103">
        <v>4</v>
      </c>
      <c r="GJ103">
        <v>0</v>
      </c>
      <c r="GK103">
        <v>0</v>
      </c>
      <c r="GL103">
        <f t="shared" si="97"/>
        <v>0</v>
      </c>
      <c r="GM103">
        <f t="shared" si="98"/>
        <v>424.68</v>
      </c>
      <c r="GN103">
        <f t="shared" si="99"/>
        <v>424.68</v>
      </c>
      <c r="GO103">
        <f t="shared" si="100"/>
        <v>0</v>
      </c>
      <c r="GP103">
        <f t="shared" si="101"/>
        <v>0</v>
      </c>
      <c r="GR103">
        <v>0</v>
      </c>
      <c r="GS103">
        <v>3</v>
      </c>
      <c r="GT103">
        <v>0</v>
      </c>
      <c r="GU103" t="s">
        <v>6</v>
      </c>
      <c r="GV103">
        <f t="shared" si="102"/>
        <v>0</v>
      </c>
      <c r="GW103">
        <v>1</v>
      </c>
      <c r="GX103">
        <f t="shared" si="103"/>
        <v>0</v>
      </c>
      <c r="HA103">
        <v>0</v>
      </c>
      <c r="HB103">
        <v>0</v>
      </c>
      <c r="HC103">
        <f t="shared" si="104"/>
        <v>0</v>
      </c>
      <c r="HE103" t="s">
        <v>6</v>
      </c>
      <c r="HF103" t="s">
        <v>6</v>
      </c>
      <c r="HM103" t="s">
        <v>6</v>
      </c>
      <c r="HN103" t="s">
        <v>30</v>
      </c>
      <c r="HO103" t="s">
        <v>31</v>
      </c>
      <c r="HP103" t="s">
        <v>26</v>
      </c>
      <c r="HQ103" t="s">
        <v>26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137</v>
      </c>
      <c r="E104" t="s">
        <v>222</v>
      </c>
      <c r="F104" t="s">
        <v>99</v>
      </c>
      <c r="G104" t="s">
        <v>100</v>
      </c>
      <c r="H104" t="str">
        <f>'1.Ведомость'!C68</f>
        <v>м2</v>
      </c>
      <c r="I104">
        <f>I103*J104</f>
        <v>0.24</v>
      </c>
      <c r="J104">
        <v>100</v>
      </c>
      <c r="K104">
        <v>100</v>
      </c>
      <c r="O104">
        <f t="shared" si="75"/>
        <v>360.55</v>
      </c>
      <c r="P104">
        <f t="shared" si="76"/>
        <v>360.55</v>
      </c>
      <c r="Q104">
        <f t="shared" si="77"/>
        <v>0</v>
      </c>
      <c r="R104">
        <f t="shared" si="78"/>
        <v>0</v>
      </c>
      <c r="S104">
        <f t="shared" si="79"/>
        <v>0</v>
      </c>
      <c r="T104">
        <f t="shared" si="80"/>
        <v>0</v>
      </c>
      <c r="U104">
        <f t="shared" si="81"/>
        <v>0</v>
      </c>
      <c r="V104">
        <f t="shared" si="82"/>
        <v>0</v>
      </c>
      <c r="W104">
        <f t="shared" si="83"/>
        <v>0</v>
      </c>
      <c r="X104">
        <f t="shared" si="84"/>
        <v>0</v>
      </c>
      <c r="Y104">
        <f t="shared" si="85"/>
        <v>0</v>
      </c>
      <c r="AA104">
        <v>92869727</v>
      </c>
      <c r="AB104">
        <f t="shared" si="86"/>
        <v>151.44</v>
      </c>
      <c r="AC104">
        <f t="shared" si="87"/>
        <v>151.44</v>
      </c>
      <c r="AD104">
        <f>ROUND((((ET104)-(EU104))+AE104),2)</f>
        <v>0</v>
      </c>
      <c r="AE104">
        <f>ROUND((EU104),2)</f>
        <v>0</v>
      </c>
      <c r="AF104">
        <f>ROUND((EV104),2)</f>
        <v>0</v>
      </c>
      <c r="AG104">
        <f t="shared" si="88"/>
        <v>0</v>
      </c>
      <c r="AH104">
        <f>(EW104)</f>
        <v>0</v>
      </c>
      <c r="AI104">
        <f>(EX104)</f>
        <v>0</v>
      </c>
      <c r="AJ104">
        <f t="shared" si="89"/>
        <v>0</v>
      </c>
      <c r="AK104">
        <v>151.44</v>
      </c>
      <c r="AL104">
        <v>151.44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9.92</v>
      </c>
      <c r="BD104" t="s">
        <v>6</v>
      </c>
      <c r="BE104" t="s">
        <v>6</v>
      </c>
      <c r="BF104" t="s">
        <v>6</v>
      </c>
      <c r="BG104" t="s">
        <v>6</v>
      </c>
      <c r="BH104">
        <v>3</v>
      </c>
      <c r="BI104">
        <v>1</v>
      </c>
      <c r="BJ104" t="s">
        <v>101</v>
      </c>
      <c r="BM104">
        <v>500001</v>
      </c>
      <c r="BN104">
        <v>0</v>
      </c>
      <c r="BO104" t="s">
        <v>6</v>
      </c>
      <c r="BP104">
        <v>0</v>
      </c>
      <c r="BQ104">
        <v>8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0</v>
      </c>
      <c r="CA104">
        <v>0</v>
      </c>
      <c r="CB104" t="s">
        <v>6</v>
      </c>
      <c r="CE104">
        <v>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si="90"/>
        <v>360.55</v>
      </c>
      <c r="CQ104">
        <f t="shared" si="111"/>
        <v>1502.2847999999999</v>
      </c>
      <c r="CR104">
        <f t="shared" si="112"/>
        <v>0</v>
      </c>
      <c r="CS104">
        <f t="shared" si="91"/>
        <v>0</v>
      </c>
      <c r="CT104">
        <f t="shared" si="92"/>
        <v>0</v>
      </c>
      <c r="CU104">
        <f t="shared" si="93"/>
        <v>0</v>
      </c>
      <c r="CV104">
        <f t="shared" si="94"/>
        <v>0</v>
      </c>
      <c r="CW104">
        <f t="shared" si="95"/>
        <v>0</v>
      </c>
      <c r="CX104">
        <f t="shared" si="96"/>
        <v>0</v>
      </c>
      <c r="CY104">
        <f t="shared" si="107"/>
        <v>0</v>
      </c>
      <c r="CZ104">
        <f t="shared" si="108"/>
        <v>0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0</v>
      </c>
      <c r="DO104">
        <v>0</v>
      </c>
      <c r="DP104">
        <v>1</v>
      </c>
      <c r="DQ104">
        <v>1</v>
      </c>
      <c r="DU104">
        <v>1005</v>
      </c>
      <c r="DV104" t="s">
        <v>79</v>
      </c>
      <c r="DW104" t="s">
        <v>79</v>
      </c>
      <c r="DX104">
        <v>1</v>
      </c>
      <c r="DZ104" t="s">
        <v>6</v>
      </c>
      <c r="EA104" t="s">
        <v>6</v>
      </c>
      <c r="EB104" t="s">
        <v>6</v>
      </c>
      <c r="EC104" t="s">
        <v>6</v>
      </c>
      <c r="EE104">
        <v>66696658</v>
      </c>
      <c r="EF104">
        <v>8</v>
      </c>
      <c r="EG104" t="s">
        <v>73</v>
      </c>
      <c r="EH104">
        <v>0</v>
      </c>
      <c r="EI104" t="s">
        <v>6</v>
      </c>
      <c r="EJ104">
        <v>1</v>
      </c>
      <c r="EK104">
        <v>500001</v>
      </c>
      <c r="EL104" t="s">
        <v>74</v>
      </c>
      <c r="EM104" t="s">
        <v>75</v>
      </c>
      <c r="EO104" t="s">
        <v>6</v>
      </c>
      <c r="EQ104">
        <v>0</v>
      </c>
      <c r="ER104">
        <v>151.44</v>
      </c>
      <c r="ES104">
        <v>151.44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0</v>
      </c>
      <c r="FY104">
        <v>0</v>
      </c>
      <c r="GA104" t="s">
        <v>6</v>
      </c>
      <c r="GD104">
        <v>1</v>
      </c>
      <c r="GF104">
        <v>179590291</v>
      </c>
      <c r="GG104">
        <v>2</v>
      </c>
      <c r="GH104">
        <v>1</v>
      </c>
      <c r="GI104">
        <v>4</v>
      </c>
      <c r="GJ104">
        <v>0</v>
      </c>
      <c r="GK104">
        <v>0</v>
      </c>
      <c r="GL104">
        <f t="shared" si="97"/>
        <v>0</v>
      </c>
      <c r="GM104">
        <f t="shared" si="98"/>
        <v>360.55</v>
      </c>
      <c r="GN104">
        <f t="shared" si="99"/>
        <v>360.55</v>
      </c>
      <c r="GO104">
        <f t="shared" si="100"/>
        <v>0</v>
      </c>
      <c r="GP104">
        <f t="shared" si="101"/>
        <v>0</v>
      </c>
      <c r="GR104">
        <v>0</v>
      </c>
      <c r="GS104">
        <v>3</v>
      </c>
      <c r="GT104">
        <v>0</v>
      </c>
      <c r="GU104" t="s">
        <v>6</v>
      </c>
      <c r="GV104">
        <f t="shared" si="102"/>
        <v>0</v>
      </c>
      <c r="GW104">
        <v>1</v>
      </c>
      <c r="GX104">
        <f t="shared" si="103"/>
        <v>0</v>
      </c>
      <c r="HA104">
        <v>0</v>
      </c>
      <c r="HB104">
        <v>0</v>
      </c>
      <c r="HC104">
        <f t="shared" si="104"/>
        <v>0</v>
      </c>
      <c r="HE104" t="s">
        <v>6</v>
      </c>
      <c r="HF104" t="s">
        <v>6</v>
      </c>
      <c r="HM104" t="s">
        <v>6</v>
      </c>
      <c r="HN104" t="s">
        <v>6</v>
      </c>
      <c r="HO104" t="s">
        <v>6</v>
      </c>
      <c r="HP104" t="s">
        <v>6</v>
      </c>
      <c r="HQ104" t="s">
        <v>6</v>
      </c>
      <c r="HS104">
        <v>0</v>
      </c>
      <c r="IK104">
        <v>0</v>
      </c>
    </row>
    <row r="105" spans="1:245" x14ac:dyDescent="0.2">
      <c r="A105">
        <v>17</v>
      </c>
      <c r="B105">
        <v>1</v>
      </c>
      <c r="C105">
        <f>ROW(SmtRes!A152)</f>
        <v>152</v>
      </c>
      <c r="D105">
        <f>ROW(EtalonRes!A170)</f>
        <v>170</v>
      </c>
      <c r="E105" t="s">
        <v>223</v>
      </c>
      <c r="F105" t="s">
        <v>103</v>
      </c>
      <c r="G105" t="s">
        <v>104</v>
      </c>
      <c r="H105" t="s">
        <v>88</v>
      </c>
      <c r="I105">
        <v>0.2135</v>
      </c>
      <c r="J105">
        <v>0</v>
      </c>
      <c r="K105">
        <v>0.2135</v>
      </c>
      <c r="O105">
        <f t="shared" si="75"/>
        <v>11973.72</v>
      </c>
      <c r="P105">
        <f t="shared" si="76"/>
        <v>823.68</v>
      </c>
      <c r="Q105">
        <f t="shared" si="77"/>
        <v>429.43</v>
      </c>
      <c r="R105">
        <f t="shared" si="78"/>
        <v>79.48</v>
      </c>
      <c r="S105">
        <f t="shared" si="79"/>
        <v>10720.61</v>
      </c>
      <c r="T105">
        <f t="shared" si="80"/>
        <v>0</v>
      </c>
      <c r="U105">
        <f t="shared" si="81"/>
        <v>27.349350000000001</v>
      </c>
      <c r="V105">
        <f t="shared" si="82"/>
        <v>0.14347199999999999</v>
      </c>
      <c r="W105">
        <f t="shared" si="83"/>
        <v>0</v>
      </c>
      <c r="X105">
        <f t="shared" si="84"/>
        <v>13068.11</v>
      </c>
      <c r="Y105">
        <f t="shared" si="85"/>
        <v>7776.06</v>
      </c>
      <c r="AA105">
        <v>92869727</v>
      </c>
      <c r="AB105">
        <f t="shared" si="86"/>
        <v>1636.45</v>
      </c>
      <c r="AC105">
        <f t="shared" si="87"/>
        <v>388.91</v>
      </c>
      <c r="AD105">
        <f>ROUND(((((ET105*ROUND(1.05,7)))-((EU105*ROUND(1.05,7))))+AE105),2)</f>
        <v>127.95</v>
      </c>
      <c r="AE105">
        <f>ROUND(((EU105*ROUND(1.05,7))),2)</f>
        <v>8.3000000000000007</v>
      </c>
      <c r="AF105">
        <f>ROUND(((EV105*ROUND(1.05,7))),2)</f>
        <v>1119.5899999999999</v>
      </c>
      <c r="AG105">
        <f t="shared" si="88"/>
        <v>0</v>
      </c>
      <c r="AH105">
        <f>((EW105*ROUND(1.05,7)))</f>
        <v>128.1</v>
      </c>
      <c r="AI105">
        <f>((EX105*ROUND(1.05,7)))</f>
        <v>0.67200000000000004</v>
      </c>
      <c r="AJ105">
        <f t="shared" si="89"/>
        <v>0</v>
      </c>
      <c r="AK105">
        <v>1577.04</v>
      </c>
      <c r="AL105">
        <v>388.91</v>
      </c>
      <c r="AM105">
        <v>121.85</v>
      </c>
      <c r="AN105">
        <v>7.9</v>
      </c>
      <c r="AO105">
        <v>1066.28</v>
      </c>
      <c r="AP105">
        <v>0</v>
      </c>
      <c r="AQ105">
        <v>122</v>
      </c>
      <c r="AR105">
        <v>0.64</v>
      </c>
      <c r="AS105">
        <v>0</v>
      </c>
      <c r="AT105">
        <v>121</v>
      </c>
      <c r="AU105">
        <v>72</v>
      </c>
      <c r="AV105">
        <v>1</v>
      </c>
      <c r="AW105">
        <v>1</v>
      </c>
      <c r="AZ105">
        <v>1</v>
      </c>
      <c r="BA105">
        <v>44.85</v>
      </c>
      <c r="BB105">
        <v>15.72</v>
      </c>
      <c r="BC105">
        <v>9.92</v>
      </c>
      <c r="BD105" t="s">
        <v>6</v>
      </c>
      <c r="BE105" t="s">
        <v>6</v>
      </c>
      <c r="BF105" t="s">
        <v>6</v>
      </c>
      <c r="BG105" t="s">
        <v>6</v>
      </c>
      <c r="BH105">
        <v>0</v>
      </c>
      <c r="BI105">
        <v>1</v>
      </c>
      <c r="BJ105" t="s">
        <v>105</v>
      </c>
      <c r="BM105">
        <v>20001</v>
      </c>
      <c r="BN105">
        <v>0</v>
      </c>
      <c r="BO105" t="s">
        <v>6</v>
      </c>
      <c r="BP105">
        <v>0</v>
      </c>
      <c r="BQ105">
        <v>22</v>
      </c>
      <c r="BR105">
        <v>0</v>
      </c>
      <c r="BS105">
        <v>44.85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121</v>
      </c>
      <c r="CA105">
        <v>72</v>
      </c>
      <c r="CB105" t="s">
        <v>6</v>
      </c>
      <c r="CE105">
        <v>0</v>
      </c>
      <c r="CF105">
        <v>0</v>
      </c>
      <c r="CG105">
        <v>0</v>
      </c>
      <c r="CM105">
        <v>0</v>
      </c>
      <c r="CN105" t="s">
        <v>23</v>
      </c>
      <c r="CO105">
        <v>0</v>
      </c>
      <c r="CP105">
        <f t="shared" si="90"/>
        <v>11973.720000000001</v>
      </c>
      <c r="CQ105">
        <f t="shared" si="111"/>
        <v>3857.9872</v>
      </c>
      <c r="CR105">
        <f t="shared" si="112"/>
        <v>2011.374</v>
      </c>
      <c r="CS105">
        <f t="shared" si="91"/>
        <v>372.25500000000005</v>
      </c>
      <c r="CT105">
        <f t="shared" si="92"/>
        <v>50213.611499999999</v>
      </c>
      <c r="CU105">
        <f t="shared" si="93"/>
        <v>0</v>
      </c>
      <c r="CV105">
        <f t="shared" si="94"/>
        <v>128.1</v>
      </c>
      <c r="CW105">
        <f t="shared" si="95"/>
        <v>0.67200000000000004</v>
      </c>
      <c r="CX105">
        <f t="shared" si="96"/>
        <v>0</v>
      </c>
      <c r="CY105">
        <f t="shared" si="107"/>
        <v>13068.108900000001</v>
      </c>
      <c r="CZ105">
        <f t="shared" si="108"/>
        <v>7776.0648000000001</v>
      </c>
      <c r="DC105" t="s">
        <v>6</v>
      </c>
      <c r="DD105" t="s">
        <v>6</v>
      </c>
      <c r="DE105" t="s">
        <v>24</v>
      </c>
      <c r="DF105" t="s">
        <v>24</v>
      </c>
      <c r="DG105" t="s">
        <v>24</v>
      </c>
      <c r="DH105" t="s">
        <v>6</v>
      </c>
      <c r="DI105" t="s">
        <v>24</v>
      </c>
      <c r="DJ105" t="s">
        <v>24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1005</v>
      </c>
      <c r="DV105" t="s">
        <v>88</v>
      </c>
      <c r="DW105" t="s">
        <v>88</v>
      </c>
      <c r="DX105">
        <v>100</v>
      </c>
      <c r="DZ105" t="s">
        <v>6</v>
      </c>
      <c r="EA105" t="s">
        <v>6</v>
      </c>
      <c r="EB105" t="s">
        <v>6</v>
      </c>
      <c r="EC105" t="s">
        <v>6</v>
      </c>
      <c r="EE105">
        <v>66696438</v>
      </c>
      <c r="EF105">
        <v>22</v>
      </c>
      <c r="EG105" t="s">
        <v>25</v>
      </c>
      <c r="EH105">
        <v>16</v>
      </c>
      <c r="EI105" t="s">
        <v>26</v>
      </c>
      <c r="EJ105">
        <v>1</v>
      </c>
      <c r="EK105">
        <v>20001</v>
      </c>
      <c r="EL105" t="s">
        <v>27</v>
      </c>
      <c r="EM105" t="s">
        <v>28</v>
      </c>
      <c r="EO105" t="s">
        <v>29</v>
      </c>
      <c r="EQ105">
        <v>1441792</v>
      </c>
      <c r="ER105">
        <v>1577.04</v>
      </c>
      <c r="ES105">
        <v>388.91</v>
      </c>
      <c r="ET105">
        <v>121.85</v>
      </c>
      <c r="EU105">
        <v>7.9</v>
      </c>
      <c r="EV105">
        <v>1066.28</v>
      </c>
      <c r="EW105">
        <v>122</v>
      </c>
      <c r="EX105">
        <v>0.64</v>
      </c>
      <c r="EY105">
        <v>0</v>
      </c>
      <c r="FQ105">
        <v>0</v>
      </c>
      <c r="FR105">
        <v>0</v>
      </c>
      <c r="FS105">
        <v>0</v>
      </c>
      <c r="FX105">
        <v>121</v>
      </c>
      <c r="FY105">
        <v>72</v>
      </c>
      <c r="GA105" t="s">
        <v>6</v>
      </c>
      <c r="GD105">
        <v>1</v>
      </c>
      <c r="GF105">
        <v>178217713</v>
      </c>
      <c r="GG105">
        <v>2</v>
      </c>
      <c r="GH105">
        <v>1</v>
      </c>
      <c r="GI105">
        <v>4</v>
      </c>
      <c r="GJ105">
        <v>0</v>
      </c>
      <c r="GK105">
        <v>0</v>
      </c>
      <c r="GL105">
        <f t="shared" si="97"/>
        <v>0</v>
      </c>
      <c r="GM105">
        <f t="shared" si="98"/>
        <v>32817.89</v>
      </c>
      <c r="GN105">
        <f t="shared" si="99"/>
        <v>32817.89</v>
      </c>
      <c r="GO105">
        <f t="shared" si="100"/>
        <v>0</v>
      </c>
      <c r="GP105">
        <f t="shared" si="101"/>
        <v>0</v>
      </c>
      <c r="GR105">
        <v>0</v>
      </c>
      <c r="GS105">
        <v>3</v>
      </c>
      <c r="GT105">
        <v>0</v>
      </c>
      <c r="GU105" t="s">
        <v>6</v>
      </c>
      <c r="GV105">
        <f t="shared" si="102"/>
        <v>0</v>
      </c>
      <c r="GW105">
        <v>1</v>
      </c>
      <c r="GX105">
        <f t="shared" si="103"/>
        <v>0</v>
      </c>
      <c r="HA105">
        <v>0</v>
      </c>
      <c r="HB105">
        <v>0</v>
      </c>
      <c r="HC105">
        <f t="shared" si="104"/>
        <v>0</v>
      </c>
      <c r="HE105" t="s">
        <v>6</v>
      </c>
      <c r="HF105" t="s">
        <v>6</v>
      </c>
      <c r="HM105" t="s">
        <v>6</v>
      </c>
      <c r="HN105" t="s">
        <v>30</v>
      </c>
      <c r="HO105" t="s">
        <v>31</v>
      </c>
      <c r="HP105" t="s">
        <v>26</v>
      </c>
      <c r="HQ105" t="s">
        <v>26</v>
      </c>
      <c r="HS105">
        <v>0</v>
      </c>
      <c r="IK105">
        <v>0</v>
      </c>
    </row>
    <row r="106" spans="1:245" x14ac:dyDescent="0.2">
      <c r="A106">
        <v>18</v>
      </c>
      <c r="B106">
        <v>1</v>
      </c>
      <c r="C106">
        <v>150</v>
      </c>
      <c r="E106" t="s">
        <v>224</v>
      </c>
      <c r="F106" t="s">
        <v>107</v>
      </c>
      <c r="G106" t="s">
        <v>225</v>
      </c>
      <c r="H106" t="str">
        <f>'1.Ведомость'!C70</f>
        <v>м2</v>
      </c>
      <c r="I106">
        <f>I105*J106</f>
        <v>21.35</v>
      </c>
      <c r="J106">
        <v>100.00000000000001</v>
      </c>
      <c r="K106">
        <v>100</v>
      </c>
      <c r="O106">
        <f t="shared" si="75"/>
        <v>19203.18</v>
      </c>
      <c r="P106">
        <f t="shared" si="76"/>
        <v>19203.18</v>
      </c>
      <c r="Q106">
        <f t="shared" si="77"/>
        <v>0</v>
      </c>
      <c r="R106">
        <f t="shared" si="78"/>
        <v>0</v>
      </c>
      <c r="S106">
        <f t="shared" si="79"/>
        <v>0</v>
      </c>
      <c r="T106">
        <f t="shared" si="80"/>
        <v>0</v>
      </c>
      <c r="U106">
        <f t="shared" si="81"/>
        <v>0</v>
      </c>
      <c r="V106">
        <f t="shared" si="82"/>
        <v>0</v>
      </c>
      <c r="W106">
        <f t="shared" si="83"/>
        <v>0</v>
      </c>
      <c r="X106">
        <f t="shared" si="84"/>
        <v>0</v>
      </c>
      <c r="Y106">
        <f t="shared" si="85"/>
        <v>0</v>
      </c>
      <c r="AA106">
        <v>92869727</v>
      </c>
      <c r="AB106">
        <f t="shared" si="86"/>
        <v>90.67</v>
      </c>
      <c r="AC106">
        <f t="shared" si="87"/>
        <v>90.67</v>
      </c>
      <c r="AD106">
        <f t="shared" ref="AD106:AD116" si="113">ROUND((((ET106)-(EU106))+AE106),2)</f>
        <v>0</v>
      </c>
      <c r="AE106">
        <f t="shared" ref="AE106:AE116" si="114">ROUND((EU106),2)</f>
        <v>0</v>
      </c>
      <c r="AF106">
        <f t="shared" ref="AF106:AF116" si="115">ROUND((EV106),2)</f>
        <v>0</v>
      </c>
      <c r="AG106">
        <f t="shared" si="88"/>
        <v>0</v>
      </c>
      <c r="AH106">
        <f t="shared" ref="AH106:AH116" si="116">(EW106)</f>
        <v>0</v>
      </c>
      <c r="AI106">
        <f t="shared" ref="AI106:AI116" si="117">(EX106)</f>
        <v>0</v>
      </c>
      <c r="AJ106">
        <f t="shared" si="89"/>
        <v>0</v>
      </c>
      <c r="AK106">
        <v>90.67</v>
      </c>
      <c r="AL106">
        <v>90.67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9.92</v>
      </c>
      <c r="BD106" t="s">
        <v>6</v>
      </c>
      <c r="BE106" t="s">
        <v>6</v>
      </c>
      <c r="BF106" t="s">
        <v>6</v>
      </c>
      <c r="BG106" t="s">
        <v>6</v>
      </c>
      <c r="BH106">
        <v>3</v>
      </c>
      <c r="BI106">
        <v>1</v>
      </c>
      <c r="BJ106" t="s">
        <v>109</v>
      </c>
      <c r="BM106">
        <v>500001</v>
      </c>
      <c r="BN106">
        <v>0</v>
      </c>
      <c r="BO106" t="s">
        <v>6</v>
      </c>
      <c r="BP106">
        <v>0</v>
      </c>
      <c r="BQ106">
        <v>8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0</v>
      </c>
      <c r="CA106">
        <v>0</v>
      </c>
      <c r="CB106" t="s">
        <v>6</v>
      </c>
      <c r="CE106">
        <v>0</v>
      </c>
      <c r="CF106">
        <v>0</v>
      </c>
      <c r="CG106">
        <v>0</v>
      </c>
      <c r="CM106">
        <v>0</v>
      </c>
      <c r="CN106" t="s">
        <v>6</v>
      </c>
      <c r="CO106">
        <v>0</v>
      </c>
      <c r="CP106">
        <f t="shared" si="90"/>
        <v>19203.18</v>
      </c>
      <c r="CQ106">
        <f t="shared" si="111"/>
        <v>899.44640000000004</v>
      </c>
      <c r="CR106">
        <f t="shared" si="112"/>
        <v>0</v>
      </c>
      <c r="CS106">
        <f t="shared" si="91"/>
        <v>0</v>
      </c>
      <c r="CT106">
        <f t="shared" si="92"/>
        <v>0</v>
      </c>
      <c r="CU106">
        <f t="shared" si="93"/>
        <v>0</v>
      </c>
      <c r="CV106">
        <f t="shared" si="94"/>
        <v>0</v>
      </c>
      <c r="CW106">
        <f t="shared" si="95"/>
        <v>0</v>
      </c>
      <c r="CX106">
        <f t="shared" si="96"/>
        <v>0</v>
      </c>
      <c r="CY106">
        <f t="shared" si="107"/>
        <v>0</v>
      </c>
      <c r="CZ106">
        <f t="shared" si="108"/>
        <v>0</v>
      </c>
      <c r="DC106" t="s">
        <v>6</v>
      </c>
      <c r="DD106" t="s">
        <v>6</v>
      </c>
      <c r="DE106" t="s">
        <v>6</v>
      </c>
      <c r="DF106" t="s">
        <v>6</v>
      </c>
      <c r="DG106" t="s">
        <v>6</v>
      </c>
      <c r="DH106" t="s">
        <v>6</v>
      </c>
      <c r="DI106" t="s">
        <v>6</v>
      </c>
      <c r="DJ106" t="s">
        <v>6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1005</v>
      </c>
      <c r="DV106" t="s">
        <v>79</v>
      </c>
      <c r="DW106" t="s">
        <v>79</v>
      </c>
      <c r="DX106">
        <v>1</v>
      </c>
      <c r="DZ106" t="s">
        <v>6</v>
      </c>
      <c r="EA106" t="s">
        <v>6</v>
      </c>
      <c r="EB106" t="s">
        <v>6</v>
      </c>
      <c r="EC106" t="s">
        <v>6</v>
      </c>
      <c r="EE106">
        <v>66696658</v>
      </c>
      <c r="EF106">
        <v>8</v>
      </c>
      <c r="EG106" t="s">
        <v>73</v>
      </c>
      <c r="EH106">
        <v>0</v>
      </c>
      <c r="EI106" t="s">
        <v>6</v>
      </c>
      <c r="EJ106">
        <v>1</v>
      </c>
      <c r="EK106">
        <v>500001</v>
      </c>
      <c r="EL106" t="s">
        <v>74</v>
      </c>
      <c r="EM106" t="s">
        <v>75</v>
      </c>
      <c r="EO106" t="s">
        <v>6</v>
      </c>
      <c r="EQ106">
        <v>0</v>
      </c>
      <c r="ER106">
        <v>90.67</v>
      </c>
      <c r="ES106">
        <v>90.67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0</v>
      </c>
      <c r="FY106">
        <v>0</v>
      </c>
      <c r="GA106" t="s">
        <v>6</v>
      </c>
      <c r="GD106">
        <v>1</v>
      </c>
      <c r="GF106">
        <v>371547802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si="97"/>
        <v>0</v>
      </c>
      <c r="GM106">
        <f t="shared" si="98"/>
        <v>19203.18</v>
      </c>
      <c r="GN106">
        <f t="shared" si="99"/>
        <v>19203.18</v>
      </c>
      <c r="GO106">
        <f t="shared" si="100"/>
        <v>0</v>
      </c>
      <c r="GP106">
        <f t="shared" si="101"/>
        <v>0</v>
      </c>
      <c r="GR106">
        <v>0</v>
      </c>
      <c r="GS106">
        <v>3</v>
      </c>
      <c r="GT106">
        <v>0</v>
      </c>
      <c r="GU106" t="s">
        <v>6</v>
      </c>
      <c r="GV106">
        <f t="shared" si="102"/>
        <v>0</v>
      </c>
      <c r="GW106">
        <v>1</v>
      </c>
      <c r="GX106">
        <f t="shared" si="103"/>
        <v>0</v>
      </c>
      <c r="HA106">
        <v>0</v>
      </c>
      <c r="HB106">
        <v>0</v>
      </c>
      <c r="HC106">
        <f t="shared" si="104"/>
        <v>0</v>
      </c>
      <c r="HE106" t="s">
        <v>6</v>
      </c>
      <c r="HF106" t="s">
        <v>6</v>
      </c>
      <c r="HM106" t="s">
        <v>6</v>
      </c>
      <c r="HN106" t="s">
        <v>6</v>
      </c>
      <c r="HO106" t="s">
        <v>6</v>
      </c>
      <c r="HP106" t="s">
        <v>6</v>
      </c>
      <c r="HQ106" t="s">
        <v>6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151</v>
      </c>
      <c r="E107" t="s">
        <v>226</v>
      </c>
      <c r="F107" t="s">
        <v>111</v>
      </c>
      <c r="G107" t="s">
        <v>112</v>
      </c>
      <c r="H107" t="str">
        <f>'1.Ведомость'!C71</f>
        <v>т</v>
      </c>
      <c r="I107">
        <f>I105*J107</f>
        <v>0.02</v>
      </c>
      <c r="J107">
        <v>9.3676814988290405E-2</v>
      </c>
      <c r="K107">
        <v>9.3676800000000005E-2</v>
      </c>
      <c r="O107">
        <f t="shared" si="75"/>
        <v>6031.07</v>
      </c>
      <c r="P107">
        <f t="shared" si="76"/>
        <v>6031.07</v>
      </c>
      <c r="Q107">
        <f t="shared" si="77"/>
        <v>0</v>
      </c>
      <c r="R107">
        <f t="shared" si="78"/>
        <v>0</v>
      </c>
      <c r="S107">
        <f t="shared" si="79"/>
        <v>0</v>
      </c>
      <c r="T107">
        <f t="shared" si="80"/>
        <v>0</v>
      </c>
      <c r="U107">
        <f t="shared" si="81"/>
        <v>0</v>
      </c>
      <c r="V107">
        <f t="shared" si="82"/>
        <v>0</v>
      </c>
      <c r="W107">
        <f t="shared" si="83"/>
        <v>0</v>
      </c>
      <c r="X107">
        <f t="shared" si="84"/>
        <v>0</v>
      </c>
      <c r="Y107">
        <f t="shared" si="85"/>
        <v>0</v>
      </c>
      <c r="AA107">
        <v>92869727</v>
      </c>
      <c r="AB107">
        <f t="shared" si="86"/>
        <v>30398.560000000001</v>
      </c>
      <c r="AC107">
        <f t="shared" si="87"/>
        <v>30398.560000000001</v>
      </c>
      <c r="AD107">
        <f t="shared" si="113"/>
        <v>0</v>
      </c>
      <c r="AE107">
        <f t="shared" si="114"/>
        <v>0</v>
      </c>
      <c r="AF107">
        <f t="shared" si="115"/>
        <v>0</v>
      </c>
      <c r="AG107">
        <f t="shared" si="88"/>
        <v>0</v>
      </c>
      <c r="AH107">
        <f t="shared" si="116"/>
        <v>0</v>
      </c>
      <c r="AI107">
        <f t="shared" si="117"/>
        <v>0</v>
      </c>
      <c r="AJ107">
        <f t="shared" si="89"/>
        <v>0</v>
      </c>
      <c r="AK107">
        <v>30398.560000000001</v>
      </c>
      <c r="AL107">
        <v>30398.560000000001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9.92</v>
      </c>
      <c r="BD107" t="s">
        <v>6</v>
      </c>
      <c r="BE107" t="s">
        <v>6</v>
      </c>
      <c r="BF107" t="s">
        <v>6</v>
      </c>
      <c r="BG107" t="s">
        <v>6</v>
      </c>
      <c r="BH107">
        <v>3</v>
      </c>
      <c r="BI107">
        <v>1</v>
      </c>
      <c r="BJ107" t="s">
        <v>114</v>
      </c>
      <c r="BM107">
        <v>500001</v>
      </c>
      <c r="BN107">
        <v>0</v>
      </c>
      <c r="BO107" t="s">
        <v>6</v>
      </c>
      <c r="BP107">
        <v>0</v>
      </c>
      <c r="BQ107">
        <v>8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0</v>
      </c>
      <c r="CA107">
        <v>0</v>
      </c>
      <c r="CB107" t="s">
        <v>6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90"/>
        <v>6031.07</v>
      </c>
      <c r="CQ107">
        <f t="shared" si="111"/>
        <v>301553.71520000004</v>
      </c>
      <c r="CR107">
        <f t="shared" si="112"/>
        <v>0</v>
      </c>
      <c r="CS107">
        <f t="shared" si="91"/>
        <v>0</v>
      </c>
      <c r="CT107">
        <f t="shared" si="92"/>
        <v>0</v>
      </c>
      <c r="CU107">
        <f t="shared" si="93"/>
        <v>0</v>
      </c>
      <c r="CV107">
        <f t="shared" si="94"/>
        <v>0</v>
      </c>
      <c r="CW107">
        <f t="shared" si="95"/>
        <v>0</v>
      </c>
      <c r="CX107">
        <f t="shared" si="96"/>
        <v>0</v>
      </c>
      <c r="CY107">
        <f t="shared" si="107"/>
        <v>0</v>
      </c>
      <c r="CZ107">
        <f t="shared" si="108"/>
        <v>0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1009</v>
      </c>
      <c r="DV107" t="s">
        <v>113</v>
      </c>
      <c r="DW107" t="s">
        <v>113</v>
      </c>
      <c r="DX107">
        <v>1000</v>
      </c>
      <c r="DZ107" t="s">
        <v>6</v>
      </c>
      <c r="EA107" t="s">
        <v>6</v>
      </c>
      <c r="EB107" t="s">
        <v>6</v>
      </c>
      <c r="EC107" t="s">
        <v>6</v>
      </c>
      <c r="EE107">
        <v>66696658</v>
      </c>
      <c r="EF107">
        <v>8</v>
      </c>
      <c r="EG107" t="s">
        <v>73</v>
      </c>
      <c r="EH107">
        <v>0</v>
      </c>
      <c r="EI107" t="s">
        <v>6</v>
      </c>
      <c r="EJ107">
        <v>1</v>
      </c>
      <c r="EK107">
        <v>500001</v>
      </c>
      <c r="EL107" t="s">
        <v>74</v>
      </c>
      <c r="EM107" t="s">
        <v>75</v>
      </c>
      <c r="EO107" t="s">
        <v>6</v>
      </c>
      <c r="EQ107">
        <v>0</v>
      </c>
      <c r="ER107">
        <v>30398.560000000001</v>
      </c>
      <c r="ES107">
        <v>30398.560000000001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0</v>
      </c>
      <c r="FY107">
        <v>0</v>
      </c>
      <c r="GA107" t="s">
        <v>6</v>
      </c>
      <c r="GD107">
        <v>1</v>
      </c>
      <c r="GF107">
        <v>-1486911088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 t="shared" si="97"/>
        <v>0</v>
      </c>
      <c r="GM107">
        <f t="shared" si="98"/>
        <v>6031.07</v>
      </c>
      <c r="GN107">
        <f t="shared" si="99"/>
        <v>6031.07</v>
      </c>
      <c r="GO107">
        <f t="shared" si="100"/>
        <v>0</v>
      </c>
      <c r="GP107">
        <f t="shared" si="101"/>
        <v>0</v>
      </c>
      <c r="GR107">
        <v>0</v>
      </c>
      <c r="GS107">
        <v>3</v>
      </c>
      <c r="GT107">
        <v>0</v>
      </c>
      <c r="GU107" t="s">
        <v>6</v>
      </c>
      <c r="GV107">
        <f t="shared" si="102"/>
        <v>0</v>
      </c>
      <c r="GW107">
        <v>1</v>
      </c>
      <c r="GX107">
        <f t="shared" si="103"/>
        <v>0</v>
      </c>
      <c r="HA107">
        <v>0</v>
      </c>
      <c r="HB107">
        <v>0</v>
      </c>
      <c r="HC107">
        <f t="shared" si="104"/>
        <v>0</v>
      </c>
      <c r="HE107" t="s">
        <v>6</v>
      </c>
      <c r="HF107" t="s">
        <v>6</v>
      </c>
      <c r="HM107" t="s">
        <v>6</v>
      </c>
      <c r="HN107" t="s">
        <v>6</v>
      </c>
      <c r="HO107" t="s">
        <v>6</v>
      </c>
      <c r="HP107" t="s">
        <v>6</v>
      </c>
      <c r="HQ107" t="s">
        <v>6</v>
      </c>
      <c r="HS107">
        <v>0</v>
      </c>
      <c r="IK107">
        <v>0</v>
      </c>
    </row>
    <row r="108" spans="1:245" x14ac:dyDescent="0.2">
      <c r="A108">
        <v>18</v>
      </c>
      <c r="B108">
        <v>1</v>
      </c>
      <c r="C108">
        <v>152</v>
      </c>
      <c r="E108" t="s">
        <v>227</v>
      </c>
      <c r="F108" t="s">
        <v>33</v>
      </c>
      <c r="G108" t="s">
        <v>116</v>
      </c>
      <c r="H108" t="str">
        <f>'1.Ведомость'!C72</f>
        <v>ШТ</v>
      </c>
      <c r="I108">
        <f>I105*J108</f>
        <v>2</v>
      </c>
      <c r="J108">
        <v>9.3676814988290396</v>
      </c>
      <c r="K108">
        <v>9.3676814999999998</v>
      </c>
      <c r="O108">
        <f t="shared" si="75"/>
        <v>350.56</v>
      </c>
      <c r="P108">
        <f t="shared" si="76"/>
        <v>350.56</v>
      </c>
      <c r="Q108">
        <f t="shared" si="77"/>
        <v>0</v>
      </c>
      <c r="R108">
        <f t="shared" si="78"/>
        <v>0</v>
      </c>
      <c r="S108">
        <f t="shared" si="79"/>
        <v>0</v>
      </c>
      <c r="T108">
        <f t="shared" si="80"/>
        <v>0</v>
      </c>
      <c r="U108">
        <f t="shared" si="81"/>
        <v>0</v>
      </c>
      <c r="V108">
        <f t="shared" si="82"/>
        <v>0</v>
      </c>
      <c r="W108">
        <f t="shared" si="83"/>
        <v>0</v>
      </c>
      <c r="X108">
        <f t="shared" si="84"/>
        <v>0</v>
      </c>
      <c r="Y108">
        <f t="shared" si="85"/>
        <v>0</v>
      </c>
      <c r="AA108">
        <v>92869727</v>
      </c>
      <c r="AB108">
        <f t="shared" si="86"/>
        <v>175.28</v>
      </c>
      <c r="AC108">
        <f t="shared" si="87"/>
        <v>175.28</v>
      </c>
      <c r="AD108">
        <f t="shared" si="113"/>
        <v>0</v>
      </c>
      <c r="AE108">
        <f t="shared" si="114"/>
        <v>0</v>
      </c>
      <c r="AF108">
        <f t="shared" si="115"/>
        <v>0</v>
      </c>
      <c r="AG108">
        <f t="shared" si="88"/>
        <v>0</v>
      </c>
      <c r="AH108">
        <f t="shared" si="116"/>
        <v>0</v>
      </c>
      <c r="AI108">
        <f t="shared" si="117"/>
        <v>0</v>
      </c>
      <c r="AJ108">
        <f t="shared" si="89"/>
        <v>0</v>
      </c>
      <c r="AK108">
        <v>175.27999999999997</v>
      </c>
      <c r="AL108">
        <v>175.27999999999997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125</v>
      </c>
      <c r="AU108">
        <v>65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9.92</v>
      </c>
      <c r="BD108" t="s">
        <v>6</v>
      </c>
      <c r="BE108" t="s">
        <v>6</v>
      </c>
      <c r="BF108" t="s">
        <v>6</v>
      </c>
      <c r="BG108" t="s">
        <v>6</v>
      </c>
      <c r="BH108">
        <v>3</v>
      </c>
      <c r="BI108">
        <v>1</v>
      </c>
      <c r="BJ108" t="s">
        <v>6</v>
      </c>
      <c r="BM108">
        <v>0</v>
      </c>
      <c r="BN108">
        <v>0</v>
      </c>
      <c r="BO108" t="s">
        <v>6</v>
      </c>
      <c r="BP108">
        <v>0</v>
      </c>
      <c r="BQ108">
        <v>13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125</v>
      </c>
      <c r="CA108">
        <v>65</v>
      </c>
      <c r="CB108" t="s">
        <v>6</v>
      </c>
      <c r="CE108">
        <v>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 t="shared" si="90"/>
        <v>350.56</v>
      </c>
      <c r="CQ108">
        <f>AC108</f>
        <v>175.28</v>
      </c>
      <c r="CR108">
        <f>AD108</f>
        <v>0</v>
      </c>
      <c r="CS108">
        <f t="shared" si="91"/>
        <v>0</v>
      </c>
      <c r="CT108">
        <f t="shared" si="92"/>
        <v>0</v>
      </c>
      <c r="CU108">
        <f t="shared" si="93"/>
        <v>0</v>
      </c>
      <c r="CV108">
        <f t="shared" si="94"/>
        <v>0</v>
      </c>
      <c r="CW108">
        <f t="shared" si="95"/>
        <v>0</v>
      </c>
      <c r="CX108">
        <f t="shared" si="96"/>
        <v>0</v>
      </c>
      <c r="CY108">
        <f t="shared" si="107"/>
        <v>0</v>
      </c>
      <c r="CZ108">
        <f t="shared" si="108"/>
        <v>0</v>
      </c>
      <c r="DC108" t="s">
        <v>6</v>
      </c>
      <c r="DD108" t="s">
        <v>6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21</v>
      </c>
      <c r="DW108" t="s">
        <v>21</v>
      </c>
      <c r="DX108">
        <v>1</v>
      </c>
      <c r="DZ108" t="s">
        <v>6</v>
      </c>
      <c r="EA108" t="s">
        <v>6</v>
      </c>
      <c r="EB108" t="s">
        <v>6</v>
      </c>
      <c r="EC108" t="s">
        <v>6</v>
      </c>
      <c r="EE108">
        <v>66696107</v>
      </c>
      <c r="EF108">
        <v>13</v>
      </c>
      <c r="EG108" t="s">
        <v>42</v>
      </c>
      <c r="EH108">
        <v>0</v>
      </c>
      <c r="EI108" t="s">
        <v>6</v>
      </c>
      <c r="EJ108">
        <v>1</v>
      </c>
      <c r="EK108">
        <v>0</v>
      </c>
      <c r="EL108" t="s">
        <v>43</v>
      </c>
      <c r="EM108" t="s">
        <v>44</v>
      </c>
      <c r="EO108" t="s">
        <v>6</v>
      </c>
      <c r="EQ108">
        <v>1048576</v>
      </c>
      <c r="ER108">
        <v>175.27999999999997</v>
      </c>
      <c r="ES108">
        <v>175.27999999999997</v>
      </c>
      <c r="ET108">
        <v>0</v>
      </c>
      <c r="EU108">
        <v>0</v>
      </c>
      <c r="EV108">
        <v>0</v>
      </c>
      <c r="EW108">
        <v>0</v>
      </c>
      <c r="EX108">
        <v>0</v>
      </c>
      <c r="EZ108">
        <v>5</v>
      </c>
      <c r="FC108">
        <v>0</v>
      </c>
      <c r="FD108">
        <v>18</v>
      </c>
      <c r="FF108">
        <v>166.67</v>
      </c>
      <c r="FQ108">
        <v>0</v>
      </c>
      <c r="FR108">
        <v>0</v>
      </c>
      <c r="FS108">
        <v>0</v>
      </c>
      <c r="FX108">
        <v>125</v>
      </c>
      <c r="FY108">
        <v>65</v>
      </c>
      <c r="GA108" t="s">
        <v>117</v>
      </c>
      <c r="GD108">
        <v>1</v>
      </c>
      <c r="GF108">
        <v>-2063590172</v>
      </c>
      <c r="GG108">
        <v>2</v>
      </c>
      <c r="GH108">
        <v>3</v>
      </c>
      <c r="GI108">
        <v>4</v>
      </c>
      <c r="GJ108">
        <v>0</v>
      </c>
      <c r="GK108">
        <v>0</v>
      </c>
      <c r="GL108">
        <f t="shared" si="97"/>
        <v>0</v>
      </c>
      <c r="GM108">
        <f t="shared" si="98"/>
        <v>350.56</v>
      </c>
      <c r="GN108">
        <f t="shared" si="99"/>
        <v>350.56</v>
      </c>
      <c r="GO108">
        <f t="shared" si="100"/>
        <v>0</v>
      </c>
      <c r="GP108">
        <f t="shared" si="101"/>
        <v>0</v>
      </c>
      <c r="GR108">
        <v>1</v>
      </c>
      <c r="GS108">
        <v>1</v>
      </c>
      <c r="GT108">
        <v>0</v>
      </c>
      <c r="GU108" t="s">
        <v>6</v>
      </c>
      <c r="GV108">
        <f t="shared" si="102"/>
        <v>0</v>
      </c>
      <c r="GW108">
        <v>1</v>
      </c>
      <c r="GX108">
        <f t="shared" si="103"/>
        <v>0</v>
      </c>
      <c r="HA108">
        <v>0</v>
      </c>
      <c r="HB108">
        <v>0</v>
      </c>
      <c r="HC108">
        <f t="shared" si="104"/>
        <v>0</v>
      </c>
      <c r="HE108" t="s">
        <v>39</v>
      </c>
      <c r="HF108" t="s">
        <v>46</v>
      </c>
      <c r="HG108">
        <f>ROUND(AC108*I108,2)</f>
        <v>350.56</v>
      </c>
      <c r="HM108" t="s">
        <v>6</v>
      </c>
      <c r="HN108" t="s">
        <v>6</v>
      </c>
      <c r="HO108" t="s">
        <v>6</v>
      </c>
      <c r="HP108" t="s">
        <v>6</v>
      </c>
      <c r="HQ108" t="s">
        <v>6</v>
      </c>
      <c r="HS108">
        <v>0</v>
      </c>
      <c r="IK108">
        <v>0</v>
      </c>
    </row>
    <row r="109" spans="1:245" x14ac:dyDescent="0.2">
      <c r="A109">
        <v>17</v>
      </c>
      <c r="B109">
        <v>1</v>
      </c>
      <c r="C109">
        <f>ROW(SmtRes!A159)</f>
        <v>159</v>
      </c>
      <c r="D109">
        <f>ROW(EtalonRes!A178)</f>
        <v>178</v>
      </c>
      <c r="E109" t="s">
        <v>228</v>
      </c>
      <c r="F109" t="s">
        <v>119</v>
      </c>
      <c r="G109" t="s">
        <v>120</v>
      </c>
      <c r="H109" t="s">
        <v>121</v>
      </c>
      <c r="I109">
        <v>2.1</v>
      </c>
      <c r="J109">
        <v>0</v>
      </c>
      <c r="K109">
        <v>2.1</v>
      </c>
      <c r="O109">
        <f t="shared" si="75"/>
        <v>9141.77</v>
      </c>
      <c r="P109">
        <f t="shared" si="76"/>
        <v>3537.27</v>
      </c>
      <c r="Q109">
        <f t="shared" si="77"/>
        <v>932.92</v>
      </c>
      <c r="R109">
        <f t="shared" si="78"/>
        <v>469.98</v>
      </c>
      <c r="S109">
        <f t="shared" si="79"/>
        <v>4671.58</v>
      </c>
      <c r="T109">
        <f t="shared" si="80"/>
        <v>0</v>
      </c>
      <c r="U109">
        <f t="shared" si="81"/>
        <v>10.5</v>
      </c>
      <c r="V109">
        <f t="shared" si="82"/>
        <v>0.90300000000000002</v>
      </c>
      <c r="W109">
        <f t="shared" si="83"/>
        <v>0</v>
      </c>
      <c r="X109">
        <f t="shared" si="84"/>
        <v>4987.3100000000004</v>
      </c>
      <c r="Y109">
        <f t="shared" si="85"/>
        <v>2827.86</v>
      </c>
      <c r="AA109">
        <v>92869727</v>
      </c>
      <c r="AB109">
        <f t="shared" si="86"/>
        <v>247.66</v>
      </c>
      <c r="AC109">
        <f t="shared" si="87"/>
        <v>169.8</v>
      </c>
      <c r="AD109">
        <f t="shared" si="113"/>
        <v>28.26</v>
      </c>
      <c r="AE109">
        <f t="shared" si="114"/>
        <v>4.99</v>
      </c>
      <c r="AF109">
        <f t="shared" si="115"/>
        <v>49.6</v>
      </c>
      <c r="AG109">
        <f t="shared" si="88"/>
        <v>0</v>
      </c>
      <c r="AH109">
        <f t="shared" si="116"/>
        <v>5</v>
      </c>
      <c r="AI109">
        <f t="shared" si="117"/>
        <v>0.43</v>
      </c>
      <c r="AJ109">
        <f t="shared" si="89"/>
        <v>0</v>
      </c>
      <c r="AK109">
        <v>247.66</v>
      </c>
      <c r="AL109">
        <v>169.8</v>
      </c>
      <c r="AM109">
        <v>28.26</v>
      </c>
      <c r="AN109">
        <v>4.99</v>
      </c>
      <c r="AO109">
        <v>49.6</v>
      </c>
      <c r="AP109">
        <v>0</v>
      </c>
      <c r="AQ109">
        <v>5</v>
      </c>
      <c r="AR109">
        <v>0.43</v>
      </c>
      <c r="AS109">
        <v>0</v>
      </c>
      <c r="AT109">
        <v>97</v>
      </c>
      <c r="AU109">
        <v>55</v>
      </c>
      <c r="AV109">
        <v>1</v>
      </c>
      <c r="AW109">
        <v>1</v>
      </c>
      <c r="AZ109">
        <v>1</v>
      </c>
      <c r="BA109">
        <v>44.85</v>
      </c>
      <c r="BB109">
        <v>15.72</v>
      </c>
      <c r="BC109">
        <v>9.92</v>
      </c>
      <c r="BD109" t="s">
        <v>6</v>
      </c>
      <c r="BE109" t="s">
        <v>6</v>
      </c>
      <c r="BF109" t="s">
        <v>6</v>
      </c>
      <c r="BG109" t="s">
        <v>6</v>
      </c>
      <c r="BH109">
        <v>0</v>
      </c>
      <c r="BI109">
        <v>1</v>
      </c>
      <c r="BJ109" t="s">
        <v>122</v>
      </c>
      <c r="BM109">
        <v>26001</v>
      </c>
      <c r="BN109">
        <v>0</v>
      </c>
      <c r="BO109" t="s">
        <v>6</v>
      </c>
      <c r="BP109">
        <v>0</v>
      </c>
      <c r="BQ109">
        <v>2</v>
      </c>
      <c r="BR109">
        <v>0</v>
      </c>
      <c r="BS109">
        <v>44.85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97</v>
      </c>
      <c r="CA109">
        <v>55</v>
      </c>
      <c r="CB109" t="s">
        <v>6</v>
      </c>
      <c r="CE109">
        <v>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si="90"/>
        <v>9141.77</v>
      </c>
      <c r="CQ109">
        <f t="shared" ref="CQ109:CQ116" si="118">AC109*BC109</f>
        <v>1684.4160000000002</v>
      </c>
      <c r="CR109">
        <f t="shared" ref="CR109:CR116" si="119">AD109*BB109</f>
        <v>444.24720000000002</v>
      </c>
      <c r="CS109">
        <f t="shared" si="91"/>
        <v>223.8015</v>
      </c>
      <c r="CT109">
        <f t="shared" si="92"/>
        <v>2224.56</v>
      </c>
      <c r="CU109">
        <f t="shared" si="93"/>
        <v>0</v>
      </c>
      <c r="CV109">
        <f t="shared" si="94"/>
        <v>5</v>
      </c>
      <c r="CW109">
        <f t="shared" si="95"/>
        <v>0.43</v>
      </c>
      <c r="CX109">
        <f t="shared" si="96"/>
        <v>0</v>
      </c>
      <c r="CY109">
        <f t="shared" si="107"/>
        <v>4987.3131999999996</v>
      </c>
      <c r="CZ109">
        <f t="shared" si="108"/>
        <v>2827.8579999999997</v>
      </c>
      <c r="DC109" t="s">
        <v>6</v>
      </c>
      <c r="DD109" t="s">
        <v>6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0</v>
      </c>
      <c r="DO109">
        <v>0</v>
      </c>
      <c r="DP109">
        <v>1</v>
      </c>
      <c r="DQ109">
        <v>1</v>
      </c>
      <c r="DU109">
        <v>1005</v>
      </c>
      <c r="DV109" t="s">
        <v>121</v>
      </c>
      <c r="DW109" t="s">
        <v>121</v>
      </c>
      <c r="DX109">
        <v>10</v>
      </c>
      <c r="DZ109" t="s">
        <v>6</v>
      </c>
      <c r="EA109" t="s">
        <v>6</v>
      </c>
      <c r="EB109" t="s">
        <v>6</v>
      </c>
      <c r="EC109" t="s">
        <v>6</v>
      </c>
      <c r="EE109">
        <v>66696446</v>
      </c>
      <c r="EF109">
        <v>2</v>
      </c>
      <c r="EG109" t="s">
        <v>123</v>
      </c>
      <c r="EH109">
        <v>20</v>
      </c>
      <c r="EI109" t="s">
        <v>124</v>
      </c>
      <c r="EJ109">
        <v>1</v>
      </c>
      <c r="EK109">
        <v>26001</v>
      </c>
      <c r="EL109" t="s">
        <v>124</v>
      </c>
      <c r="EM109" t="s">
        <v>125</v>
      </c>
      <c r="EO109" t="s">
        <v>6</v>
      </c>
      <c r="EQ109">
        <v>1441792</v>
      </c>
      <c r="ER109">
        <v>247.66</v>
      </c>
      <c r="ES109">
        <v>169.8</v>
      </c>
      <c r="ET109">
        <v>28.26</v>
      </c>
      <c r="EU109">
        <v>4.99</v>
      </c>
      <c r="EV109">
        <v>49.6</v>
      </c>
      <c r="EW109">
        <v>5</v>
      </c>
      <c r="EX109">
        <v>0.43</v>
      </c>
      <c r="EY109">
        <v>0</v>
      </c>
      <c r="FQ109">
        <v>0</v>
      </c>
      <c r="FR109">
        <v>0</v>
      </c>
      <c r="FS109">
        <v>0</v>
      </c>
      <c r="FX109">
        <v>97</v>
      </c>
      <c r="FY109">
        <v>55</v>
      </c>
      <c r="GA109" t="s">
        <v>6</v>
      </c>
      <c r="GD109">
        <v>1</v>
      </c>
      <c r="GF109">
        <v>-893411855</v>
      </c>
      <c r="GG109">
        <v>2</v>
      </c>
      <c r="GH109">
        <v>1</v>
      </c>
      <c r="GI109">
        <v>4</v>
      </c>
      <c r="GJ109">
        <v>0</v>
      </c>
      <c r="GK109">
        <v>0</v>
      </c>
      <c r="GL109">
        <f t="shared" si="97"/>
        <v>0</v>
      </c>
      <c r="GM109">
        <f t="shared" si="98"/>
        <v>16956.939999999999</v>
      </c>
      <c r="GN109">
        <f t="shared" si="99"/>
        <v>16956.939999999999</v>
      </c>
      <c r="GO109">
        <f t="shared" si="100"/>
        <v>0</v>
      </c>
      <c r="GP109">
        <f t="shared" si="101"/>
        <v>0</v>
      </c>
      <c r="GR109">
        <v>0</v>
      </c>
      <c r="GS109">
        <v>3</v>
      </c>
      <c r="GT109">
        <v>0</v>
      </c>
      <c r="GU109" t="s">
        <v>6</v>
      </c>
      <c r="GV109">
        <f t="shared" si="102"/>
        <v>0</v>
      </c>
      <c r="GW109">
        <v>1</v>
      </c>
      <c r="GX109">
        <f t="shared" si="103"/>
        <v>0</v>
      </c>
      <c r="HA109">
        <v>0</v>
      </c>
      <c r="HB109">
        <v>0</v>
      </c>
      <c r="HC109">
        <f t="shared" si="104"/>
        <v>0</v>
      </c>
      <c r="HE109" t="s">
        <v>6</v>
      </c>
      <c r="HF109" t="s">
        <v>6</v>
      </c>
      <c r="HM109" t="s">
        <v>6</v>
      </c>
      <c r="HN109" t="s">
        <v>126</v>
      </c>
      <c r="HO109" t="s">
        <v>127</v>
      </c>
      <c r="HP109" t="s">
        <v>124</v>
      </c>
      <c r="HQ109" t="s">
        <v>124</v>
      </c>
      <c r="HS109">
        <v>0</v>
      </c>
      <c r="IK109">
        <v>0</v>
      </c>
    </row>
    <row r="110" spans="1:245" x14ac:dyDescent="0.2">
      <c r="A110">
        <v>18</v>
      </c>
      <c r="B110">
        <v>1</v>
      </c>
      <c r="C110">
        <v>156</v>
      </c>
      <c r="E110" t="s">
        <v>229</v>
      </c>
      <c r="F110" t="s">
        <v>129</v>
      </c>
      <c r="G110" t="s">
        <v>130</v>
      </c>
      <c r="H110" t="str">
        <f>'1.Ведомость'!C74</f>
        <v>м2</v>
      </c>
      <c r="I110">
        <f>I109*J110</f>
        <v>23.1</v>
      </c>
      <c r="J110">
        <v>11</v>
      </c>
      <c r="K110">
        <v>11</v>
      </c>
      <c r="O110">
        <f t="shared" si="75"/>
        <v>5155.92</v>
      </c>
      <c r="P110">
        <f t="shared" si="76"/>
        <v>5155.92</v>
      </c>
      <c r="Q110">
        <f t="shared" si="77"/>
        <v>0</v>
      </c>
      <c r="R110">
        <f t="shared" si="78"/>
        <v>0</v>
      </c>
      <c r="S110">
        <f t="shared" si="79"/>
        <v>0</v>
      </c>
      <c r="T110">
        <f t="shared" si="80"/>
        <v>0</v>
      </c>
      <c r="U110">
        <f t="shared" si="81"/>
        <v>0</v>
      </c>
      <c r="V110">
        <f t="shared" si="82"/>
        <v>0</v>
      </c>
      <c r="W110">
        <f t="shared" si="83"/>
        <v>0</v>
      </c>
      <c r="X110">
        <f t="shared" si="84"/>
        <v>0</v>
      </c>
      <c r="Y110">
        <f t="shared" si="85"/>
        <v>0</v>
      </c>
      <c r="AA110">
        <v>92869727</v>
      </c>
      <c r="AB110">
        <f t="shared" si="86"/>
        <v>22.5</v>
      </c>
      <c r="AC110">
        <f t="shared" si="87"/>
        <v>22.5</v>
      </c>
      <c r="AD110">
        <f t="shared" si="113"/>
        <v>0</v>
      </c>
      <c r="AE110">
        <f t="shared" si="114"/>
        <v>0</v>
      </c>
      <c r="AF110">
        <f t="shared" si="115"/>
        <v>0</v>
      </c>
      <c r="AG110">
        <f t="shared" si="88"/>
        <v>0</v>
      </c>
      <c r="AH110">
        <f t="shared" si="116"/>
        <v>0</v>
      </c>
      <c r="AI110">
        <f t="shared" si="117"/>
        <v>0</v>
      </c>
      <c r="AJ110">
        <f t="shared" si="89"/>
        <v>0</v>
      </c>
      <c r="AK110">
        <v>22.5</v>
      </c>
      <c r="AL110">
        <v>22.5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9.92</v>
      </c>
      <c r="BD110" t="s">
        <v>6</v>
      </c>
      <c r="BE110" t="s">
        <v>6</v>
      </c>
      <c r="BF110" t="s">
        <v>6</v>
      </c>
      <c r="BG110" t="s">
        <v>6</v>
      </c>
      <c r="BH110">
        <v>3</v>
      </c>
      <c r="BI110">
        <v>1</v>
      </c>
      <c r="BJ110" t="s">
        <v>131</v>
      </c>
      <c r="BM110">
        <v>500001</v>
      </c>
      <c r="BN110">
        <v>0</v>
      </c>
      <c r="BO110" t="s">
        <v>6</v>
      </c>
      <c r="BP110">
        <v>0</v>
      </c>
      <c r="BQ110">
        <v>8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0</v>
      </c>
      <c r="CA110">
        <v>0</v>
      </c>
      <c r="CB110" t="s">
        <v>6</v>
      </c>
      <c r="CE110">
        <v>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 t="shared" si="90"/>
        <v>5155.92</v>
      </c>
      <c r="CQ110">
        <f t="shared" si="118"/>
        <v>223.2</v>
      </c>
      <c r="CR110">
        <f t="shared" si="119"/>
        <v>0</v>
      </c>
      <c r="CS110">
        <f t="shared" si="91"/>
        <v>0</v>
      </c>
      <c r="CT110">
        <f t="shared" si="92"/>
        <v>0</v>
      </c>
      <c r="CU110">
        <f t="shared" si="93"/>
        <v>0</v>
      </c>
      <c r="CV110">
        <f t="shared" si="94"/>
        <v>0</v>
      </c>
      <c r="CW110">
        <f t="shared" si="95"/>
        <v>0</v>
      </c>
      <c r="CX110">
        <f t="shared" si="96"/>
        <v>0</v>
      </c>
      <c r="CY110">
        <f t="shared" si="107"/>
        <v>0</v>
      </c>
      <c r="CZ110">
        <f t="shared" si="108"/>
        <v>0</v>
      </c>
      <c r="DC110" t="s">
        <v>6</v>
      </c>
      <c r="DD110" t="s">
        <v>6</v>
      </c>
      <c r="DE110" t="s">
        <v>6</v>
      </c>
      <c r="DF110" t="s">
        <v>6</v>
      </c>
      <c r="DG110" t="s">
        <v>6</v>
      </c>
      <c r="DH110" t="s">
        <v>6</v>
      </c>
      <c r="DI110" t="s">
        <v>6</v>
      </c>
      <c r="DJ110" t="s">
        <v>6</v>
      </c>
      <c r="DK110" t="s">
        <v>6</v>
      </c>
      <c r="DL110" t="s">
        <v>6</v>
      </c>
      <c r="DM110" t="s">
        <v>6</v>
      </c>
      <c r="DN110">
        <v>0</v>
      </c>
      <c r="DO110">
        <v>0</v>
      </c>
      <c r="DP110">
        <v>1</v>
      </c>
      <c r="DQ110">
        <v>1</v>
      </c>
      <c r="DU110">
        <v>1005</v>
      </c>
      <c r="DV110" t="s">
        <v>79</v>
      </c>
      <c r="DW110" t="s">
        <v>79</v>
      </c>
      <c r="DX110">
        <v>1</v>
      </c>
      <c r="DZ110" t="s">
        <v>6</v>
      </c>
      <c r="EA110" t="s">
        <v>6</v>
      </c>
      <c r="EB110" t="s">
        <v>6</v>
      </c>
      <c r="EC110" t="s">
        <v>6</v>
      </c>
      <c r="EE110">
        <v>66696658</v>
      </c>
      <c r="EF110">
        <v>8</v>
      </c>
      <c r="EG110" t="s">
        <v>73</v>
      </c>
      <c r="EH110">
        <v>0</v>
      </c>
      <c r="EI110" t="s">
        <v>6</v>
      </c>
      <c r="EJ110">
        <v>1</v>
      </c>
      <c r="EK110">
        <v>500001</v>
      </c>
      <c r="EL110" t="s">
        <v>74</v>
      </c>
      <c r="EM110" t="s">
        <v>75</v>
      </c>
      <c r="EO110" t="s">
        <v>6</v>
      </c>
      <c r="EQ110">
        <v>0</v>
      </c>
      <c r="ER110">
        <v>22.5</v>
      </c>
      <c r="ES110">
        <v>22.5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v>0</v>
      </c>
      <c r="FS110">
        <v>0</v>
      </c>
      <c r="FX110">
        <v>0</v>
      </c>
      <c r="FY110">
        <v>0</v>
      </c>
      <c r="GA110" t="s">
        <v>6</v>
      </c>
      <c r="GD110">
        <v>1</v>
      </c>
      <c r="GF110">
        <v>-336429810</v>
      </c>
      <c r="GG110">
        <v>2</v>
      </c>
      <c r="GH110">
        <v>1</v>
      </c>
      <c r="GI110">
        <v>4</v>
      </c>
      <c r="GJ110">
        <v>0</v>
      </c>
      <c r="GK110">
        <v>0</v>
      </c>
      <c r="GL110">
        <f t="shared" si="97"/>
        <v>0</v>
      </c>
      <c r="GM110">
        <f t="shared" si="98"/>
        <v>5155.92</v>
      </c>
      <c r="GN110">
        <f t="shared" si="99"/>
        <v>5155.92</v>
      </c>
      <c r="GO110">
        <f t="shared" si="100"/>
        <v>0</v>
      </c>
      <c r="GP110">
        <f t="shared" si="101"/>
        <v>0</v>
      </c>
      <c r="GR110">
        <v>0</v>
      </c>
      <c r="GS110">
        <v>3</v>
      </c>
      <c r="GT110">
        <v>0</v>
      </c>
      <c r="GU110" t="s">
        <v>6</v>
      </c>
      <c r="GV110">
        <f t="shared" si="102"/>
        <v>0</v>
      </c>
      <c r="GW110">
        <v>1</v>
      </c>
      <c r="GX110">
        <f t="shared" si="103"/>
        <v>0</v>
      </c>
      <c r="HA110">
        <v>0</v>
      </c>
      <c r="HB110">
        <v>0</v>
      </c>
      <c r="HC110">
        <f t="shared" si="104"/>
        <v>0</v>
      </c>
      <c r="HE110" t="s">
        <v>6</v>
      </c>
      <c r="HF110" t="s">
        <v>6</v>
      </c>
      <c r="HM110" t="s">
        <v>6</v>
      </c>
      <c r="HN110" t="s">
        <v>6</v>
      </c>
      <c r="HO110" t="s">
        <v>6</v>
      </c>
      <c r="HP110" t="s">
        <v>6</v>
      </c>
      <c r="HQ110" t="s">
        <v>6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158</v>
      </c>
      <c r="E111" t="s">
        <v>230</v>
      </c>
      <c r="F111" t="s">
        <v>133</v>
      </c>
      <c r="G111" t="s">
        <v>134</v>
      </c>
      <c r="H111" t="str">
        <f>'1.Ведомость'!C75</f>
        <v>л</v>
      </c>
      <c r="I111">
        <f>I109*J111</f>
        <v>-3.1500000000000004</v>
      </c>
      <c r="J111">
        <v>-1.5</v>
      </c>
      <c r="K111">
        <v>-1.5</v>
      </c>
      <c r="O111">
        <f t="shared" si="75"/>
        <v>-2049.2399999999998</v>
      </c>
      <c r="P111">
        <f t="shared" si="76"/>
        <v>-2049.2399999999998</v>
      </c>
      <c r="Q111">
        <f t="shared" si="77"/>
        <v>0</v>
      </c>
      <c r="R111">
        <f t="shared" si="78"/>
        <v>0</v>
      </c>
      <c r="S111">
        <f t="shared" si="79"/>
        <v>0</v>
      </c>
      <c r="T111">
        <f t="shared" si="80"/>
        <v>0</v>
      </c>
      <c r="U111">
        <f t="shared" si="81"/>
        <v>0</v>
      </c>
      <c r="V111">
        <f t="shared" si="82"/>
        <v>0</v>
      </c>
      <c r="W111">
        <f t="shared" si="83"/>
        <v>0</v>
      </c>
      <c r="X111">
        <f t="shared" si="84"/>
        <v>0</v>
      </c>
      <c r="Y111">
        <f t="shared" si="85"/>
        <v>0</v>
      </c>
      <c r="AA111">
        <v>92869727</v>
      </c>
      <c r="AB111">
        <f t="shared" si="86"/>
        <v>65.58</v>
      </c>
      <c r="AC111">
        <f t="shared" si="87"/>
        <v>65.58</v>
      </c>
      <c r="AD111">
        <f t="shared" si="113"/>
        <v>0</v>
      </c>
      <c r="AE111">
        <f t="shared" si="114"/>
        <v>0</v>
      </c>
      <c r="AF111">
        <f t="shared" si="115"/>
        <v>0</v>
      </c>
      <c r="AG111">
        <f t="shared" si="88"/>
        <v>0</v>
      </c>
      <c r="AH111">
        <f t="shared" si="116"/>
        <v>0</v>
      </c>
      <c r="AI111">
        <f t="shared" si="117"/>
        <v>0</v>
      </c>
      <c r="AJ111">
        <f t="shared" si="89"/>
        <v>0</v>
      </c>
      <c r="AK111">
        <v>65.58</v>
      </c>
      <c r="AL111">
        <v>65.58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9.92</v>
      </c>
      <c r="BD111" t="s">
        <v>6</v>
      </c>
      <c r="BE111" t="s">
        <v>6</v>
      </c>
      <c r="BF111" t="s">
        <v>6</v>
      </c>
      <c r="BG111" t="s">
        <v>6</v>
      </c>
      <c r="BH111">
        <v>3</v>
      </c>
      <c r="BI111">
        <v>1</v>
      </c>
      <c r="BJ111" t="s">
        <v>136</v>
      </c>
      <c r="BM111">
        <v>500001</v>
      </c>
      <c r="BN111">
        <v>0</v>
      </c>
      <c r="BO111" t="s">
        <v>6</v>
      </c>
      <c r="BP111">
        <v>0</v>
      </c>
      <c r="BQ111">
        <v>8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0</v>
      </c>
      <c r="CA111">
        <v>0</v>
      </c>
      <c r="CB111" t="s">
        <v>6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 t="shared" si="90"/>
        <v>-2049.2399999999998</v>
      </c>
      <c r="CQ111">
        <f t="shared" si="118"/>
        <v>650.55359999999996</v>
      </c>
      <c r="CR111">
        <f t="shared" si="119"/>
        <v>0</v>
      </c>
      <c r="CS111">
        <f t="shared" si="91"/>
        <v>0</v>
      </c>
      <c r="CT111">
        <f t="shared" si="92"/>
        <v>0</v>
      </c>
      <c r="CU111">
        <f t="shared" si="93"/>
        <v>0</v>
      </c>
      <c r="CV111">
        <f t="shared" si="94"/>
        <v>0</v>
      </c>
      <c r="CW111">
        <f t="shared" si="95"/>
        <v>0</v>
      </c>
      <c r="CX111">
        <f t="shared" si="96"/>
        <v>0</v>
      </c>
      <c r="CY111">
        <f t="shared" si="107"/>
        <v>0</v>
      </c>
      <c r="CZ111">
        <f t="shared" si="108"/>
        <v>0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1002</v>
      </c>
      <c r="DV111" t="s">
        <v>135</v>
      </c>
      <c r="DW111" t="s">
        <v>135</v>
      </c>
      <c r="DX111">
        <v>1</v>
      </c>
      <c r="DZ111" t="s">
        <v>6</v>
      </c>
      <c r="EA111" t="s">
        <v>6</v>
      </c>
      <c r="EB111" t="s">
        <v>6</v>
      </c>
      <c r="EC111" t="s">
        <v>6</v>
      </c>
      <c r="EE111">
        <v>66696658</v>
      </c>
      <c r="EF111">
        <v>8</v>
      </c>
      <c r="EG111" t="s">
        <v>73</v>
      </c>
      <c r="EH111">
        <v>0</v>
      </c>
      <c r="EI111" t="s">
        <v>6</v>
      </c>
      <c r="EJ111">
        <v>1</v>
      </c>
      <c r="EK111">
        <v>500001</v>
      </c>
      <c r="EL111" t="s">
        <v>74</v>
      </c>
      <c r="EM111" t="s">
        <v>75</v>
      </c>
      <c r="EO111" t="s">
        <v>6</v>
      </c>
      <c r="EQ111">
        <v>32768</v>
      </c>
      <c r="ER111">
        <v>65.58</v>
      </c>
      <c r="ES111">
        <v>65.58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0</v>
      </c>
      <c r="FY111">
        <v>0</v>
      </c>
      <c r="GA111" t="s">
        <v>6</v>
      </c>
      <c r="GD111">
        <v>1</v>
      </c>
      <c r="GF111">
        <v>-1609399419</v>
      </c>
      <c r="GG111">
        <v>2</v>
      </c>
      <c r="GH111">
        <v>1</v>
      </c>
      <c r="GI111">
        <v>4</v>
      </c>
      <c r="GJ111">
        <v>0</v>
      </c>
      <c r="GK111">
        <v>0</v>
      </c>
      <c r="GL111">
        <f t="shared" si="97"/>
        <v>0</v>
      </c>
      <c r="GM111">
        <f t="shared" si="98"/>
        <v>-2049.2399999999998</v>
      </c>
      <c r="GN111">
        <f t="shared" si="99"/>
        <v>-2049.2399999999998</v>
      </c>
      <c r="GO111">
        <f t="shared" si="100"/>
        <v>0</v>
      </c>
      <c r="GP111">
        <f t="shared" si="101"/>
        <v>0</v>
      </c>
      <c r="GR111">
        <v>0</v>
      </c>
      <c r="GS111">
        <v>3</v>
      </c>
      <c r="GT111">
        <v>0</v>
      </c>
      <c r="GU111" t="s">
        <v>6</v>
      </c>
      <c r="GV111">
        <f t="shared" si="102"/>
        <v>0</v>
      </c>
      <c r="GW111">
        <v>1</v>
      </c>
      <c r="GX111">
        <f t="shared" si="103"/>
        <v>0</v>
      </c>
      <c r="HA111">
        <v>0</v>
      </c>
      <c r="HB111">
        <v>0</v>
      </c>
      <c r="HC111">
        <f t="shared" si="104"/>
        <v>0</v>
      </c>
      <c r="HE111" t="s">
        <v>6</v>
      </c>
      <c r="HF111" t="s">
        <v>6</v>
      </c>
      <c r="HM111" t="s">
        <v>6</v>
      </c>
      <c r="HN111" t="s">
        <v>6</v>
      </c>
      <c r="HO111" t="s">
        <v>6</v>
      </c>
      <c r="HP111" t="s">
        <v>6</v>
      </c>
      <c r="HQ111" t="s">
        <v>6</v>
      </c>
      <c r="HS111">
        <v>0</v>
      </c>
      <c r="IK111">
        <v>0</v>
      </c>
    </row>
    <row r="112" spans="1:245" x14ac:dyDescent="0.2">
      <c r="A112">
        <v>18</v>
      </c>
      <c r="B112">
        <v>1</v>
      </c>
      <c r="C112">
        <v>159</v>
      </c>
      <c r="E112" t="s">
        <v>231</v>
      </c>
      <c r="F112" t="s">
        <v>138</v>
      </c>
      <c r="G112" t="s">
        <v>139</v>
      </c>
      <c r="H112" t="str">
        <f>'1.Ведомость'!C76</f>
        <v>л</v>
      </c>
      <c r="I112">
        <f>I109*J112</f>
        <v>-0.1197</v>
      </c>
      <c r="J112">
        <v>-5.6999999999999995E-2</v>
      </c>
      <c r="K112">
        <v>-5.7000000000000002E-2</v>
      </c>
      <c r="O112">
        <f t="shared" si="75"/>
        <v>-238.17</v>
      </c>
      <c r="P112">
        <f t="shared" si="76"/>
        <v>-238.17</v>
      </c>
      <c r="Q112">
        <f t="shared" si="77"/>
        <v>0</v>
      </c>
      <c r="R112">
        <f t="shared" si="78"/>
        <v>0</v>
      </c>
      <c r="S112">
        <f t="shared" si="79"/>
        <v>0</v>
      </c>
      <c r="T112">
        <f t="shared" si="80"/>
        <v>0</v>
      </c>
      <c r="U112">
        <f t="shared" si="81"/>
        <v>0</v>
      </c>
      <c r="V112">
        <f t="shared" si="82"/>
        <v>0</v>
      </c>
      <c r="W112">
        <f t="shared" si="83"/>
        <v>0</v>
      </c>
      <c r="X112">
        <f t="shared" si="84"/>
        <v>0</v>
      </c>
      <c r="Y112">
        <f t="shared" si="85"/>
        <v>0</v>
      </c>
      <c r="AA112">
        <v>92869727</v>
      </c>
      <c r="AB112">
        <f t="shared" si="86"/>
        <v>200.58</v>
      </c>
      <c r="AC112">
        <f t="shared" si="87"/>
        <v>200.58</v>
      </c>
      <c r="AD112">
        <f t="shared" si="113"/>
        <v>0</v>
      </c>
      <c r="AE112">
        <f t="shared" si="114"/>
        <v>0</v>
      </c>
      <c r="AF112">
        <f t="shared" si="115"/>
        <v>0</v>
      </c>
      <c r="AG112">
        <f t="shared" si="88"/>
        <v>0</v>
      </c>
      <c r="AH112">
        <f t="shared" si="116"/>
        <v>0</v>
      </c>
      <c r="AI112">
        <f t="shared" si="117"/>
        <v>0</v>
      </c>
      <c r="AJ112">
        <f t="shared" si="89"/>
        <v>0</v>
      </c>
      <c r="AK112">
        <v>200.58</v>
      </c>
      <c r="AL112">
        <v>200.58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9.92</v>
      </c>
      <c r="BD112" t="s">
        <v>6</v>
      </c>
      <c r="BE112" t="s">
        <v>6</v>
      </c>
      <c r="BF112" t="s">
        <v>6</v>
      </c>
      <c r="BG112" t="s">
        <v>6</v>
      </c>
      <c r="BH112">
        <v>3</v>
      </c>
      <c r="BI112">
        <v>1</v>
      </c>
      <c r="BJ112" t="s">
        <v>140</v>
      </c>
      <c r="BM112">
        <v>500001</v>
      </c>
      <c r="BN112">
        <v>0</v>
      </c>
      <c r="BO112" t="s">
        <v>6</v>
      </c>
      <c r="BP112">
        <v>0</v>
      </c>
      <c r="BQ112">
        <v>8</v>
      </c>
      <c r="BR112">
        <v>1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0</v>
      </c>
      <c r="CA112">
        <v>0</v>
      </c>
      <c r="CB112" t="s">
        <v>6</v>
      </c>
      <c r="CE112">
        <v>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 t="shared" si="90"/>
        <v>-238.17</v>
      </c>
      <c r="CQ112">
        <f t="shared" si="118"/>
        <v>1989.7536</v>
      </c>
      <c r="CR112">
        <f t="shared" si="119"/>
        <v>0</v>
      </c>
      <c r="CS112">
        <f t="shared" si="91"/>
        <v>0</v>
      </c>
      <c r="CT112">
        <f t="shared" si="92"/>
        <v>0</v>
      </c>
      <c r="CU112">
        <f t="shared" si="93"/>
        <v>0</v>
      </c>
      <c r="CV112">
        <f t="shared" si="94"/>
        <v>0</v>
      </c>
      <c r="CW112">
        <f t="shared" si="95"/>
        <v>0</v>
      </c>
      <c r="CX112">
        <f t="shared" si="96"/>
        <v>0</v>
      </c>
      <c r="CY112">
        <f t="shared" si="107"/>
        <v>0</v>
      </c>
      <c r="CZ112">
        <f t="shared" si="108"/>
        <v>0</v>
      </c>
      <c r="DC112" t="s">
        <v>6</v>
      </c>
      <c r="DD112" t="s">
        <v>6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0</v>
      </c>
      <c r="DO112">
        <v>0</v>
      </c>
      <c r="DP112">
        <v>1</v>
      </c>
      <c r="DQ112">
        <v>1</v>
      </c>
      <c r="DU112">
        <v>1002</v>
      </c>
      <c r="DV112" t="s">
        <v>135</v>
      </c>
      <c r="DW112" t="s">
        <v>135</v>
      </c>
      <c r="DX112">
        <v>1</v>
      </c>
      <c r="DZ112" t="s">
        <v>6</v>
      </c>
      <c r="EA112" t="s">
        <v>6</v>
      </c>
      <c r="EB112" t="s">
        <v>6</v>
      </c>
      <c r="EC112" t="s">
        <v>6</v>
      </c>
      <c r="EE112">
        <v>66696658</v>
      </c>
      <c r="EF112">
        <v>8</v>
      </c>
      <c r="EG112" t="s">
        <v>73</v>
      </c>
      <c r="EH112">
        <v>0</v>
      </c>
      <c r="EI112" t="s">
        <v>6</v>
      </c>
      <c r="EJ112">
        <v>1</v>
      </c>
      <c r="EK112">
        <v>500001</v>
      </c>
      <c r="EL112" t="s">
        <v>74</v>
      </c>
      <c r="EM112" t="s">
        <v>75</v>
      </c>
      <c r="EO112" t="s">
        <v>6</v>
      </c>
      <c r="EQ112">
        <v>32768</v>
      </c>
      <c r="ER112">
        <v>200.58</v>
      </c>
      <c r="ES112">
        <v>200.58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0</v>
      </c>
      <c r="FY112">
        <v>0</v>
      </c>
      <c r="GA112" t="s">
        <v>6</v>
      </c>
      <c r="GD112">
        <v>1</v>
      </c>
      <c r="GF112">
        <v>1828367933</v>
      </c>
      <c r="GG112">
        <v>2</v>
      </c>
      <c r="GH112">
        <v>1</v>
      </c>
      <c r="GI112">
        <v>4</v>
      </c>
      <c r="GJ112">
        <v>0</v>
      </c>
      <c r="GK112">
        <v>0</v>
      </c>
      <c r="GL112">
        <f t="shared" si="97"/>
        <v>0</v>
      </c>
      <c r="GM112">
        <f t="shared" si="98"/>
        <v>-238.17</v>
      </c>
      <c r="GN112">
        <f t="shared" si="99"/>
        <v>-238.17</v>
      </c>
      <c r="GO112">
        <f t="shared" si="100"/>
        <v>0</v>
      </c>
      <c r="GP112">
        <f t="shared" si="101"/>
        <v>0</v>
      </c>
      <c r="GR112">
        <v>0</v>
      </c>
      <c r="GS112">
        <v>3</v>
      </c>
      <c r="GT112">
        <v>0</v>
      </c>
      <c r="GU112" t="s">
        <v>6</v>
      </c>
      <c r="GV112">
        <f t="shared" si="102"/>
        <v>0</v>
      </c>
      <c r="GW112">
        <v>1</v>
      </c>
      <c r="GX112">
        <f t="shared" si="103"/>
        <v>0</v>
      </c>
      <c r="HA112">
        <v>0</v>
      </c>
      <c r="HB112">
        <v>0</v>
      </c>
      <c r="HC112">
        <f t="shared" si="104"/>
        <v>0</v>
      </c>
      <c r="HE112" t="s">
        <v>6</v>
      </c>
      <c r="HF112" t="s">
        <v>6</v>
      </c>
      <c r="HM112" t="s">
        <v>6</v>
      </c>
      <c r="HN112" t="s">
        <v>6</v>
      </c>
      <c r="HO112" t="s">
        <v>6</v>
      </c>
      <c r="HP112" t="s">
        <v>6</v>
      </c>
      <c r="HQ112" t="s">
        <v>6</v>
      </c>
      <c r="HS112">
        <v>0</v>
      </c>
      <c r="IK112">
        <v>0</v>
      </c>
    </row>
    <row r="113" spans="1:245" x14ac:dyDescent="0.2">
      <c r="A113">
        <v>17</v>
      </c>
      <c r="B113">
        <v>1</v>
      </c>
      <c r="C113">
        <f>ROW(SmtRes!A166)</f>
        <v>166</v>
      </c>
      <c r="D113">
        <f>ROW(EtalonRes!A186)</f>
        <v>186</v>
      </c>
      <c r="E113" t="s">
        <v>232</v>
      </c>
      <c r="F113" t="s">
        <v>119</v>
      </c>
      <c r="G113" t="s">
        <v>120</v>
      </c>
      <c r="H113" t="s">
        <v>121</v>
      </c>
      <c r="I113">
        <v>3.5000000000000003E-2</v>
      </c>
      <c r="J113">
        <v>0</v>
      </c>
      <c r="K113">
        <v>3.5000000000000003E-2</v>
      </c>
      <c r="O113">
        <f t="shared" si="75"/>
        <v>152.36000000000001</v>
      </c>
      <c r="P113">
        <f t="shared" si="76"/>
        <v>58.95</v>
      </c>
      <c r="Q113">
        <f t="shared" si="77"/>
        <v>15.55</v>
      </c>
      <c r="R113">
        <f t="shared" si="78"/>
        <v>7.83</v>
      </c>
      <c r="S113">
        <f t="shared" si="79"/>
        <v>77.86</v>
      </c>
      <c r="T113">
        <f t="shared" si="80"/>
        <v>0</v>
      </c>
      <c r="U113">
        <f t="shared" si="81"/>
        <v>0.17499999999999999</v>
      </c>
      <c r="V113">
        <f t="shared" si="82"/>
        <v>1.5049999999999999E-2</v>
      </c>
      <c r="W113">
        <f t="shared" si="83"/>
        <v>0</v>
      </c>
      <c r="X113">
        <f t="shared" si="84"/>
        <v>83.12</v>
      </c>
      <c r="Y113">
        <f t="shared" si="85"/>
        <v>47.13</v>
      </c>
      <c r="AA113">
        <v>92869727</v>
      </c>
      <c r="AB113">
        <f t="shared" si="86"/>
        <v>247.66</v>
      </c>
      <c r="AC113">
        <f t="shared" si="87"/>
        <v>169.8</v>
      </c>
      <c r="AD113">
        <f t="shared" si="113"/>
        <v>28.26</v>
      </c>
      <c r="AE113">
        <f t="shared" si="114"/>
        <v>4.99</v>
      </c>
      <c r="AF113">
        <f t="shared" si="115"/>
        <v>49.6</v>
      </c>
      <c r="AG113">
        <f t="shared" si="88"/>
        <v>0</v>
      </c>
      <c r="AH113">
        <f t="shared" si="116"/>
        <v>5</v>
      </c>
      <c r="AI113">
        <f t="shared" si="117"/>
        <v>0.43</v>
      </c>
      <c r="AJ113">
        <f t="shared" si="89"/>
        <v>0</v>
      </c>
      <c r="AK113">
        <v>247.66</v>
      </c>
      <c r="AL113">
        <v>169.8</v>
      </c>
      <c r="AM113">
        <v>28.26</v>
      </c>
      <c r="AN113">
        <v>4.99</v>
      </c>
      <c r="AO113">
        <v>49.6</v>
      </c>
      <c r="AP113">
        <v>0</v>
      </c>
      <c r="AQ113">
        <v>5</v>
      </c>
      <c r="AR113">
        <v>0.43</v>
      </c>
      <c r="AS113">
        <v>0</v>
      </c>
      <c r="AT113">
        <v>97</v>
      </c>
      <c r="AU113">
        <v>55</v>
      </c>
      <c r="AV113">
        <v>1</v>
      </c>
      <c r="AW113">
        <v>1</v>
      </c>
      <c r="AZ113">
        <v>1</v>
      </c>
      <c r="BA113">
        <v>44.85</v>
      </c>
      <c r="BB113">
        <v>15.72</v>
      </c>
      <c r="BC113">
        <v>9.92</v>
      </c>
      <c r="BD113" t="s">
        <v>6</v>
      </c>
      <c r="BE113" t="s">
        <v>6</v>
      </c>
      <c r="BF113" t="s">
        <v>6</v>
      </c>
      <c r="BG113" t="s">
        <v>6</v>
      </c>
      <c r="BH113">
        <v>0</v>
      </c>
      <c r="BI113">
        <v>1</v>
      </c>
      <c r="BJ113" t="s">
        <v>122</v>
      </c>
      <c r="BM113">
        <v>26001</v>
      </c>
      <c r="BN113">
        <v>0</v>
      </c>
      <c r="BO113" t="s">
        <v>6</v>
      </c>
      <c r="BP113">
        <v>0</v>
      </c>
      <c r="BQ113">
        <v>2</v>
      </c>
      <c r="BR113">
        <v>0</v>
      </c>
      <c r="BS113">
        <v>44.85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97</v>
      </c>
      <c r="CA113">
        <v>55</v>
      </c>
      <c r="CB113" t="s">
        <v>6</v>
      </c>
      <c r="CE113">
        <v>0</v>
      </c>
      <c r="CF113">
        <v>0</v>
      </c>
      <c r="CG113">
        <v>0</v>
      </c>
      <c r="CM113">
        <v>0</v>
      </c>
      <c r="CN113" t="s">
        <v>6</v>
      </c>
      <c r="CO113">
        <v>0</v>
      </c>
      <c r="CP113">
        <f t="shared" si="90"/>
        <v>152.36000000000001</v>
      </c>
      <c r="CQ113">
        <f t="shared" si="118"/>
        <v>1684.4160000000002</v>
      </c>
      <c r="CR113">
        <f t="shared" si="119"/>
        <v>444.24720000000002</v>
      </c>
      <c r="CS113">
        <f t="shared" si="91"/>
        <v>223.8015</v>
      </c>
      <c r="CT113">
        <f t="shared" si="92"/>
        <v>2224.56</v>
      </c>
      <c r="CU113">
        <f t="shared" si="93"/>
        <v>0</v>
      </c>
      <c r="CV113">
        <f t="shared" si="94"/>
        <v>5</v>
      </c>
      <c r="CW113">
        <f t="shared" si="95"/>
        <v>0.43</v>
      </c>
      <c r="CX113">
        <f t="shared" si="96"/>
        <v>0</v>
      </c>
      <c r="CY113">
        <f t="shared" si="107"/>
        <v>83.11930000000001</v>
      </c>
      <c r="CZ113">
        <f t="shared" si="108"/>
        <v>47.1295</v>
      </c>
      <c r="DC113" t="s">
        <v>6</v>
      </c>
      <c r="DD113" t="s">
        <v>6</v>
      </c>
      <c r="DE113" t="s">
        <v>6</v>
      </c>
      <c r="DF113" t="s">
        <v>6</v>
      </c>
      <c r="DG113" t="s">
        <v>6</v>
      </c>
      <c r="DH113" t="s">
        <v>6</v>
      </c>
      <c r="DI113" t="s">
        <v>6</v>
      </c>
      <c r="DJ113" t="s">
        <v>6</v>
      </c>
      <c r="DK113" t="s">
        <v>6</v>
      </c>
      <c r="DL113" t="s">
        <v>6</v>
      </c>
      <c r="DM113" t="s">
        <v>6</v>
      </c>
      <c r="DN113">
        <v>0</v>
      </c>
      <c r="DO113">
        <v>0</v>
      </c>
      <c r="DP113">
        <v>1</v>
      </c>
      <c r="DQ113">
        <v>1</v>
      </c>
      <c r="DU113">
        <v>1005</v>
      </c>
      <c r="DV113" t="s">
        <v>121</v>
      </c>
      <c r="DW113" t="s">
        <v>121</v>
      </c>
      <c r="DX113">
        <v>10</v>
      </c>
      <c r="DZ113" t="s">
        <v>6</v>
      </c>
      <c r="EA113" t="s">
        <v>6</v>
      </c>
      <c r="EB113" t="s">
        <v>6</v>
      </c>
      <c r="EC113" t="s">
        <v>6</v>
      </c>
      <c r="EE113">
        <v>66696446</v>
      </c>
      <c r="EF113">
        <v>2</v>
      </c>
      <c r="EG113" t="s">
        <v>123</v>
      </c>
      <c r="EH113">
        <v>20</v>
      </c>
      <c r="EI113" t="s">
        <v>124</v>
      </c>
      <c r="EJ113">
        <v>1</v>
      </c>
      <c r="EK113">
        <v>26001</v>
      </c>
      <c r="EL113" t="s">
        <v>124</v>
      </c>
      <c r="EM113" t="s">
        <v>125</v>
      </c>
      <c r="EO113" t="s">
        <v>6</v>
      </c>
      <c r="EQ113">
        <v>1441792</v>
      </c>
      <c r="ER113">
        <v>247.66</v>
      </c>
      <c r="ES113">
        <v>169.8</v>
      </c>
      <c r="ET113">
        <v>28.26</v>
      </c>
      <c r="EU113">
        <v>4.99</v>
      </c>
      <c r="EV113">
        <v>49.6</v>
      </c>
      <c r="EW113">
        <v>5</v>
      </c>
      <c r="EX113">
        <v>0.43</v>
      </c>
      <c r="EY113">
        <v>0</v>
      </c>
      <c r="FQ113">
        <v>0</v>
      </c>
      <c r="FR113">
        <v>0</v>
      </c>
      <c r="FS113">
        <v>0</v>
      </c>
      <c r="FX113">
        <v>97</v>
      </c>
      <c r="FY113">
        <v>55</v>
      </c>
      <c r="GA113" t="s">
        <v>6</v>
      </c>
      <c r="GD113">
        <v>1</v>
      </c>
      <c r="GF113">
        <v>-893411855</v>
      </c>
      <c r="GG113">
        <v>2</v>
      </c>
      <c r="GH113">
        <v>1</v>
      </c>
      <c r="GI113">
        <v>4</v>
      </c>
      <c r="GJ113">
        <v>0</v>
      </c>
      <c r="GK113">
        <v>0</v>
      </c>
      <c r="GL113">
        <f t="shared" si="97"/>
        <v>0</v>
      </c>
      <c r="GM113">
        <f t="shared" si="98"/>
        <v>282.61</v>
      </c>
      <c r="GN113">
        <f t="shared" si="99"/>
        <v>282.61</v>
      </c>
      <c r="GO113">
        <f t="shared" si="100"/>
        <v>0</v>
      </c>
      <c r="GP113">
        <f t="shared" si="101"/>
        <v>0</v>
      </c>
      <c r="GR113">
        <v>0</v>
      </c>
      <c r="GS113">
        <v>3</v>
      </c>
      <c r="GT113">
        <v>0</v>
      </c>
      <c r="GU113" t="s">
        <v>6</v>
      </c>
      <c r="GV113">
        <f t="shared" si="102"/>
        <v>0</v>
      </c>
      <c r="GW113">
        <v>1</v>
      </c>
      <c r="GX113">
        <f t="shared" si="103"/>
        <v>0</v>
      </c>
      <c r="HA113">
        <v>0</v>
      </c>
      <c r="HB113">
        <v>0</v>
      </c>
      <c r="HC113">
        <f t="shared" si="104"/>
        <v>0</v>
      </c>
      <c r="HE113" t="s">
        <v>6</v>
      </c>
      <c r="HF113" t="s">
        <v>6</v>
      </c>
      <c r="HM113" t="s">
        <v>6</v>
      </c>
      <c r="HN113" t="s">
        <v>126</v>
      </c>
      <c r="HO113" t="s">
        <v>127</v>
      </c>
      <c r="HP113" t="s">
        <v>124</v>
      </c>
      <c r="HQ113" t="s">
        <v>124</v>
      </c>
      <c r="HS113">
        <v>0</v>
      </c>
      <c r="IK113">
        <v>0</v>
      </c>
    </row>
    <row r="114" spans="1:245" x14ac:dyDescent="0.2">
      <c r="A114">
        <v>18</v>
      </c>
      <c r="B114">
        <v>1</v>
      </c>
      <c r="C114">
        <v>163</v>
      </c>
      <c r="E114" t="s">
        <v>233</v>
      </c>
      <c r="F114" t="s">
        <v>129</v>
      </c>
      <c r="G114" t="s">
        <v>143</v>
      </c>
      <c r="H114" t="str">
        <f>'1.Ведомость'!C78</f>
        <v>м2</v>
      </c>
      <c r="I114">
        <f>I113*J114</f>
        <v>0.38500000000000001</v>
      </c>
      <c r="J114">
        <v>11</v>
      </c>
      <c r="K114">
        <v>11</v>
      </c>
      <c r="O114">
        <f t="shared" si="75"/>
        <v>85.93</v>
      </c>
      <c r="P114">
        <f t="shared" si="76"/>
        <v>85.93</v>
      </c>
      <c r="Q114">
        <f t="shared" si="77"/>
        <v>0</v>
      </c>
      <c r="R114">
        <f t="shared" si="78"/>
        <v>0</v>
      </c>
      <c r="S114">
        <f t="shared" si="79"/>
        <v>0</v>
      </c>
      <c r="T114">
        <f t="shared" si="80"/>
        <v>0</v>
      </c>
      <c r="U114">
        <f t="shared" si="81"/>
        <v>0</v>
      </c>
      <c r="V114">
        <f t="shared" si="82"/>
        <v>0</v>
      </c>
      <c r="W114">
        <f t="shared" si="83"/>
        <v>0</v>
      </c>
      <c r="X114">
        <f t="shared" si="84"/>
        <v>0</v>
      </c>
      <c r="Y114">
        <f t="shared" si="85"/>
        <v>0</v>
      </c>
      <c r="AA114">
        <v>92869727</v>
      </c>
      <c r="AB114">
        <f t="shared" si="86"/>
        <v>22.5</v>
      </c>
      <c r="AC114">
        <f t="shared" si="87"/>
        <v>22.5</v>
      </c>
      <c r="AD114">
        <f t="shared" si="113"/>
        <v>0</v>
      </c>
      <c r="AE114">
        <f t="shared" si="114"/>
        <v>0</v>
      </c>
      <c r="AF114">
        <f t="shared" si="115"/>
        <v>0</v>
      </c>
      <c r="AG114">
        <f t="shared" si="88"/>
        <v>0</v>
      </c>
      <c r="AH114">
        <f t="shared" si="116"/>
        <v>0</v>
      </c>
      <c r="AI114">
        <f t="shared" si="117"/>
        <v>0</v>
      </c>
      <c r="AJ114">
        <f t="shared" si="89"/>
        <v>0</v>
      </c>
      <c r="AK114">
        <v>22.5</v>
      </c>
      <c r="AL114">
        <v>22.5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9.92</v>
      </c>
      <c r="BD114" t="s">
        <v>6</v>
      </c>
      <c r="BE114" t="s">
        <v>6</v>
      </c>
      <c r="BF114" t="s">
        <v>6</v>
      </c>
      <c r="BG114" t="s">
        <v>6</v>
      </c>
      <c r="BH114">
        <v>3</v>
      </c>
      <c r="BI114">
        <v>1</v>
      </c>
      <c r="BJ114" t="s">
        <v>131</v>
      </c>
      <c r="BM114">
        <v>500001</v>
      </c>
      <c r="BN114">
        <v>0</v>
      </c>
      <c r="BO114" t="s">
        <v>6</v>
      </c>
      <c r="BP114">
        <v>0</v>
      </c>
      <c r="BQ114">
        <v>8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6</v>
      </c>
      <c r="BZ114">
        <v>0</v>
      </c>
      <c r="CA114">
        <v>0</v>
      </c>
      <c r="CB114" t="s">
        <v>6</v>
      </c>
      <c r="CE114">
        <v>0</v>
      </c>
      <c r="CF114">
        <v>0</v>
      </c>
      <c r="CG114">
        <v>0</v>
      </c>
      <c r="CM114">
        <v>0</v>
      </c>
      <c r="CN114" t="s">
        <v>6</v>
      </c>
      <c r="CO114">
        <v>0</v>
      </c>
      <c r="CP114">
        <f t="shared" si="90"/>
        <v>85.93</v>
      </c>
      <c r="CQ114">
        <f t="shared" si="118"/>
        <v>223.2</v>
      </c>
      <c r="CR114">
        <f t="shared" si="119"/>
        <v>0</v>
      </c>
      <c r="CS114">
        <f t="shared" si="91"/>
        <v>0</v>
      </c>
      <c r="CT114">
        <f t="shared" si="92"/>
        <v>0</v>
      </c>
      <c r="CU114">
        <f t="shared" si="93"/>
        <v>0</v>
      </c>
      <c r="CV114">
        <f t="shared" si="94"/>
        <v>0</v>
      </c>
      <c r="CW114">
        <f t="shared" si="95"/>
        <v>0</v>
      </c>
      <c r="CX114">
        <f t="shared" si="96"/>
        <v>0</v>
      </c>
      <c r="CY114">
        <f t="shared" si="107"/>
        <v>0</v>
      </c>
      <c r="CZ114">
        <f t="shared" si="108"/>
        <v>0</v>
      </c>
      <c r="DC114" t="s">
        <v>6</v>
      </c>
      <c r="DD114" t="s">
        <v>6</v>
      </c>
      <c r="DE114" t="s">
        <v>6</v>
      </c>
      <c r="DF114" t="s">
        <v>6</v>
      </c>
      <c r="DG114" t="s">
        <v>6</v>
      </c>
      <c r="DH114" t="s">
        <v>6</v>
      </c>
      <c r="DI114" t="s">
        <v>6</v>
      </c>
      <c r="DJ114" t="s">
        <v>6</v>
      </c>
      <c r="DK114" t="s">
        <v>6</v>
      </c>
      <c r="DL114" t="s">
        <v>6</v>
      </c>
      <c r="DM114" t="s">
        <v>6</v>
      </c>
      <c r="DN114">
        <v>0</v>
      </c>
      <c r="DO114">
        <v>0</v>
      </c>
      <c r="DP114">
        <v>1</v>
      </c>
      <c r="DQ114">
        <v>1</v>
      </c>
      <c r="DU114">
        <v>1005</v>
      </c>
      <c r="DV114" t="s">
        <v>79</v>
      </c>
      <c r="DW114" t="s">
        <v>79</v>
      </c>
      <c r="DX114">
        <v>1</v>
      </c>
      <c r="DZ114" t="s">
        <v>6</v>
      </c>
      <c r="EA114" t="s">
        <v>6</v>
      </c>
      <c r="EB114" t="s">
        <v>6</v>
      </c>
      <c r="EC114" t="s">
        <v>6</v>
      </c>
      <c r="EE114">
        <v>66696658</v>
      </c>
      <c r="EF114">
        <v>8</v>
      </c>
      <c r="EG114" t="s">
        <v>73</v>
      </c>
      <c r="EH114">
        <v>0</v>
      </c>
      <c r="EI114" t="s">
        <v>6</v>
      </c>
      <c r="EJ114">
        <v>1</v>
      </c>
      <c r="EK114">
        <v>500001</v>
      </c>
      <c r="EL114" t="s">
        <v>74</v>
      </c>
      <c r="EM114" t="s">
        <v>75</v>
      </c>
      <c r="EO114" t="s">
        <v>6</v>
      </c>
      <c r="EQ114">
        <v>0</v>
      </c>
      <c r="ER114">
        <v>22.5</v>
      </c>
      <c r="ES114">
        <v>22.5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0</v>
      </c>
      <c r="FY114">
        <v>0</v>
      </c>
      <c r="GA114" t="s">
        <v>6</v>
      </c>
      <c r="GD114">
        <v>1</v>
      </c>
      <c r="GF114">
        <v>2022782512</v>
      </c>
      <c r="GG114">
        <v>2</v>
      </c>
      <c r="GH114">
        <v>1</v>
      </c>
      <c r="GI114">
        <v>4</v>
      </c>
      <c r="GJ114">
        <v>0</v>
      </c>
      <c r="GK114">
        <v>0</v>
      </c>
      <c r="GL114">
        <f t="shared" si="97"/>
        <v>0</v>
      </c>
      <c r="GM114">
        <f t="shared" si="98"/>
        <v>85.93</v>
      </c>
      <c r="GN114">
        <f t="shared" si="99"/>
        <v>85.93</v>
      </c>
      <c r="GO114">
        <f t="shared" si="100"/>
        <v>0</v>
      </c>
      <c r="GP114">
        <f t="shared" si="101"/>
        <v>0</v>
      </c>
      <c r="GR114">
        <v>0</v>
      </c>
      <c r="GS114">
        <v>3</v>
      </c>
      <c r="GT114">
        <v>0</v>
      </c>
      <c r="GU114" t="s">
        <v>6</v>
      </c>
      <c r="GV114">
        <f t="shared" si="102"/>
        <v>0</v>
      </c>
      <c r="GW114">
        <v>1</v>
      </c>
      <c r="GX114">
        <f t="shared" si="103"/>
        <v>0</v>
      </c>
      <c r="HA114">
        <v>0</v>
      </c>
      <c r="HB114">
        <v>0</v>
      </c>
      <c r="HC114">
        <f t="shared" si="104"/>
        <v>0</v>
      </c>
      <c r="HE114" t="s">
        <v>6</v>
      </c>
      <c r="HF114" t="s">
        <v>6</v>
      </c>
      <c r="HM114" t="s">
        <v>6</v>
      </c>
      <c r="HN114" t="s">
        <v>6</v>
      </c>
      <c r="HO114" t="s">
        <v>6</v>
      </c>
      <c r="HP114" t="s">
        <v>6</v>
      </c>
      <c r="HQ114" t="s">
        <v>6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165</v>
      </c>
      <c r="E115" t="s">
        <v>234</v>
      </c>
      <c r="F115" t="s">
        <v>133</v>
      </c>
      <c r="G115" t="s">
        <v>134</v>
      </c>
      <c r="H115" t="str">
        <f>'1.Ведомость'!C79</f>
        <v>л</v>
      </c>
      <c r="I115">
        <f>I113*J115</f>
        <v>-5.2499999999999998E-2</v>
      </c>
      <c r="J115">
        <v>-1.4999999999999998</v>
      </c>
      <c r="K115">
        <v>-1.5</v>
      </c>
      <c r="O115">
        <f t="shared" si="75"/>
        <v>-34.15</v>
      </c>
      <c r="P115">
        <f t="shared" si="76"/>
        <v>-34.15</v>
      </c>
      <c r="Q115">
        <f t="shared" si="77"/>
        <v>0</v>
      </c>
      <c r="R115">
        <f t="shared" si="78"/>
        <v>0</v>
      </c>
      <c r="S115">
        <f t="shared" si="79"/>
        <v>0</v>
      </c>
      <c r="T115">
        <f t="shared" si="80"/>
        <v>0</v>
      </c>
      <c r="U115">
        <f t="shared" si="81"/>
        <v>0</v>
      </c>
      <c r="V115">
        <f t="shared" si="82"/>
        <v>0</v>
      </c>
      <c r="W115">
        <f t="shared" si="83"/>
        <v>0</v>
      </c>
      <c r="X115">
        <f t="shared" si="84"/>
        <v>0</v>
      </c>
      <c r="Y115">
        <f t="shared" si="85"/>
        <v>0</v>
      </c>
      <c r="AA115">
        <v>92869727</v>
      </c>
      <c r="AB115">
        <f t="shared" si="86"/>
        <v>65.58</v>
      </c>
      <c r="AC115">
        <f t="shared" si="87"/>
        <v>65.58</v>
      </c>
      <c r="AD115">
        <f t="shared" si="113"/>
        <v>0</v>
      </c>
      <c r="AE115">
        <f t="shared" si="114"/>
        <v>0</v>
      </c>
      <c r="AF115">
        <f t="shared" si="115"/>
        <v>0</v>
      </c>
      <c r="AG115">
        <f t="shared" si="88"/>
        <v>0</v>
      </c>
      <c r="AH115">
        <f t="shared" si="116"/>
        <v>0</v>
      </c>
      <c r="AI115">
        <f t="shared" si="117"/>
        <v>0</v>
      </c>
      <c r="AJ115">
        <f t="shared" si="89"/>
        <v>0</v>
      </c>
      <c r="AK115">
        <v>65.58</v>
      </c>
      <c r="AL115">
        <v>65.58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9.92</v>
      </c>
      <c r="BD115" t="s">
        <v>6</v>
      </c>
      <c r="BE115" t="s">
        <v>6</v>
      </c>
      <c r="BF115" t="s">
        <v>6</v>
      </c>
      <c r="BG115" t="s">
        <v>6</v>
      </c>
      <c r="BH115">
        <v>3</v>
      </c>
      <c r="BI115">
        <v>1</v>
      </c>
      <c r="BJ115" t="s">
        <v>136</v>
      </c>
      <c r="BM115">
        <v>500001</v>
      </c>
      <c r="BN115">
        <v>0</v>
      </c>
      <c r="BO115" t="s">
        <v>6</v>
      </c>
      <c r="BP115">
        <v>0</v>
      </c>
      <c r="BQ115">
        <v>8</v>
      </c>
      <c r="BR115">
        <v>1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6</v>
      </c>
      <c r="BZ115">
        <v>0</v>
      </c>
      <c r="CA115">
        <v>0</v>
      </c>
      <c r="CB115" t="s">
        <v>6</v>
      </c>
      <c r="CE115">
        <v>0</v>
      </c>
      <c r="CF115">
        <v>0</v>
      </c>
      <c r="CG115">
        <v>0</v>
      </c>
      <c r="CM115">
        <v>0</v>
      </c>
      <c r="CN115" t="s">
        <v>6</v>
      </c>
      <c r="CO115">
        <v>0</v>
      </c>
      <c r="CP115">
        <f t="shared" si="90"/>
        <v>-34.15</v>
      </c>
      <c r="CQ115">
        <f t="shared" si="118"/>
        <v>650.55359999999996</v>
      </c>
      <c r="CR115">
        <f t="shared" si="119"/>
        <v>0</v>
      </c>
      <c r="CS115">
        <f t="shared" si="91"/>
        <v>0</v>
      </c>
      <c r="CT115">
        <f t="shared" si="92"/>
        <v>0</v>
      </c>
      <c r="CU115">
        <f t="shared" si="93"/>
        <v>0</v>
      </c>
      <c r="CV115">
        <f t="shared" si="94"/>
        <v>0</v>
      </c>
      <c r="CW115">
        <f t="shared" si="95"/>
        <v>0</v>
      </c>
      <c r="CX115">
        <f t="shared" si="96"/>
        <v>0</v>
      </c>
      <c r="CY115">
        <f t="shared" si="107"/>
        <v>0</v>
      </c>
      <c r="CZ115">
        <f t="shared" si="108"/>
        <v>0</v>
      </c>
      <c r="DC115" t="s">
        <v>6</v>
      </c>
      <c r="DD115" t="s">
        <v>6</v>
      </c>
      <c r="DE115" t="s">
        <v>6</v>
      </c>
      <c r="DF115" t="s">
        <v>6</v>
      </c>
      <c r="DG115" t="s">
        <v>6</v>
      </c>
      <c r="DH115" t="s">
        <v>6</v>
      </c>
      <c r="DI115" t="s">
        <v>6</v>
      </c>
      <c r="DJ115" t="s">
        <v>6</v>
      </c>
      <c r="DK115" t="s">
        <v>6</v>
      </c>
      <c r="DL115" t="s">
        <v>6</v>
      </c>
      <c r="DM115" t="s">
        <v>6</v>
      </c>
      <c r="DN115">
        <v>0</v>
      </c>
      <c r="DO115">
        <v>0</v>
      </c>
      <c r="DP115">
        <v>1</v>
      </c>
      <c r="DQ115">
        <v>1</v>
      </c>
      <c r="DU115">
        <v>1002</v>
      </c>
      <c r="DV115" t="s">
        <v>135</v>
      </c>
      <c r="DW115" t="s">
        <v>135</v>
      </c>
      <c r="DX115">
        <v>1</v>
      </c>
      <c r="DZ115" t="s">
        <v>6</v>
      </c>
      <c r="EA115" t="s">
        <v>6</v>
      </c>
      <c r="EB115" t="s">
        <v>6</v>
      </c>
      <c r="EC115" t="s">
        <v>6</v>
      </c>
      <c r="EE115">
        <v>66696658</v>
      </c>
      <c r="EF115">
        <v>8</v>
      </c>
      <c r="EG115" t="s">
        <v>73</v>
      </c>
      <c r="EH115">
        <v>0</v>
      </c>
      <c r="EI115" t="s">
        <v>6</v>
      </c>
      <c r="EJ115">
        <v>1</v>
      </c>
      <c r="EK115">
        <v>500001</v>
      </c>
      <c r="EL115" t="s">
        <v>74</v>
      </c>
      <c r="EM115" t="s">
        <v>75</v>
      </c>
      <c r="EO115" t="s">
        <v>6</v>
      </c>
      <c r="EQ115">
        <v>32768</v>
      </c>
      <c r="ER115">
        <v>65.58</v>
      </c>
      <c r="ES115">
        <v>65.58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0</v>
      </c>
      <c r="FY115">
        <v>0</v>
      </c>
      <c r="GA115" t="s">
        <v>6</v>
      </c>
      <c r="GD115">
        <v>1</v>
      </c>
      <c r="GF115">
        <v>-1609399419</v>
      </c>
      <c r="GG115">
        <v>2</v>
      </c>
      <c r="GH115">
        <v>1</v>
      </c>
      <c r="GI115">
        <v>4</v>
      </c>
      <c r="GJ115">
        <v>0</v>
      </c>
      <c r="GK115">
        <v>0</v>
      </c>
      <c r="GL115">
        <f t="shared" si="97"/>
        <v>0</v>
      </c>
      <c r="GM115">
        <f t="shared" si="98"/>
        <v>-34.15</v>
      </c>
      <c r="GN115">
        <f t="shared" si="99"/>
        <v>-34.15</v>
      </c>
      <c r="GO115">
        <f t="shared" si="100"/>
        <v>0</v>
      </c>
      <c r="GP115">
        <f t="shared" si="101"/>
        <v>0</v>
      </c>
      <c r="GR115">
        <v>0</v>
      </c>
      <c r="GS115">
        <v>3</v>
      </c>
      <c r="GT115">
        <v>0</v>
      </c>
      <c r="GU115" t="s">
        <v>6</v>
      </c>
      <c r="GV115">
        <f t="shared" si="102"/>
        <v>0</v>
      </c>
      <c r="GW115">
        <v>1</v>
      </c>
      <c r="GX115">
        <f t="shared" si="103"/>
        <v>0</v>
      </c>
      <c r="HA115">
        <v>0</v>
      </c>
      <c r="HB115">
        <v>0</v>
      </c>
      <c r="HC115">
        <f t="shared" si="104"/>
        <v>0</v>
      </c>
      <c r="HE115" t="s">
        <v>6</v>
      </c>
      <c r="HF115" t="s">
        <v>6</v>
      </c>
      <c r="HM115" t="s">
        <v>6</v>
      </c>
      <c r="HN115" t="s">
        <v>6</v>
      </c>
      <c r="HO115" t="s">
        <v>6</v>
      </c>
      <c r="HP115" t="s">
        <v>6</v>
      </c>
      <c r="HQ115" t="s">
        <v>6</v>
      </c>
      <c r="HS115">
        <v>0</v>
      </c>
      <c r="IK115">
        <v>0</v>
      </c>
    </row>
    <row r="116" spans="1:245" x14ac:dyDescent="0.2">
      <c r="A116">
        <v>18</v>
      </c>
      <c r="B116">
        <v>1</v>
      </c>
      <c r="C116">
        <v>166</v>
      </c>
      <c r="E116" t="s">
        <v>235</v>
      </c>
      <c r="F116" t="s">
        <v>138</v>
      </c>
      <c r="G116" t="s">
        <v>139</v>
      </c>
      <c r="H116" t="str">
        <f>'1.Ведомость'!C80</f>
        <v>л</v>
      </c>
      <c r="I116">
        <f>I113*J116</f>
        <v>-1.9949999999999998E-3</v>
      </c>
      <c r="J116">
        <v>-5.6999999999999988E-2</v>
      </c>
      <c r="K116">
        <v>-5.7000000000000002E-2</v>
      </c>
      <c r="O116">
        <f t="shared" si="75"/>
        <v>-3.97</v>
      </c>
      <c r="P116">
        <f t="shared" si="76"/>
        <v>-3.97</v>
      </c>
      <c r="Q116">
        <f t="shared" si="77"/>
        <v>0</v>
      </c>
      <c r="R116">
        <f t="shared" si="78"/>
        <v>0</v>
      </c>
      <c r="S116">
        <f t="shared" si="79"/>
        <v>0</v>
      </c>
      <c r="T116">
        <f t="shared" si="80"/>
        <v>0</v>
      </c>
      <c r="U116">
        <f t="shared" si="81"/>
        <v>0</v>
      </c>
      <c r="V116">
        <f t="shared" si="82"/>
        <v>0</v>
      </c>
      <c r="W116">
        <f t="shared" si="83"/>
        <v>0</v>
      </c>
      <c r="X116">
        <f t="shared" si="84"/>
        <v>0</v>
      </c>
      <c r="Y116">
        <f t="shared" si="85"/>
        <v>0</v>
      </c>
      <c r="AA116">
        <v>92869727</v>
      </c>
      <c r="AB116">
        <f t="shared" si="86"/>
        <v>200.58</v>
      </c>
      <c r="AC116">
        <f t="shared" si="87"/>
        <v>200.58</v>
      </c>
      <c r="AD116">
        <f t="shared" si="113"/>
        <v>0</v>
      </c>
      <c r="AE116">
        <f t="shared" si="114"/>
        <v>0</v>
      </c>
      <c r="AF116">
        <f t="shared" si="115"/>
        <v>0</v>
      </c>
      <c r="AG116">
        <f t="shared" si="88"/>
        <v>0</v>
      </c>
      <c r="AH116">
        <f t="shared" si="116"/>
        <v>0</v>
      </c>
      <c r="AI116">
        <f t="shared" si="117"/>
        <v>0</v>
      </c>
      <c r="AJ116">
        <f t="shared" si="89"/>
        <v>0</v>
      </c>
      <c r="AK116">
        <v>200.58</v>
      </c>
      <c r="AL116">
        <v>200.58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9.92</v>
      </c>
      <c r="BD116" t="s">
        <v>6</v>
      </c>
      <c r="BE116" t="s">
        <v>6</v>
      </c>
      <c r="BF116" t="s">
        <v>6</v>
      </c>
      <c r="BG116" t="s">
        <v>6</v>
      </c>
      <c r="BH116">
        <v>3</v>
      </c>
      <c r="BI116">
        <v>1</v>
      </c>
      <c r="BJ116" t="s">
        <v>140</v>
      </c>
      <c r="BM116">
        <v>500001</v>
      </c>
      <c r="BN116">
        <v>0</v>
      </c>
      <c r="BO116" t="s">
        <v>6</v>
      </c>
      <c r="BP116">
        <v>0</v>
      </c>
      <c r="BQ116">
        <v>8</v>
      </c>
      <c r="BR116">
        <v>1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6</v>
      </c>
      <c r="BZ116">
        <v>0</v>
      </c>
      <c r="CA116">
        <v>0</v>
      </c>
      <c r="CB116" t="s">
        <v>6</v>
      </c>
      <c r="CE116">
        <v>0</v>
      </c>
      <c r="CF116">
        <v>0</v>
      </c>
      <c r="CG116">
        <v>0</v>
      </c>
      <c r="CM116">
        <v>0</v>
      </c>
      <c r="CN116" t="s">
        <v>6</v>
      </c>
      <c r="CO116">
        <v>0</v>
      </c>
      <c r="CP116">
        <f t="shared" si="90"/>
        <v>-3.97</v>
      </c>
      <c r="CQ116">
        <f t="shared" si="118"/>
        <v>1989.7536</v>
      </c>
      <c r="CR116">
        <f t="shared" si="119"/>
        <v>0</v>
      </c>
      <c r="CS116">
        <f t="shared" si="91"/>
        <v>0</v>
      </c>
      <c r="CT116">
        <f t="shared" si="92"/>
        <v>0</v>
      </c>
      <c r="CU116">
        <f t="shared" si="93"/>
        <v>0</v>
      </c>
      <c r="CV116">
        <f t="shared" si="94"/>
        <v>0</v>
      </c>
      <c r="CW116">
        <f t="shared" si="95"/>
        <v>0</v>
      </c>
      <c r="CX116">
        <f t="shared" si="96"/>
        <v>0</v>
      </c>
      <c r="CY116">
        <f t="shared" si="107"/>
        <v>0</v>
      </c>
      <c r="CZ116">
        <f t="shared" si="108"/>
        <v>0</v>
      </c>
      <c r="DC116" t="s">
        <v>6</v>
      </c>
      <c r="DD116" t="s">
        <v>6</v>
      </c>
      <c r="DE116" t="s">
        <v>6</v>
      </c>
      <c r="DF116" t="s">
        <v>6</v>
      </c>
      <c r="DG116" t="s">
        <v>6</v>
      </c>
      <c r="DH116" t="s">
        <v>6</v>
      </c>
      <c r="DI116" t="s">
        <v>6</v>
      </c>
      <c r="DJ116" t="s">
        <v>6</v>
      </c>
      <c r="DK116" t="s">
        <v>6</v>
      </c>
      <c r="DL116" t="s">
        <v>6</v>
      </c>
      <c r="DM116" t="s">
        <v>6</v>
      </c>
      <c r="DN116">
        <v>0</v>
      </c>
      <c r="DO116">
        <v>0</v>
      </c>
      <c r="DP116">
        <v>1</v>
      </c>
      <c r="DQ116">
        <v>1</v>
      </c>
      <c r="DU116">
        <v>1002</v>
      </c>
      <c r="DV116" t="s">
        <v>135</v>
      </c>
      <c r="DW116" t="s">
        <v>135</v>
      </c>
      <c r="DX116">
        <v>1</v>
      </c>
      <c r="DZ116" t="s">
        <v>6</v>
      </c>
      <c r="EA116" t="s">
        <v>6</v>
      </c>
      <c r="EB116" t="s">
        <v>6</v>
      </c>
      <c r="EC116" t="s">
        <v>6</v>
      </c>
      <c r="EE116">
        <v>66696658</v>
      </c>
      <c r="EF116">
        <v>8</v>
      </c>
      <c r="EG116" t="s">
        <v>73</v>
      </c>
      <c r="EH116">
        <v>0</v>
      </c>
      <c r="EI116" t="s">
        <v>6</v>
      </c>
      <c r="EJ116">
        <v>1</v>
      </c>
      <c r="EK116">
        <v>500001</v>
      </c>
      <c r="EL116" t="s">
        <v>74</v>
      </c>
      <c r="EM116" t="s">
        <v>75</v>
      </c>
      <c r="EO116" t="s">
        <v>6</v>
      </c>
      <c r="EQ116">
        <v>32768</v>
      </c>
      <c r="ER116">
        <v>200.58</v>
      </c>
      <c r="ES116">
        <v>200.58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6</v>
      </c>
      <c r="GD116">
        <v>1</v>
      </c>
      <c r="GF116">
        <v>1828367933</v>
      </c>
      <c r="GG116">
        <v>2</v>
      </c>
      <c r="GH116">
        <v>1</v>
      </c>
      <c r="GI116">
        <v>4</v>
      </c>
      <c r="GJ116">
        <v>0</v>
      </c>
      <c r="GK116">
        <v>0</v>
      </c>
      <c r="GL116">
        <f t="shared" si="97"/>
        <v>0</v>
      </c>
      <c r="GM116">
        <f t="shared" si="98"/>
        <v>-3.97</v>
      </c>
      <c r="GN116">
        <f t="shared" si="99"/>
        <v>-3.97</v>
      </c>
      <c r="GO116">
        <f t="shared" si="100"/>
        <v>0</v>
      </c>
      <c r="GP116">
        <f t="shared" si="101"/>
        <v>0</v>
      </c>
      <c r="GR116">
        <v>0</v>
      </c>
      <c r="GS116">
        <v>3</v>
      </c>
      <c r="GT116">
        <v>0</v>
      </c>
      <c r="GU116" t="s">
        <v>6</v>
      </c>
      <c r="GV116">
        <f t="shared" si="102"/>
        <v>0</v>
      </c>
      <c r="GW116">
        <v>1</v>
      </c>
      <c r="GX116">
        <f t="shared" si="103"/>
        <v>0</v>
      </c>
      <c r="HA116">
        <v>0</v>
      </c>
      <c r="HB116">
        <v>0</v>
      </c>
      <c r="HC116">
        <f t="shared" si="104"/>
        <v>0</v>
      </c>
      <c r="HE116" t="s">
        <v>6</v>
      </c>
      <c r="HF116" t="s">
        <v>6</v>
      </c>
      <c r="HM116" t="s">
        <v>6</v>
      </c>
      <c r="HN116" t="s">
        <v>6</v>
      </c>
      <c r="HO116" t="s">
        <v>6</v>
      </c>
      <c r="HP116" t="s">
        <v>6</v>
      </c>
      <c r="HQ116" t="s">
        <v>6</v>
      </c>
      <c r="HS116">
        <v>0</v>
      </c>
      <c r="IK116">
        <v>0</v>
      </c>
    </row>
    <row r="118" spans="1:245" x14ac:dyDescent="0.2">
      <c r="A118" s="2">
        <v>51</v>
      </c>
      <c r="B118" s="2">
        <f>B86</f>
        <v>1</v>
      </c>
      <c r="C118" s="2">
        <f>A86</f>
        <v>4</v>
      </c>
      <c r="D118" s="2">
        <f>ROW(A86)</f>
        <v>86</v>
      </c>
      <c r="E118" s="2"/>
      <c r="F118" s="2" t="str">
        <f>IF(F86&lt;&gt;"",F86,"")</f>
        <v/>
      </c>
      <c r="G118" s="2" t="str">
        <f>IF(G86&lt;&gt;"",G86,"")</f>
        <v>Система В2</v>
      </c>
      <c r="H118" s="2">
        <v>0</v>
      </c>
      <c r="I118" s="2"/>
      <c r="J118" s="2"/>
      <c r="K118" s="2"/>
      <c r="L118" s="2"/>
      <c r="M118" s="2"/>
      <c r="N118" s="2"/>
      <c r="O118" s="2">
        <f t="shared" ref="O118:T118" si="120">ROUND(AB118,2)</f>
        <v>77929.7</v>
      </c>
      <c r="P118" s="2">
        <f t="shared" si="120"/>
        <v>54899.44</v>
      </c>
      <c r="Q118" s="2">
        <f t="shared" si="120"/>
        <v>1631.39</v>
      </c>
      <c r="R118" s="2">
        <f t="shared" si="120"/>
        <v>629.94000000000005</v>
      </c>
      <c r="S118" s="2">
        <f t="shared" si="120"/>
        <v>21398.87</v>
      </c>
      <c r="T118" s="2">
        <f t="shared" si="120"/>
        <v>0</v>
      </c>
      <c r="U118" s="2">
        <f>AH118</f>
        <v>52.623170000000002</v>
      </c>
      <c r="V118" s="2">
        <f>AI118</f>
        <v>1.1940908000000001</v>
      </c>
      <c r="W118" s="2">
        <f>ROUND(AJ118,2)</f>
        <v>0</v>
      </c>
      <c r="X118" s="2">
        <f>ROUND(AK118,2)</f>
        <v>25328.560000000001</v>
      </c>
      <c r="Y118" s="2">
        <f>ROUND(AL118,2)</f>
        <v>14911.93</v>
      </c>
      <c r="Z118" s="2"/>
      <c r="AA118" s="2"/>
      <c r="AB118" s="2">
        <f>ROUND(SUMIF(AA90:AA116,"=92869727",O90:O116),2)</f>
        <v>77929.7</v>
      </c>
      <c r="AC118" s="2">
        <f>ROUND(SUMIF(AA90:AA116,"=92869727",P90:P116),2)</f>
        <v>54899.44</v>
      </c>
      <c r="AD118" s="2">
        <f>ROUND(SUMIF(AA90:AA116,"=92869727",Q90:Q116),2)</f>
        <v>1631.39</v>
      </c>
      <c r="AE118" s="2">
        <f>ROUND(SUMIF(AA90:AA116,"=92869727",R90:R116),2)</f>
        <v>629.94000000000005</v>
      </c>
      <c r="AF118" s="2">
        <f>ROUND(SUMIF(AA90:AA116,"=92869727",S90:S116),2)</f>
        <v>21398.87</v>
      </c>
      <c r="AG118" s="2">
        <f>ROUND(SUMIF(AA90:AA116,"=92869727",T90:T116),2)</f>
        <v>0</v>
      </c>
      <c r="AH118" s="2">
        <f>SUMIF(AA90:AA116,"=92869727",U90:U116)</f>
        <v>52.623170000000002</v>
      </c>
      <c r="AI118" s="2">
        <f>SUMIF(AA90:AA116,"=92869727",V90:V116)</f>
        <v>1.1940908000000001</v>
      </c>
      <c r="AJ118" s="2">
        <f>ROUND(SUMIF(AA90:AA116,"=92869727",W90:W116),2)</f>
        <v>0</v>
      </c>
      <c r="AK118" s="2">
        <f>ROUND(SUMIF(AA90:AA116,"=92869727",X90:X116),2)</f>
        <v>25328.560000000001</v>
      </c>
      <c r="AL118" s="2">
        <f>ROUND(SUMIF(AA90:AA116,"=92869727",Y90:Y116),2)</f>
        <v>14911.93</v>
      </c>
      <c r="AM118" s="2"/>
      <c r="AN118" s="2"/>
      <c r="AO118" s="2">
        <f t="shared" ref="AO118:BD118" si="121">ROUND(BX118,2)</f>
        <v>0</v>
      </c>
      <c r="AP118" s="2">
        <f t="shared" si="121"/>
        <v>13989.62</v>
      </c>
      <c r="AQ118" s="2">
        <f t="shared" si="121"/>
        <v>0</v>
      </c>
      <c r="AR118" s="2">
        <f t="shared" si="121"/>
        <v>118170.19</v>
      </c>
      <c r="AS118" s="2">
        <f t="shared" si="121"/>
        <v>103623.58</v>
      </c>
      <c r="AT118" s="2">
        <f t="shared" si="121"/>
        <v>556.99</v>
      </c>
      <c r="AU118" s="2">
        <f t="shared" si="121"/>
        <v>0</v>
      </c>
      <c r="AV118" s="2">
        <f t="shared" si="121"/>
        <v>54899.44</v>
      </c>
      <c r="AW118" s="2">
        <f t="shared" si="121"/>
        <v>40909.82</v>
      </c>
      <c r="AX118" s="2">
        <f t="shared" si="121"/>
        <v>0</v>
      </c>
      <c r="AY118" s="2">
        <f t="shared" si="121"/>
        <v>40909.82</v>
      </c>
      <c r="AZ118" s="2">
        <f t="shared" si="121"/>
        <v>13989.62</v>
      </c>
      <c r="BA118" s="2">
        <f t="shared" si="121"/>
        <v>0</v>
      </c>
      <c r="BB118" s="2">
        <f t="shared" si="121"/>
        <v>0</v>
      </c>
      <c r="BC118" s="2">
        <f t="shared" si="121"/>
        <v>0</v>
      </c>
      <c r="BD118" s="2">
        <f t="shared" si="121"/>
        <v>0</v>
      </c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>
        <f>ROUND(SUMIF(AA90:AA116,"=92869727",FQ90:FQ116),2)</f>
        <v>0</v>
      </c>
      <c r="BY118" s="2">
        <f>ROUND(SUMIF(AA90:AA116,"=92869727",FR90:FR116),2)</f>
        <v>13989.62</v>
      </c>
      <c r="BZ118" s="2">
        <f>ROUND(SUMIF(AA90:AA116,"=92869727",GL90:GL116),2)</f>
        <v>0</v>
      </c>
      <c r="CA118" s="2">
        <f>ROUND(SUMIF(AA90:AA116,"=92869727",GM90:GM116),2)</f>
        <v>118170.19</v>
      </c>
      <c r="CB118" s="2">
        <f>ROUND(SUMIF(AA90:AA116,"=92869727",GN90:GN116),2)</f>
        <v>103623.58</v>
      </c>
      <c r="CC118" s="2">
        <f>ROUND(SUMIF(AA90:AA116,"=92869727",GO90:GO116),2)</f>
        <v>556.99</v>
      </c>
      <c r="CD118" s="2">
        <f>ROUND(SUMIF(AA90:AA116,"=92869727",GP90:GP116),2)</f>
        <v>0</v>
      </c>
      <c r="CE118" s="2">
        <f>AC118-BX118</f>
        <v>54899.44</v>
      </c>
      <c r="CF118" s="2">
        <f>AC118-BY118</f>
        <v>40909.82</v>
      </c>
      <c r="CG118" s="2">
        <f>BX118-BZ118</f>
        <v>0</v>
      </c>
      <c r="CH118" s="2">
        <f>AC118-BX118-BY118+BZ118</f>
        <v>40909.82</v>
      </c>
      <c r="CI118" s="2">
        <f>BY118-BZ118</f>
        <v>13989.62</v>
      </c>
      <c r="CJ118" s="2">
        <f>ROUND(SUMIF(AA90:AA116,"=92869727",GX90:GX116),2)</f>
        <v>0</v>
      </c>
      <c r="CK118" s="2">
        <f>ROUND(SUMIF(AA90:AA116,"=92869727",GY90:GY116),2)</f>
        <v>0</v>
      </c>
      <c r="CL118" s="2">
        <f>ROUND(SUMIF(AA90:AA116,"=92869727",GZ90:GZ116),2)</f>
        <v>0</v>
      </c>
      <c r="CM118" s="2">
        <f>ROUND(SUMIF(AA90:AA116,"=92869727",HD90:HD116),2)</f>
        <v>0</v>
      </c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>
        <v>0</v>
      </c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201</v>
      </c>
      <c r="F120" s="4">
        <f>ROUND(Source!O118,O120)</f>
        <v>77929.7</v>
      </c>
      <c r="G120" s="4" t="s">
        <v>146</v>
      </c>
      <c r="H120" s="4" t="s">
        <v>147</v>
      </c>
      <c r="I120" s="4"/>
      <c r="J120" s="4"/>
      <c r="K120" s="4">
        <v>201</v>
      </c>
      <c r="L120" s="4">
        <v>1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63940.08</v>
      </c>
      <c r="X120" s="4">
        <v>1</v>
      </c>
      <c r="Y120" s="4">
        <v>63940.08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202</v>
      </c>
      <c r="F121" s="4">
        <f>ROUND(Source!P118,O121)</f>
        <v>54899.44</v>
      </c>
      <c r="G121" s="4" t="s">
        <v>148</v>
      </c>
      <c r="H121" s="4" t="s">
        <v>149</v>
      </c>
      <c r="I121" s="4"/>
      <c r="J121" s="4"/>
      <c r="K121" s="4">
        <v>202</v>
      </c>
      <c r="L121" s="4">
        <v>2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54899.44</v>
      </c>
      <c r="X121" s="4">
        <v>1</v>
      </c>
      <c r="Y121" s="4">
        <v>54899.44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222</v>
      </c>
      <c r="F122" s="4">
        <f>ROUND(Source!AO118,O122)</f>
        <v>0</v>
      </c>
      <c r="G122" s="4" t="s">
        <v>150</v>
      </c>
      <c r="H122" s="4" t="s">
        <v>151</v>
      </c>
      <c r="I122" s="4"/>
      <c r="J122" s="4"/>
      <c r="K122" s="4">
        <v>222</v>
      </c>
      <c r="L122" s="4">
        <v>3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225</v>
      </c>
      <c r="F123" s="4">
        <f>ROUND(Source!AV118,O123)</f>
        <v>54899.44</v>
      </c>
      <c r="G123" s="4" t="s">
        <v>152</v>
      </c>
      <c r="H123" s="4" t="s">
        <v>153</v>
      </c>
      <c r="I123" s="4"/>
      <c r="J123" s="4"/>
      <c r="K123" s="4">
        <v>225</v>
      </c>
      <c r="L123" s="4">
        <v>4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54899.44</v>
      </c>
      <c r="X123" s="4">
        <v>1</v>
      </c>
      <c r="Y123" s="4">
        <v>54899.44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226</v>
      </c>
      <c r="F124" s="4">
        <f>ROUND(Source!AW118,O124)</f>
        <v>40909.82</v>
      </c>
      <c r="G124" s="4" t="s">
        <v>154</v>
      </c>
      <c r="H124" s="4" t="s">
        <v>155</v>
      </c>
      <c r="I124" s="4"/>
      <c r="J124" s="4"/>
      <c r="K124" s="4">
        <v>226</v>
      </c>
      <c r="L124" s="4">
        <v>5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40909.82</v>
      </c>
      <c r="X124" s="4">
        <v>1</v>
      </c>
      <c r="Y124" s="4">
        <v>40909.82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227</v>
      </c>
      <c r="F125" s="4">
        <f>ROUND(Source!AX118,O125)</f>
        <v>0</v>
      </c>
      <c r="G125" s="4" t="s">
        <v>156</v>
      </c>
      <c r="H125" s="4" t="s">
        <v>157</v>
      </c>
      <c r="I125" s="4"/>
      <c r="J125" s="4"/>
      <c r="K125" s="4">
        <v>227</v>
      </c>
      <c r="L125" s="4">
        <v>6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228</v>
      </c>
      <c r="F126" s="4">
        <f>ROUND(Source!AY118,O126)</f>
        <v>40909.82</v>
      </c>
      <c r="G126" s="4" t="s">
        <v>158</v>
      </c>
      <c r="H126" s="4" t="s">
        <v>159</v>
      </c>
      <c r="I126" s="4"/>
      <c r="J126" s="4"/>
      <c r="K126" s="4">
        <v>228</v>
      </c>
      <c r="L126" s="4">
        <v>7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40909.82</v>
      </c>
      <c r="X126" s="4">
        <v>1</v>
      </c>
      <c r="Y126" s="4">
        <v>40909.82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216</v>
      </c>
      <c r="F127" s="4">
        <f>ROUND(Source!AP118,O127)</f>
        <v>13989.62</v>
      </c>
      <c r="G127" s="4" t="s">
        <v>160</v>
      </c>
      <c r="H127" s="4" t="s">
        <v>161</v>
      </c>
      <c r="I127" s="4"/>
      <c r="J127" s="4"/>
      <c r="K127" s="4">
        <v>216</v>
      </c>
      <c r="L127" s="4">
        <v>8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13989.62</v>
      </c>
      <c r="X127" s="4">
        <v>1</v>
      </c>
      <c r="Y127" s="4">
        <v>13989.62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223</v>
      </c>
      <c r="F128" s="4">
        <f>ROUND(Source!AQ118,O128)</f>
        <v>0</v>
      </c>
      <c r="G128" s="4" t="s">
        <v>162</v>
      </c>
      <c r="H128" s="4" t="s">
        <v>163</v>
      </c>
      <c r="I128" s="4"/>
      <c r="J128" s="4"/>
      <c r="K128" s="4">
        <v>223</v>
      </c>
      <c r="L128" s="4">
        <v>9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229</v>
      </c>
      <c r="F129" s="4">
        <f>ROUND(Source!AZ118,O129)</f>
        <v>13989.62</v>
      </c>
      <c r="G129" s="4" t="s">
        <v>164</v>
      </c>
      <c r="H129" s="4" t="s">
        <v>165</v>
      </c>
      <c r="I129" s="4"/>
      <c r="J129" s="4"/>
      <c r="K129" s="4">
        <v>229</v>
      </c>
      <c r="L129" s="4">
        <v>10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13989.62</v>
      </c>
      <c r="X129" s="4">
        <v>1</v>
      </c>
      <c r="Y129" s="4">
        <v>13989.62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203</v>
      </c>
      <c r="F130" s="4">
        <f>ROUND(Source!Q118,O130)</f>
        <v>1631.39</v>
      </c>
      <c r="G130" s="4" t="s">
        <v>166</v>
      </c>
      <c r="H130" s="4" t="s">
        <v>167</v>
      </c>
      <c r="I130" s="4"/>
      <c r="J130" s="4"/>
      <c r="K130" s="4">
        <v>203</v>
      </c>
      <c r="L130" s="4">
        <v>11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1631.39</v>
      </c>
      <c r="X130" s="4">
        <v>1</v>
      </c>
      <c r="Y130" s="4">
        <v>1631.39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231</v>
      </c>
      <c r="F131" s="4">
        <f>ROUND(Source!BB118,O131)</f>
        <v>0</v>
      </c>
      <c r="G131" s="4" t="s">
        <v>168</v>
      </c>
      <c r="H131" s="4" t="s">
        <v>169</v>
      </c>
      <c r="I131" s="4"/>
      <c r="J131" s="4"/>
      <c r="K131" s="4">
        <v>231</v>
      </c>
      <c r="L131" s="4">
        <v>12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204</v>
      </c>
      <c r="F132" s="4">
        <f>ROUND(Source!R118,O132)</f>
        <v>629.94000000000005</v>
      </c>
      <c r="G132" s="4" t="s">
        <v>170</v>
      </c>
      <c r="H132" s="4" t="s">
        <v>171</v>
      </c>
      <c r="I132" s="4"/>
      <c r="J132" s="4"/>
      <c r="K132" s="4">
        <v>204</v>
      </c>
      <c r="L132" s="4">
        <v>13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629.94000000000005</v>
      </c>
      <c r="X132" s="4">
        <v>1</v>
      </c>
      <c r="Y132" s="4">
        <v>629.94000000000005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205</v>
      </c>
      <c r="F133" s="4">
        <f>ROUND(Source!S118,O133)</f>
        <v>21398.87</v>
      </c>
      <c r="G133" s="4" t="s">
        <v>172</v>
      </c>
      <c r="H133" s="4" t="s">
        <v>173</v>
      </c>
      <c r="I133" s="4"/>
      <c r="J133" s="4"/>
      <c r="K133" s="4">
        <v>205</v>
      </c>
      <c r="L133" s="4">
        <v>14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21398.870000000003</v>
      </c>
      <c r="X133" s="4">
        <v>1</v>
      </c>
      <c r="Y133" s="4">
        <v>21398.870000000003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232</v>
      </c>
      <c r="F134" s="4">
        <f>ROUND(Source!BC118,O134)</f>
        <v>0</v>
      </c>
      <c r="G134" s="4" t="s">
        <v>174</v>
      </c>
      <c r="H134" s="4" t="s">
        <v>175</v>
      </c>
      <c r="I134" s="4"/>
      <c r="J134" s="4"/>
      <c r="K134" s="4">
        <v>232</v>
      </c>
      <c r="L134" s="4">
        <v>15</v>
      </c>
      <c r="M134" s="4">
        <v>3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214</v>
      </c>
      <c r="F135" s="4">
        <f>ROUND(Source!AS118,O135)</f>
        <v>103623.58</v>
      </c>
      <c r="G135" s="4" t="s">
        <v>176</v>
      </c>
      <c r="H135" s="4" t="s">
        <v>177</v>
      </c>
      <c r="I135" s="4"/>
      <c r="J135" s="4"/>
      <c r="K135" s="4">
        <v>214</v>
      </c>
      <c r="L135" s="4">
        <v>16</v>
      </c>
      <c r="M135" s="4">
        <v>3</v>
      </c>
      <c r="N135" s="4" t="s">
        <v>6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103623.58</v>
      </c>
      <c r="X135" s="4">
        <v>1</v>
      </c>
      <c r="Y135" s="4">
        <v>103623.58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215</v>
      </c>
      <c r="F136" s="4">
        <f>ROUND(Source!AT118,O136)</f>
        <v>556.99</v>
      </c>
      <c r="G136" s="4" t="s">
        <v>178</v>
      </c>
      <c r="H136" s="4" t="s">
        <v>179</v>
      </c>
      <c r="I136" s="4"/>
      <c r="J136" s="4"/>
      <c r="K136" s="4">
        <v>215</v>
      </c>
      <c r="L136" s="4">
        <v>17</v>
      </c>
      <c r="M136" s="4">
        <v>3</v>
      </c>
      <c r="N136" s="4" t="s">
        <v>6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556.99</v>
      </c>
      <c r="X136" s="4">
        <v>1</v>
      </c>
      <c r="Y136" s="4">
        <v>556.99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217</v>
      </c>
      <c r="F137" s="4">
        <f>ROUND(Source!AU118,O137)</f>
        <v>0</v>
      </c>
      <c r="G137" s="4" t="s">
        <v>180</v>
      </c>
      <c r="H137" s="4" t="s">
        <v>181</v>
      </c>
      <c r="I137" s="4"/>
      <c r="J137" s="4"/>
      <c r="K137" s="4">
        <v>217</v>
      </c>
      <c r="L137" s="4">
        <v>18</v>
      </c>
      <c r="M137" s="4">
        <v>3</v>
      </c>
      <c r="N137" s="4" t="s">
        <v>6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230</v>
      </c>
      <c r="F138" s="4">
        <f>ROUND(Source!BA118,O138)</f>
        <v>0</v>
      </c>
      <c r="G138" s="4" t="s">
        <v>182</v>
      </c>
      <c r="H138" s="4" t="s">
        <v>183</v>
      </c>
      <c r="I138" s="4"/>
      <c r="J138" s="4"/>
      <c r="K138" s="4">
        <v>230</v>
      </c>
      <c r="L138" s="4">
        <v>19</v>
      </c>
      <c r="M138" s="4">
        <v>3</v>
      </c>
      <c r="N138" s="4" t="s">
        <v>6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206</v>
      </c>
      <c r="F139" s="4">
        <f>ROUND(Source!T118,O139)</f>
        <v>0</v>
      </c>
      <c r="G139" s="4" t="s">
        <v>184</v>
      </c>
      <c r="H139" s="4" t="s">
        <v>185</v>
      </c>
      <c r="I139" s="4"/>
      <c r="J139" s="4"/>
      <c r="K139" s="4">
        <v>206</v>
      </c>
      <c r="L139" s="4">
        <v>20</v>
      </c>
      <c r="M139" s="4">
        <v>3</v>
      </c>
      <c r="N139" s="4" t="s">
        <v>6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207</v>
      </c>
      <c r="F140" s="4">
        <f>ROUND(Source!U118,O140)</f>
        <v>52.623170000000002</v>
      </c>
      <c r="G140" s="4" t="s">
        <v>186</v>
      </c>
      <c r="H140" s="4" t="s">
        <v>187</v>
      </c>
      <c r="I140" s="4"/>
      <c r="J140" s="4"/>
      <c r="K140" s="4">
        <v>207</v>
      </c>
      <c r="L140" s="4">
        <v>21</v>
      </c>
      <c r="M140" s="4">
        <v>3</v>
      </c>
      <c r="N140" s="4" t="s">
        <v>6</v>
      </c>
      <c r="O140" s="4">
        <v>7</v>
      </c>
      <c r="P140" s="4"/>
      <c r="Q140" s="4"/>
      <c r="R140" s="4"/>
      <c r="S140" s="4"/>
      <c r="T140" s="4"/>
      <c r="U140" s="4"/>
      <c r="V140" s="4"/>
      <c r="W140" s="4">
        <v>52.623170000000002</v>
      </c>
      <c r="X140" s="4">
        <v>1</v>
      </c>
      <c r="Y140" s="4">
        <v>52.623170000000002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208</v>
      </c>
      <c r="F141" s="4">
        <f>ROUND(Source!V118,O141)</f>
        <v>1.1940907999999999</v>
      </c>
      <c r="G141" s="4" t="s">
        <v>188</v>
      </c>
      <c r="H141" s="4" t="s">
        <v>189</v>
      </c>
      <c r="I141" s="4"/>
      <c r="J141" s="4"/>
      <c r="K141" s="4">
        <v>208</v>
      </c>
      <c r="L141" s="4">
        <v>22</v>
      </c>
      <c r="M141" s="4">
        <v>3</v>
      </c>
      <c r="N141" s="4" t="s">
        <v>6</v>
      </c>
      <c r="O141" s="4">
        <v>7</v>
      </c>
      <c r="P141" s="4"/>
      <c r="Q141" s="4"/>
      <c r="R141" s="4"/>
      <c r="S141" s="4"/>
      <c r="T141" s="4"/>
      <c r="U141" s="4"/>
      <c r="V141" s="4"/>
      <c r="W141" s="4">
        <v>1.1940907999999999</v>
      </c>
      <c r="X141" s="4">
        <v>1</v>
      </c>
      <c r="Y141" s="4">
        <v>1.1940907999999999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209</v>
      </c>
      <c r="F142" s="4">
        <f>ROUND(Source!W118,O142)</f>
        <v>0</v>
      </c>
      <c r="G142" s="4" t="s">
        <v>190</v>
      </c>
      <c r="H142" s="4" t="s">
        <v>191</v>
      </c>
      <c r="I142" s="4"/>
      <c r="J142" s="4"/>
      <c r="K142" s="4">
        <v>209</v>
      </c>
      <c r="L142" s="4">
        <v>23</v>
      </c>
      <c r="M142" s="4">
        <v>3</v>
      </c>
      <c r="N142" s="4" t="s">
        <v>6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233</v>
      </c>
      <c r="F143" s="4">
        <f>ROUND(Source!BD118,O143)</f>
        <v>0</v>
      </c>
      <c r="G143" s="4" t="s">
        <v>192</v>
      </c>
      <c r="H143" s="4" t="s">
        <v>193</v>
      </c>
      <c r="I143" s="4"/>
      <c r="J143" s="4"/>
      <c r="K143" s="4">
        <v>233</v>
      </c>
      <c r="L143" s="4">
        <v>24</v>
      </c>
      <c r="M143" s="4">
        <v>3</v>
      </c>
      <c r="N143" s="4" t="s">
        <v>6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210</v>
      </c>
      <c r="F144" s="4">
        <f>ROUND(Source!X118,O144)</f>
        <v>25328.560000000001</v>
      </c>
      <c r="G144" s="4" t="s">
        <v>194</v>
      </c>
      <c r="H144" s="4" t="s">
        <v>195</v>
      </c>
      <c r="I144" s="4"/>
      <c r="J144" s="4"/>
      <c r="K144" s="4">
        <v>210</v>
      </c>
      <c r="L144" s="4">
        <v>25</v>
      </c>
      <c r="M144" s="4">
        <v>3</v>
      </c>
      <c r="N144" s="4" t="s">
        <v>6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25328.560000000001</v>
      </c>
      <c r="X144" s="4">
        <v>1</v>
      </c>
      <c r="Y144" s="4">
        <v>25328.560000000001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211</v>
      </c>
      <c r="F145" s="4">
        <f>ROUND(Source!Y118,O145)</f>
        <v>14911.93</v>
      </c>
      <c r="G145" s="4" t="s">
        <v>196</v>
      </c>
      <c r="H145" s="4" t="s">
        <v>197</v>
      </c>
      <c r="I145" s="4"/>
      <c r="J145" s="4"/>
      <c r="K145" s="4">
        <v>211</v>
      </c>
      <c r="L145" s="4">
        <v>26</v>
      </c>
      <c r="M145" s="4">
        <v>3</v>
      </c>
      <c r="N145" s="4" t="s">
        <v>6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14911.93</v>
      </c>
      <c r="X145" s="4">
        <v>1</v>
      </c>
      <c r="Y145" s="4">
        <v>14911.93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224</v>
      </c>
      <c r="F146" s="4">
        <f>ROUND(Source!AR118,O146)</f>
        <v>118170.19</v>
      </c>
      <c r="G146" s="4" t="s">
        <v>198</v>
      </c>
      <c r="H146" s="4" t="s">
        <v>199</v>
      </c>
      <c r="I146" s="4"/>
      <c r="J146" s="4"/>
      <c r="K146" s="4">
        <v>224</v>
      </c>
      <c r="L146" s="4">
        <v>27</v>
      </c>
      <c r="M146" s="4">
        <v>3</v>
      </c>
      <c r="N146" s="4" t="s">
        <v>6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118170.19</v>
      </c>
      <c r="X146" s="4">
        <v>1</v>
      </c>
      <c r="Y146" s="4">
        <v>118170.19</v>
      </c>
      <c r="Z146" s="4"/>
      <c r="AA146" s="4"/>
      <c r="AB146" s="4"/>
    </row>
    <row r="148" spans="1:245" x14ac:dyDescent="0.2">
      <c r="A148" s="1">
        <v>4</v>
      </c>
      <c r="B148" s="1">
        <v>1</v>
      </c>
      <c r="C148" s="1"/>
      <c r="D148" s="1">
        <f>ROW(A180)</f>
        <v>180</v>
      </c>
      <c r="E148" s="1"/>
      <c r="F148" s="1" t="s">
        <v>6</v>
      </c>
      <c r="G148" s="1" t="s">
        <v>236</v>
      </c>
      <c r="H148" s="1" t="s">
        <v>6</v>
      </c>
      <c r="I148" s="1">
        <v>0</v>
      </c>
      <c r="J148" s="1"/>
      <c r="K148" s="1">
        <v>-1</v>
      </c>
      <c r="L148" s="1"/>
      <c r="M148" s="1" t="s">
        <v>6</v>
      </c>
      <c r="N148" s="1"/>
      <c r="O148" s="1"/>
      <c r="P148" s="1"/>
      <c r="Q148" s="1"/>
      <c r="R148" s="1"/>
      <c r="S148" s="1">
        <v>0</v>
      </c>
      <c r="T148" s="1"/>
      <c r="U148" s="1" t="s">
        <v>6</v>
      </c>
      <c r="V148" s="1">
        <v>0</v>
      </c>
      <c r="W148" s="1"/>
      <c r="X148" s="1"/>
      <c r="Y148" s="1"/>
      <c r="Z148" s="1"/>
      <c r="AA148" s="1"/>
      <c r="AB148" s="1" t="s">
        <v>6</v>
      </c>
      <c r="AC148" s="1" t="s">
        <v>6</v>
      </c>
      <c r="AD148" s="1" t="s">
        <v>6</v>
      </c>
      <c r="AE148" s="1" t="s">
        <v>6</v>
      </c>
      <c r="AF148" s="1" t="s">
        <v>6</v>
      </c>
      <c r="AG148" s="1" t="s">
        <v>6</v>
      </c>
      <c r="AH148" s="1"/>
      <c r="AI148" s="1"/>
      <c r="AJ148" s="1"/>
      <c r="AK148" s="1"/>
      <c r="AL148" s="1"/>
      <c r="AM148" s="1"/>
      <c r="AN148" s="1"/>
      <c r="AO148" s="1"/>
      <c r="AP148" s="1" t="s">
        <v>6</v>
      </c>
      <c r="AQ148" s="1" t="s">
        <v>6</v>
      </c>
      <c r="AR148" s="1" t="s">
        <v>6</v>
      </c>
      <c r="AS148" s="1"/>
      <c r="AT148" s="1"/>
      <c r="AU148" s="1"/>
      <c r="AV148" s="1"/>
      <c r="AW148" s="1"/>
      <c r="AX148" s="1"/>
      <c r="AY148" s="1"/>
      <c r="AZ148" s="1" t="s">
        <v>6</v>
      </c>
      <c r="BA148" s="1"/>
      <c r="BB148" s="1" t="s">
        <v>6</v>
      </c>
      <c r="BC148" s="1" t="s">
        <v>6</v>
      </c>
      <c r="BD148" s="1" t="s">
        <v>6</v>
      </c>
      <c r="BE148" s="1" t="s">
        <v>6</v>
      </c>
      <c r="BF148" s="1" t="s">
        <v>6</v>
      </c>
      <c r="BG148" s="1" t="s">
        <v>6</v>
      </c>
      <c r="BH148" s="1" t="s">
        <v>6</v>
      </c>
      <c r="BI148" s="1" t="s">
        <v>6</v>
      </c>
      <c r="BJ148" s="1" t="s">
        <v>6</v>
      </c>
      <c r="BK148" s="1" t="s">
        <v>6</v>
      </c>
      <c r="BL148" s="1" t="s">
        <v>6</v>
      </c>
      <c r="BM148" s="1" t="s">
        <v>6</v>
      </c>
      <c r="BN148" s="1" t="s">
        <v>6</v>
      </c>
      <c r="BO148" s="1" t="s">
        <v>6</v>
      </c>
      <c r="BP148" s="1" t="s">
        <v>6</v>
      </c>
      <c r="BQ148" s="1"/>
      <c r="BR148" s="1"/>
      <c r="BS148" s="1"/>
      <c r="BT148" s="1"/>
      <c r="BU148" s="1"/>
      <c r="BV148" s="1"/>
      <c r="BW148" s="1"/>
      <c r="BX148" s="1">
        <v>0</v>
      </c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>
        <v>0</v>
      </c>
    </row>
    <row r="150" spans="1:245" x14ac:dyDescent="0.2">
      <c r="A150" s="2">
        <v>52</v>
      </c>
      <c r="B150" s="2">
        <f t="shared" ref="B150:G150" si="122">B180</f>
        <v>1</v>
      </c>
      <c r="C150" s="2">
        <f t="shared" si="122"/>
        <v>4</v>
      </c>
      <c r="D150" s="2">
        <f t="shared" si="122"/>
        <v>148</v>
      </c>
      <c r="E150" s="2">
        <f t="shared" si="122"/>
        <v>0</v>
      </c>
      <c r="F150" s="2" t="str">
        <f t="shared" si="122"/>
        <v/>
      </c>
      <c r="G150" s="2" t="str">
        <f t="shared" si="122"/>
        <v>Система В2.1</v>
      </c>
      <c r="H150" s="2"/>
      <c r="I150" s="2"/>
      <c r="J150" s="2"/>
      <c r="K150" s="2"/>
      <c r="L150" s="2"/>
      <c r="M150" s="2"/>
      <c r="N150" s="2"/>
      <c r="O150" s="2">
        <f t="shared" ref="O150:AT150" si="123">O180</f>
        <v>95697.79</v>
      </c>
      <c r="P150" s="2">
        <f t="shared" si="123"/>
        <v>66293.06</v>
      </c>
      <c r="Q150" s="2">
        <f t="shared" si="123"/>
        <v>2066</v>
      </c>
      <c r="R150" s="2">
        <f t="shared" si="123"/>
        <v>806.26</v>
      </c>
      <c r="S150" s="2">
        <f t="shared" si="123"/>
        <v>27338.73</v>
      </c>
      <c r="T150" s="2">
        <f t="shared" si="123"/>
        <v>0</v>
      </c>
      <c r="U150" s="2">
        <f t="shared" si="123"/>
        <v>67.367955000000009</v>
      </c>
      <c r="V150" s="2">
        <f t="shared" si="123"/>
        <v>1.5280957000000002</v>
      </c>
      <c r="W150" s="2">
        <f t="shared" si="123"/>
        <v>0</v>
      </c>
      <c r="X150" s="2">
        <f t="shared" si="123"/>
        <v>32373.65</v>
      </c>
      <c r="Y150" s="2">
        <f t="shared" si="123"/>
        <v>19063.759999999998</v>
      </c>
      <c r="Z150" s="2">
        <f t="shared" si="123"/>
        <v>0</v>
      </c>
      <c r="AA150" s="2">
        <f t="shared" si="123"/>
        <v>0</v>
      </c>
      <c r="AB150" s="2">
        <f t="shared" si="123"/>
        <v>95697.79</v>
      </c>
      <c r="AC150" s="2">
        <f t="shared" si="123"/>
        <v>66293.06</v>
      </c>
      <c r="AD150" s="2">
        <f t="shared" si="123"/>
        <v>2066</v>
      </c>
      <c r="AE150" s="2">
        <f t="shared" si="123"/>
        <v>806.26</v>
      </c>
      <c r="AF150" s="2">
        <f t="shared" si="123"/>
        <v>27338.73</v>
      </c>
      <c r="AG150" s="2">
        <f t="shared" si="123"/>
        <v>0</v>
      </c>
      <c r="AH150" s="2">
        <f t="shared" si="123"/>
        <v>67.367955000000009</v>
      </c>
      <c r="AI150" s="2">
        <f t="shared" si="123"/>
        <v>1.5280957000000002</v>
      </c>
      <c r="AJ150" s="2">
        <f t="shared" si="123"/>
        <v>0</v>
      </c>
      <c r="AK150" s="2">
        <f t="shared" si="123"/>
        <v>32373.65</v>
      </c>
      <c r="AL150" s="2">
        <f t="shared" si="123"/>
        <v>19063.759999999998</v>
      </c>
      <c r="AM150" s="2">
        <f t="shared" si="123"/>
        <v>0</v>
      </c>
      <c r="AN150" s="2">
        <f t="shared" si="123"/>
        <v>0</v>
      </c>
      <c r="AO150" s="2">
        <f t="shared" si="123"/>
        <v>0</v>
      </c>
      <c r="AP150" s="2">
        <f t="shared" si="123"/>
        <v>13989.62</v>
      </c>
      <c r="AQ150" s="2">
        <f t="shared" si="123"/>
        <v>0</v>
      </c>
      <c r="AR150" s="2">
        <f t="shared" si="123"/>
        <v>147135.20000000001</v>
      </c>
      <c r="AS150" s="2">
        <f t="shared" si="123"/>
        <v>132588.59</v>
      </c>
      <c r="AT150" s="2">
        <f t="shared" si="123"/>
        <v>556.99</v>
      </c>
      <c r="AU150" s="2">
        <f t="shared" ref="AU150:BZ150" si="124">AU180</f>
        <v>0</v>
      </c>
      <c r="AV150" s="2">
        <f t="shared" si="124"/>
        <v>66293.06</v>
      </c>
      <c r="AW150" s="2">
        <f t="shared" si="124"/>
        <v>52303.44</v>
      </c>
      <c r="AX150" s="2">
        <f t="shared" si="124"/>
        <v>0</v>
      </c>
      <c r="AY150" s="2">
        <f t="shared" si="124"/>
        <v>52303.44</v>
      </c>
      <c r="AZ150" s="2">
        <f t="shared" si="124"/>
        <v>13989.62</v>
      </c>
      <c r="BA150" s="2">
        <f t="shared" si="124"/>
        <v>0</v>
      </c>
      <c r="BB150" s="2">
        <f t="shared" si="124"/>
        <v>0</v>
      </c>
      <c r="BC150" s="2">
        <f t="shared" si="124"/>
        <v>0</v>
      </c>
      <c r="BD150" s="2">
        <f t="shared" si="124"/>
        <v>0</v>
      </c>
      <c r="BE150" s="2">
        <f t="shared" si="124"/>
        <v>0</v>
      </c>
      <c r="BF150" s="2">
        <f t="shared" si="124"/>
        <v>0</v>
      </c>
      <c r="BG150" s="2">
        <f t="shared" si="124"/>
        <v>0</v>
      </c>
      <c r="BH150" s="2">
        <f t="shared" si="124"/>
        <v>0</v>
      </c>
      <c r="BI150" s="2">
        <f t="shared" si="124"/>
        <v>0</v>
      </c>
      <c r="BJ150" s="2">
        <f t="shared" si="124"/>
        <v>0</v>
      </c>
      <c r="BK150" s="2">
        <f t="shared" si="124"/>
        <v>0</v>
      </c>
      <c r="BL150" s="2">
        <f t="shared" si="124"/>
        <v>0</v>
      </c>
      <c r="BM150" s="2">
        <f t="shared" si="124"/>
        <v>0</v>
      </c>
      <c r="BN150" s="2">
        <f t="shared" si="124"/>
        <v>0</v>
      </c>
      <c r="BO150" s="2">
        <f t="shared" si="124"/>
        <v>0</v>
      </c>
      <c r="BP150" s="2">
        <f t="shared" si="124"/>
        <v>0</v>
      </c>
      <c r="BQ150" s="2">
        <f t="shared" si="124"/>
        <v>0</v>
      </c>
      <c r="BR150" s="2">
        <f t="shared" si="124"/>
        <v>0</v>
      </c>
      <c r="BS150" s="2">
        <f t="shared" si="124"/>
        <v>0</v>
      </c>
      <c r="BT150" s="2">
        <f t="shared" si="124"/>
        <v>0</v>
      </c>
      <c r="BU150" s="2">
        <f t="shared" si="124"/>
        <v>0</v>
      </c>
      <c r="BV150" s="2">
        <f t="shared" si="124"/>
        <v>0</v>
      </c>
      <c r="BW150" s="2">
        <f t="shared" si="124"/>
        <v>0</v>
      </c>
      <c r="BX150" s="2">
        <f t="shared" si="124"/>
        <v>0</v>
      </c>
      <c r="BY150" s="2">
        <f t="shared" si="124"/>
        <v>13989.62</v>
      </c>
      <c r="BZ150" s="2">
        <f t="shared" si="124"/>
        <v>0</v>
      </c>
      <c r="CA150" s="2">
        <f t="shared" ref="CA150:DF150" si="125">CA180</f>
        <v>147135.20000000001</v>
      </c>
      <c r="CB150" s="2">
        <f t="shared" si="125"/>
        <v>132588.59</v>
      </c>
      <c r="CC150" s="2">
        <f t="shared" si="125"/>
        <v>556.99</v>
      </c>
      <c r="CD150" s="2">
        <f t="shared" si="125"/>
        <v>0</v>
      </c>
      <c r="CE150" s="2">
        <f t="shared" si="125"/>
        <v>66293.06</v>
      </c>
      <c r="CF150" s="2">
        <f t="shared" si="125"/>
        <v>52303.439999999995</v>
      </c>
      <c r="CG150" s="2">
        <f t="shared" si="125"/>
        <v>0</v>
      </c>
      <c r="CH150" s="2">
        <f t="shared" si="125"/>
        <v>52303.439999999995</v>
      </c>
      <c r="CI150" s="2">
        <f t="shared" si="125"/>
        <v>13989.62</v>
      </c>
      <c r="CJ150" s="2">
        <f t="shared" si="125"/>
        <v>0</v>
      </c>
      <c r="CK150" s="2">
        <f t="shared" si="125"/>
        <v>0</v>
      </c>
      <c r="CL150" s="2">
        <f t="shared" si="125"/>
        <v>0</v>
      </c>
      <c r="CM150" s="2">
        <f t="shared" si="125"/>
        <v>0</v>
      </c>
      <c r="CN150" s="2">
        <f t="shared" si="125"/>
        <v>0</v>
      </c>
      <c r="CO150" s="2">
        <f t="shared" si="125"/>
        <v>0</v>
      </c>
      <c r="CP150" s="2">
        <f t="shared" si="125"/>
        <v>0</v>
      </c>
      <c r="CQ150" s="2">
        <f t="shared" si="125"/>
        <v>0</v>
      </c>
      <c r="CR150" s="2">
        <f t="shared" si="125"/>
        <v>0</v>
      </c>
      <c r="CS150" s="2">
        <f t="shared" si="125"/>
        <v>0</v>
      </c>
      <c r="CT150" s="2">
        <f t="shared" si="125"/>
        <v>0</v>
      </c>
      <c r="CU150" s="2">
        <f t="shared" si="125"/>
        <v>0</v>
      </c>
      <c r="CV150" s="2">
        <f t="shared" si="125"/>
        <v>0</v>
      </c>
      <c r="CW150" s="2">
        <f t="shared" si="125"/>
        <v>0</v>
      </c>
      <c r="CX150" s="2">
        <f t="shared" si="125"/>
        <v>0</v>
      </c>
      <c r="CY150" s="2">
        <f t="shared" si="125"/>
        <v>0</v>
      </c>
      <c r="CZ150" s="2">
        <f t="shared" si="125"/>
        <v>0</v>
      </c>
      <c r="DA150" s="2">
        <f t="shared" si="125"/>
        <v>0</v>
      </c>
      <c r="DB150" s="2">
        <f t="shared" si="125"/>
        <v>0</v>
      </c>
      <c r="DC150" s="2">
        <f t="shared" si="125"/>
        <v>0</v>
      </c>
      <c r="DD150" s="2">
        <f t="shared" si="125"/>
        <v>0</v>
      </c>
      <c r="DE150" s="2">
        <f t="shared" si="125"/>
        <v>0</v>
      </c>
      <c r="DF150" s="2">
        <f t="shared" si="125"/>
        <v>0</v>
      </c>
      <c r="DG150" s="3">
        <f t="shared" ref="DG150:EL150" si="126">DG180</f>
        <v>0</v>
      </c>
      <c r="DH150" s="3">
        <f t="shared" si="126"/>
        <v>0</v>
      </c>
      <c r="DI150" s="3">
        <f t="shared" si="126"/>
        <v>0</v>
      </c>
      <c r="DJ150" s="3">
        <f t="shared" si="126"/>
        <v>0</v>
      </c>
      <c r="DK150" s="3">
        <f t="shared" si="126"/>
        <v>0</v>
      </c>
      <c r="DL150" s="3">
        <f t="shared" si="126"/>
        <v>0</v>
      </c>
      <c r="DM150" s="3">
        <f t="shared" si="126"/>
        <v>0</v>
      </c>
      <c r="DN150" s="3">
        <f t="shared" si="126"/>
        <v>0</v>
      </c>
      <c r="DO150" s="3">
        <f t="shared" si="126"/>
        <v>0</v>
      </c>
      <c r="DP150" s="3">
        <f t="shared" si="126"/>
        <v>0</v>
      </c>
      <c r="DQ150" s="3">
        <f t="shared" si="126"/>
        <v>0</v>
      </c>
      <c r="DR150" s="3">
        <f t="shared" si="126"/>
        <v>0</v>
      </c>
      <c r="DS150" s="3">
        <f t="shared" si="126"/>
        <v>0</v>
      </c>
      <c r="DT150" s="3">
        <f t="shared" si="126"/>
        <v>0</v>
      </c>
      <c r="DU150" s="3">
        <f t="shared" si="126"/>
        <v>0</v>
      </c>
      <c r="DV150" s="3">
        <f t="shared" si="126"/>
        <v>0</v>
      </c>
      <c r="DW150" s="3">
        <f t="shared" si="126"/>
        <v>0</v>
      </c>
      <c r="DX150" s="3">
        <f t="shared" si="126"/>
        <v>0</v>
      </c>
      <c r="DY150" s="3">
        <f t="shared" si="126"/>
        <v>0</v>
      </c>
      <c r="DZ150" s="3">
        <f t="shared" si="126"/>
        <v>0</v>
      </c>
      <c r="EA150" s="3">
        <f t="shared" si="126"/>
        <v>0</v>
      </c>
      <c r="EB150" s="3">
        <f t="shared" si="126"/>
        <v>0</v>
      </c>
      <c r="EC150" s="3">
        <f t="shared" si="126"/>
        <v>0</v>
      </c>
      <c r="ED150" s="3">
        <f t="shared" si="126"/>
        <v>0</v>
      </c>
      <c r="EE150" s="3">
        <f t="shared" si="126"/>
        <v>0</v>
      </c>
      <c r="EF150" s="3">
        <f t="shared" si="126"/>
        <v>0</v>
      </c>
      <c r="EG150" s="3">
        <f t="shared" si="126"/>
        <v>0</v>
      </c>
      <c r="EH150" s="3">
        <f t="shared" si="126"/>
        <v>0</v>
      </c>
      <c r="EI150" s="3">
        <f t="shared" si="126"/>
        <v>0</v>
      </c>
      <c r="EJ150" s="3">
        <f t="shared" si="126"/>
        <v>0</v>
      </c>
      <c r="EK150" s="3">
        <f t="shared" si="126"/>
        <v>0</v>
      </c>
      <c r="EL150" s="3">
        <f t="shared" si="126"/>
        <v>0</v>
      </c>
      <c r="EM150" s="3">
        <f t="shared" ref="EM150:FR150" si="127">EM180</f>
        <v>0</v>
      </c>
      <c r="EN150" s="3">
        <f t="shared" si="127"/>
        <v>0</v>
      </c>
      <c r="EO150" s="3">
        <f t="shared" si="127"/>
        <v>0</v>
      </c>
      <c r="EP150" s="3">
        <f t="shared" si="127"/>
        <v>0</v>
      </c>
      <c r="EQ150" s="3">
        <f t="shared" si="127"/>
        <v>0</v>
      </c>
      <c r="ER150" s="3">
        <f t="shared" si="127"/>
        <v>0</v>
      </c>
      <c r="ES150" s="3">
        <f t="shared" si="127"/>
        <v>0</v>
      </c>
      <c r="ET150" s="3">
        <f t="shared" si="127"/>
        <v>0</v>
      </c>
      <c r="EU150" s="3">
        <f t="shared" si="127"/>
        <v>0</v>
      </c>
      <c r="EV150" s="3">
        <f t="shared" si="127"/>
        <v>0</v>
      </c>
      <c r="EW150" s="3">
        <f t="shared" si="127"/>
        <v>0</v>
      </c>
      <c r="EX150" s="3">
        <f t="shared" si="127"/>
        <v>0</v>
      </c>
      <c r="EY150" s="3">
        <f t="shared" si="127"/>
        <v>0</v>
      </c>
      <c r="EZ150" s="3">
        <f t="shared" si="127"/>
        <v>0</v>
      </c>
      <c r="FA150" s="3">
        <f t="shared" si="127"/>
        <v>0</v>
      </c>
      <c r="FB150" s="3">
        <f t="shared" si="127"/>
        <v>0</v>
      </c>
      <c r="FC150" s="3">
        <f t="shared" si="127"/>
        <v>0</v>
      </c>
      <c r="FD150" s="3">
        <f t="shared" si="127"/>
        <v>0</v>
      </c>
      <c r="FE150" s="3">
        <f t="shared" si="127"/>
        <v>0</v>
      </c>
      <c r="FF150" s="3">
        <f t="shared" si="127"/>
        <v>0</v>
      </c>
      <c r="FG150" s="3">
        <f t="shared" si="127"/>
        <v>0</v>
      </c>
      <c r="FH150" s="3">
        <f t="shared" si="127"/>
        <v>0</v>
      </c>
      <c r="FI150" s="3">
        <f t="shared" si="127"/>
        <v>0</v>
      </c>
      <c r="FJ150" s="3">
        <f t="shared" si="127"/>
        <v>0</v>
      </c>
      <c r="FK150" s="3">
        <f t="shared" si="127"/>
        <v>0</v>
      </c>
      <c r="FL150" s="3">
        <f t="shared" si="127"/>
        <v>0</v>
      </c>
      <c r="FM150" s="3">
        <f t="shared" si="127"/>
        <v>0</v>
      </c>
      <c r="FN150" s="3">
        <f t="shared" si="127"/>
        <v>0</v>
      </c>
      <c r="FO150" s="3">
        <f t="shared" si="127"/>
        <v>0</v>
      </c>
      <c r="FP150" s="3">
        <f t="shared" si="127"/>
        <v>0</v>
      </c>
      <c r="FQ150" s="3">
        <f t="shared" si="127"/>
        <v>0</v>
      </c>
      <c r="FR150" s="3">
        <f t="shared" si="127"/>
        <v>0</v>
      </c>
      <c r="FS150" s="3">
        <f t="shared" ref="FS150:GX150" si="128">FS180</f>
        <v>0</v>
      </c>
      <c r="FT150" s="3">
        <f t="shared" si="128"/>
        <v>0</v>
      </c>
      <c r="FU150" s="3">
        <f t="shared" si="128"/>
        <v>0</v>
      </c>
      <c r="FV150" s="3">
        <f t="shared" si="128"/>
        <v>0</v>
      </c>
      <c r="FW150" s="3">
        <f t="shared" si="128"/>
        <v>0</v>
      </c>
      <c r="FX150" s="3">
        <f t="shared" si="128"/>
        <v>0</v>
      </c>
      <c r="FY150" s="3">
        <f t="shared" si="128"/>
        <v>0</v>
      </c>
      <c r="FZ150" s="3">
        <f t="shared" si="128"/>
        <v>0</v>
      </c>
      <c r="GA150" s="3">
        <f t="shared" si="128"/>
        <v>0</v>
      </c>
      <c r="GB150" s="3">
        <f t="shared" si="128"/>
        <v>0</v>
      </c>
      <c r="GC150" s="3">
        <f t="shared" si="128"/>
        <v>0</v>
      </c>
      <c r="GD150" s="3">
        <f t="shared" si="128"/>
        <v>0</v>
      </c>
      <c r="GE150" s="3">
        <f t="shared" si="128"/>
        <v>0</v>
      </c>
      <c r="GF150" s="3">
        <f t="shared" si="128"/>
        <v>0</v>
      </c>
      <c r="GG150" s="3">
        <f t="shared" si="128"/>
        <v>0</v>
      </c>
      <c r="GH150" s="3">
        <f t="shared" si="128"/>
        <v>0</v>
      </c>
      <c r="GI150" s="3">
        <f t="shared" si="128"/>
        <v>0</v>
      </c>
      <c r="GJ150" s="3">
        <f t="shared" si="128"/>
        <v>0</v>
      </c>
      <c r="GK150" s="3">
        <f t="shared" si="128"/>
        <v>0</v>
      </c>
      <c r="GL150" s="3">
        <f t="shared" si="128"/>
        <v>0</v>
      </c>
      <c r="GM150" s="3">
        <f t="shared" si="128"/>
        <v>0</v>
      </c>
      <c r="GN150" s="3">
        <f t="shared" si="128"/>
        <v>0</v>
      </c>
      <c r="GO150" s="3">
        <f t="shared" si="128"/>
        <v>0</v>
      </c>
      <c r="GP150" s="3">
        <f t="shared" si="128"/>
        <v>0</v>
      </c>
      <c r="GQ150" s="3">
        <f t="shared" si="128"/>
        <v>0</v>
      </c>
      <c r="GR150" s="3">
        <f t="shared" si="128"/>
        <v>0</v>
      </c>
      <c r="GS150" s="3">
        <f t="shared" si="128"/>
        <v>0</v>
      </c>
      <c r="GT150" s="3">
        <f t="shared" si="128"/>
        <v>0</v>
      </c>
      <c r="GU150" s="3">
        <f t="shared" si="128"/>
        <v>0</v>
      </c>
      <c r="GV150" s="3">
        <f t="shared" si="128"/>
        <v>0</v>
      </c>
      <c r="GW150" s="3">
        <f t="shared" si="128"/>
        <v>0</v>
      </c>
      <c r="GX150" s="3">
        <f t="shared" si="128"/>
        <v>0</v>
      </c>
    </row>
    <row r="152" spans="1:245" x14ac:dyDescent="0.2">
      <c r="A152">
        <v>17</v>
      </c>
      <c r="B152">
        <v>1</v>
      </c>
      <c r="C152">
        <f>ROW(SmtRes!A175)</f>
        <v>175</v>
      </c>
      <c r="D152">
        <f>ROW(EtalonRes!A193)</f>
        <v>193</v>
      </c>
      <c r="E152" t="s">
        <v>237</v>
      </c>
      <c r="F152" t="s">
        <v>19</v>
      </c>
      <c r="G152" t="s">
        <v>20</v>
      </c>
      <c r="H152" t="s">
        <v>21</v>
      </c>
      <c r="I152">
        <v>1</v>
      </c>
      <c r="J152">
        <v>0</v>
      </c>
      <c r="K152">
        <v>1</v>
      </c>
      <c r="O152">
        <f t="shared" ref="O152:O178" si="129">ROUND(CP152,2)</f>
        <v>1783.01</v>
      </c>
      <c r="P152">
        <f t="shared" ref="P152:P178" si="130">ROUND(CQ152*I152,2)</f>
        <v>20.14</v>
      </c>
      <c r="Q152">
        <f t="shared" ref="Q152:Q178" si="131">ROUND(CR152*I152,2)</f>
        <v>109.25</v>
      </c>
      <c r="R152">
        <f t="shared" ref="R152:R178" si="132">ROUND(CS152*I152,2)</f>
        <v>28.26</v>
      </c>
      <c r="S152">
        <f t="shared" ref="S152:S178" si="133">ROUND(CT152*I152,2)</f>
        <v>1653.62</v>
      </c>
      <c r="T152">
        <f t="shared" ref="T152:T178" si="134">ROUND(CU152*I152,2)</f>
        <v>0</v>
      </c>
      <c r="U152">
        <f t="shared" ref="U152:U178" si="135">ROUND(CV152*I152,7)</f>
        <v>3.8325</v>
      </c>
      <c r="V152">
        <f t="shared" ref="V152:V178" si="136">ROUND(CW152*I152,7)</f>
        <v>5.2499999999999998E-2</v>
      </c>
      <c r="W152">
        <f t="shared" ref="W152:W178" si="137">ROUND(CX152*I152,2)</f>
        <v>0</v>
      </c>
      <c r="X152">
        <f t="shared" ref="X152:X178" si="138">ROUND(CY152,2)</f>
        <v>2035.07</v>
      </c>
      <c r="Y152">
        <f t="shared" ref="Y152:Y178" si="139">ROUND(CZ152,2)</f>
        <v>1210.95</v>
      </c>
      <c r="AA152">
        <v>92869727</v>
      </c>
      <c r="AB152">
        <f t="shared" ref="AB152:AB178" si="140">ROUND((AC152+AD152+AF152),2)</f>
        <v>45.85</v>
      </c>
      <c r="AC152">
        <f t="shared" ref="AC152:AC178" si="141">ROUND((ES152),2)</f>
        <v>2.0299999999999998</v>
      </c>
      <c r="AD152">
        <f>ROUND(((((ET152*ROUND(1.05,7)))-((EU152*ROUND(1.05,7))))+AE152),2)</f>
        <v>6.95</v>
      </c>
      <c r="AE152">
        <f>ROUND(((EU152*ROUND(1.05,7))),2)</f>
        <v>0.63</v>
      </c>
      <c r="AF152">
        <f>ROUND(((EV152*ROUND(1.05,7))),2)</f>
        <v>36.869999999999997</v>
      </c>
      <c r="AG152">
        <f t="shared" ref="AG152:AG178" si="142">ROUND((AP152),2)</f>
        <v>0</v>
      </c>
      <c r="AH152">
        <f>((EW152*ROUND(1.05,7)))</f>
        <v>3.8325</v>
      </c>
      <c r="AI152">
        <f>((EX152*ROUND(1.05,7)))</f>
        <v>5.2500000000000005E-2</v>
      </c>
      <c r="AJ152">
        <f t="shared" ref="AJ152:AJ178" si="143">(AS152)</f>
        <v>0</v>
      </c>
      <c r="AK152">
        <v>43.76</v>
      </c>
      <c r="AL152">
        <v>2.0299999999999998</v>
      </c>
      <c r="AM152">
        <v>6.62</v>
      </c>
      <c r="AN152">
        <v>0.6</v>
      </c>
      <c r="AO152">
        <v>35.11</v>
      </c>
      <c r="AP152">
        <v>0</v>
      </c>
      <c r="AQ152">
        <v>3.65</v>
      </c>
      <c r="AR152">
        <v>0.05</v>
      </c>
      <c r="AS152">
        <v>0</v>
      </c>
      <c r="AT152">
        <v>121</v>
      </c>
      <c r="AU152">
        <v>72</v>
      </c>
      <c r="AV152">
        <v>1</v>
      </c>
      <c r="AW152">
        <v>1</v>
      </c>
      <c r="AZ152">
        <v>1</v>
      </c>
      <c r="BA152">
        <v>44.85</v>
      </c>
      <c r="BB152">
        <v>15.72</v>
      </c>
      <c r="BC152">
        <v>9.92</v>
      </c>
      <c r="BD152" t="s">
        <v>6</v>
      </c>
      <c r="BE152" t="s">
        <v>6</v>
      </c>
      <c r="BF152" t="s">
        <v>6</v>
      </c>
      <c r="BG152" t="s">
        <v>6</v>
      </c>
      <c r="BH152">
        <v>0</v>
      </c>
      <c r="BI152">
        <v>1</v>
      </c>
      <c r="BJ152" t="s">
        <v>22</v>
      </c>
      <c r="BM152">
        <v>20001</v>
      </c>
      <c r="BN152">
        <v>0</v>
      </c>
      <c r="BO152" t="s">
        <v>6</v>
      </c>
      <c r="BP152">
        <v>0</v>
      </c>
      <c r="BQ152">
        <v>22</v>
      </c>
      <c r="BR152">
        <v>0</v>
      </c>
      <c r="BS152">
        <v>44.85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6</v>
      </c>
      <c r="BZ152">
        <v>121</v>
      </c>
      <c r="CA152">
        <v>72</v>
      </c>
      <c r="CB152" t="s">
        <v>6</v>
      </c>
      <c r="CE152">
        <v>0</v>
      </c>
      <c r="CF152">
        <v>0</v>
      </c>
      <c r="CG152">
        <v>0</v>
      </c>
      <c r="CM152">
        <v>0</v>
      </c>
      <c r="CN152" t="s">
        <v>23</v>
      </c>
      <c r="CO152">
        <v>0</v>
      </c>
      <c r="CP152">
        <f t="shared" ref="CP152:CP178" si="144">(P152+Q152+S152)</f>
        <v>1783.0099999999998</v>
      </c>
      <c r="CQ152">
        <f>AC152*BC152</f>
        <v>20.137599999999999</v>
      </c>
      <c r="CR152">
        <f>AD152*BB152</f>
        <v>109.254</v>
      </c>
      <c r="CS152">
        <f t="shared" ref="CS152:CS178" si="145">AE152*BS152</f>
        <v>28.255500000000001</v>
      </c>
      <c r="CT152">
        <f t="shared" ref="CT152:CT178" si="146">AF152*BA152</f>
        <v>1653.6195</v>
      </c>
      <c r="CU152">
        <f t="shared" ref="CU152:CU178" si="147">AG152</f>
        <v>0</v>
      </c>
      <c r="CV152">
        <f t="shared" ref="CV152:CV178" si="148">AH152</f>
        <v>3.8325</v>
      </c>
      <c r="CW152">
        <f t="shared" ref="CW152:CW178" si="149">AI152</f>
        <v>5.2500000000000005E-2</v>
      </c>
      <c r="CX152">
        <f t="shared" ref="CX152:CX178" si="150">AJ152</f>
        <v>0</v>
      </c>
      <c r="CY152">
        <f>(((S152+R152)*AT152)/100)</f>
        <v>2035.0747999999999</v>
      </c>
      <c r="CZ152">
        <f>(((S152+R152)*AU152)/100)</f>
        <v>1210.9535999999998</v>
      </c>
      <c r="DC152" t="s">
        <v>6</v>
      </c>
      <c r="DD152" t="s">
        <v>6</v>
      </c>
      <c r="DE152" t="s">
        <v>24</v>
      </c>
      <c r="DF152" t="s">
        <v>24</v>
      </c>
      <c r="DG152" t="s">
        <v>24</v>
      </c>
      <c r="DH152" t="s">
        <v>6</v>
      </c>
      <c r="DI152" t="s">
        <v>24</v>
      </c>
      <c r="DJ152" t="s">
        <v>24</v>
      </c>
      <c r="DK152" t="s">
        <v>6</v>
      </c>
      <c r="DL152" t="s">
        <v>6</v>
      </c>
      <c r="DM152" t="s">
        <v>6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21</v>
      </c>
      <c r="DW152" t="s">
        <v>21</v>
      </c>
      <c r="DX152">
        <v>1</v>
      </c>
      <c r="DZ152" t="s">
        <v>6</v>
      </c>
      <c r="EA152" t="s">
        <v>6</v>
      </c>
      <c r="EB152" t="s">
        <v>6</v>
      </c>
      <c r="EC152" t="s">
        <v>6</v>
      </c>
      <c r="EE152">
        <v>66696438</v>
      </c>
      <c r="EF152">
        <v>22</v>
      </c>
      <c r="EG152" t="s">
        <v>25</v>
      </c>
      <c r="EH152">
        <v>16</v>
      </c>
      <c r="EI152" t="s">
        <v>26</v>
      </c>
      <c r="EJ152">
        <v>1</v>
      </c>
      <c r="EK152">
        <v>20001</v>
      </c>
      <c r="EL152" t="s">
        <v>27</v>
      </c>
      <c r="EM152" t="s">
        <v>28</v>
      </c>
      <c r="EO152" t="s">
        <v>29</v>
      </c>
      <c r="EQ152">
        <v>0</v>
      </c>
      <c r="ER152">
        <v>43.76</v>
      </c>
      <c r="ES152">
        <v>2.0299999999999998</v>
      </c>
      <c r="ET152">
        <v>6.62</v>
      </c>
      <c r="EU152">
        <v>0.6</v>
      </c>
      <c r="EV152">
        <v>35.11</v>
      </c>
      <c r="EW152">
        <v>3.65</v>
      </c>
      <c r="EX152">
        <v>0.05</v>
      </c>
      <c r="EY152">
        <v>0</v>
      </c>
      <c r="FQ152">
        <v>0</v>
      </c>
      <c r="FR152">
        <v>0</v>
      </c>
      <c r="FS152">
        <v>0</v>
      </c>
      <c r="FX152">
        <v>121</v>
      </c>
      <c r="FY152">
        <v>72</v>
      </c>
      <c r="GA152" t="s">
        <v>6</v>
      </c>
      <c r="GD152">
        <v>1</v>
      </c>
      <c r="GF152">
        <v>-2090890730</v>
      </c>
      <c r="GG152">
        <v>2</v>
      </c>
      <c r="GH152">
        <v>1</v>
      </c>
      <c r="GI152">
        <v>4</v>
      </c>
      <c r="GJ152">
        <v>0</v>
      </c>
      <c r="GK152">
        <v>0</v>
      </c>
      <c r="GL152">
        <f t="shared" ref="GL152:GL178" si="151">ROUND(IF(AND(BH152=3,BI152=3,FS152&lt;&gt;0),P152,0),2)</f>
        <v>0</v>
      </c>
      <c r="GM152">
        <f t="shared" ref="GM152:GM178" si="152">ROUND(O152+X152+Y152,2)+GX152</f>
        <v>5029.03</v>
      </c>
      <c r="GN152">
        <f t="shared" ref="GN152:GN178" si="153">IF(OR(BI152=0,BI152=1),GM152-GX152,0)</f>
        <v>5029.03</v>
      </c>
      <c r="GO152">
        <f t="shared" ref="GO152:GO178" si="154">IF(BI152=2,GM152-GX152,0)</f>
        <v>0</v>
      </c>
      <c r="GP152">
        <f t="shared" ref="GP152:GP178" si="155">IF(BI152=4,GM152-GX152,0)</f>
        <v>0</v>
      </c>
      <c r="GR152">
        <v>0</v>
      </c>
      <c r="GS152">
        <v>3</v>
      </c>
      <c r="GT152">
        <v>0</v>
      </c>
      <c r="GU152" t="s">
        <v>6</v>
      </c>
      <c r="GV152">
        <f t="shared" ref="GV152:GV178" si="156">ROUND((GT152),2)</f>
        <v>0</v>
      </c>
      <c r="GW152">
        <v>1</v>
      </c>
      <c r="GX152">
        <f t="shared" ref="GX152:GX178" si="157">ROUND(HC152*I152,2)</f>
        <v>0</v>
      </c>
      <c r="HA152">
        <v>0</v>
      </c>
      <c r="HB152">
        <v>0</v>
      </c>
      <c r="HC152">
        <f t="shared" ref="HC152:HC178" si="158">GV152*GW152</f>
        <v>0</v>
      </c>
      <c r="HE152" t="s">
        <v>6</v>
      </c>
      <c r="HF152" t="s">
        <v>6</v>
      </c>
      <c r="HM152" t="s">
        <v>6</v>
      </c>
      <c r="HN152" t="s">
        <v>30</v>
      </c>
      <c r="HO152" t="s">
        <v>31</v>
      </c>
      <c r="HP152" t="s">
        <v>26</v>
      </c>
      <c r="HQ152" t="s">
        <v>26</v>
      </c>
      <c r="HS152">
        <v>0</v>
      </c>
      <c r="IK152">
        <v>0</v>
      </c>
    </row>
    <row r="153" spans="1:245" x14ac:dyDescent="0.2">
      <c r="A153">
        <v>18</v>
      </c>
      <c r="B153">
        <v>1</v>
      </c>
      <c r="C153">
        <v>174</v>
      </c>
      <c r="E153" t="s">
        <v>238</v>
      </c>
      <c r="F153" t="s">
        <v>33</v>
      </c>
      <c r="G153" t="s">
        <v>239</v>
      </c>
      <c r="H153" t="str">
        <f>'1.Ведомость'!C85</f>
        <v>КОМПЛ</v>
      </c>
      <c r="I153">
        <f>I152*J153</f>
        <v>1</v>
      </c>
      <c r="J153">
        <v>1</v>
      </c>
      <c r="K153">
        <v>1</v>
      </c>
      <c r="O153">
        <f t="shared" si="129"/>
        <v>5427.71</v>
      </c>
      <c r="P153">
        <f t="shared" si="130"/>
        <v>5427.71</v>
      </c>
      <c r="Q153">
        <f t="shared" si="131"/>
        <v>0</v>
      </c>
      <c r="R153">
        <f t="shared" si="132"/>
        <v>0</v>
      </c>
      <c r="S153">
        <f t="shared" si="133"/>
        <v>0</v>
      </c>
      <c r="T153">
        <f t="shared" si="134"/>
        <v>0</v>
      </c>
      <c r="U153">
        <f t="shared" si="135"/>
        <v>0</v>
      </c>
      <c r="V153">
        <f t="shared" si="136"/>
        <v>0</v>
      </c>
      <c r="W153">
        <f t="shared" si="137"/>
        <v>0</v>
      </c>
      <c r="X153">
        <f t="shared" si="138"/>
        <v>0</v>
      </c>
      <c r="Y153">
        <f t="shared" si="139"/>
        <v>0</v>
      </c>
      <c r="AA153">
        <v>92869727</v>
      </c>
      <c r="AB153">
        <f t="shared" si="140"/>
        <v>5427.71</v>
      </c>
      <c r="AC153">
        <f t="shared" si="141"/>
        <v>5427.71</v>
      </c>
      <c r="AD153">
        <f>ROUND((ET153),2)</f>
        <v>0</v>
      </c>
      <c r="AE153">
        <f>ROUND((EU153),2)</f>
        <v>0</v>
      </c>
      <c r="AF153">
        <f>ROUND((EV153),2)</f>
        <v>0</v>
      </c>
      <c r="AG153">
        <f t="shared" si="142"/>
        <v>0</v>
      </c>
      <c r="AH153">
        <f t="shared" ref="AH153:AI156" si="159">(EW153)</f>
        <v>0</v>
      </c>
      <c r="AI153">
        <f t="shared" si="159"/>
        <v>0</v>
      </c>
      <c r="AJ153">
        <f t="shared" si="143"/>
        <v>0</v>
      </c>
      <c r="AK153">
        <v>5427.71</v>
      </c>
      <c r="AL153">
        <v>5427.71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6.43</v>
      </c>
      <c r="BD153" t="s">
        <v>6</v>
      </c>
      <c r="BE153" t="s">
        <v>6</v>
      </c>
      <c r="BF153" t="s">
        <v>6</v>
      </c>
      <c r="BG153" t="s">
        <v>6</v>
      </c>
      <c r="BH153">
        <v>3</v>
      </c>
      <c r="BI153">
        <v>3</v>
      </c>
      <c r="BJ153" t="s">
        <v>6</v>
      </c>
      <c r="BM153">
        <v>902</v>
      </c>
      <c r="BN153">
        <v>0</v>
      </c>
      <c r="BO153" t="s">
        <v>6</v>
      </c>
      <c r="BP153">
        <v>0</v>
      </c>
      <c r="BQ153">
        <v>92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6</v>
      </c>
      <c r="BZ153">
        <v>0</v>
      </c>
      <c r="CA153">
        <v>0</v>
      </c>
      <c r="CB153" t="s">
        <v>6</v>
      </c>
      <c r="CE153">
        <v>0</v>
      </c>
      <c r="CF153">
        <v>0</v>
      </c>
      <c r="CG153">
        <v>0</v>
      </c>
      <c r="CM153">
        <v>0</v>
      </c>
      <c r="CN153" t="s">
        <v>6</v>
      </c>
      <c r="CO153">
        <v>0</v>
      </c>
      <c r="CP153">
        <f t="shared" si="144"/>
        <v>5427.71</v>
      </c>
      <c r="CQ153">
        <f>AC153</f>
        <v>5427.71</v>
      </c>
      <c r="CR153">
        <f>AD153</f>
        <v>0</v>
      </c>
      <c r="CS153">
        <f t="shared" si="145"/>
        <v>0</v>
      </c>
      <c r="CT153">
        <f t="shared" si="146"/>
        <v>0</v>
      </c>
      <c r="CU153">
        <f t="shared" si="147"/>
        <v>0</v>
      </c>
      <c r="CV153">
        <f t="shared" si="148"/>
        <v>0</v>
      </c>
      <c r="CW153">
        <f t="shared" si="149"/>
        <v>0</v>
      </c>
      <c r="CX153">
        <f t="shared" si="150"/>
        <v>0</v>
      </c>
      <c r="CY153">
        <f>0</f>
        <v>0</v>
      </c>
      <c r="CZ153">
        <f>0</f>
        <v>0</v>
      </c>
      <c r="DC153" t="s">
        <v>6</v>
      </c>
      <c r="DD153" t="s">
        <v>6</v>
      </c>
      <c r="DE153" t="s">
        <v>6</v>
      </c>
      <c r="DF153" t="s">
        <v>6</v>
      </c>
      <c r="DG153" t="s">
        <v>6</v>
      </c>
      <c r="DH153" t="s">
        <v>6</v>
      </c>
      <c r="DI153" t="s">
        <v>6</v>
      </c>
      <c r="DJ153" t="s">
        <v>6</v>
      </c>
      <c r="DK153" t="s">
        <v>6</v>
      </c>
      <c r="DL153" t="s">
        <v>6</v>
      </c>
      <c r="DM153" t="s">
        <v>6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35</v>
      </c>
      <c r="DW153" t="s">
        <v>35</v>
      </c>
      <c r="DX153">
        <v>1</v>
      </c>
      <c r="DZ153" t="s">
        <v>6</v>
      </c>
      <c r="EA153" t="s">
        <v>6</v>
      </c>
      <c r="EB153" t="s">
        <v>6</v>
      </c>
      <c r="EC153" t="s">
        <v>6</v>
      </c>
      <c r="EE153">
        <v>66696254</v>
      </c>
      <c r="EF153">
        <v>92</v>
      </c>
      <c r="EG153" t="s">
        <v>36</v>
      </c>
      <c r="EH153">
        <v>0</v>
      </c>
      <c r="EI153" t="s">
        <v>6</v>
      </c>
      <c r="EJ153">
        <v>3</v>
      </c>
      <c r="EK153">
        <v>902</v>
      </c>
      <c r="EL153" t="s">
        <v>36</v>
      </c>
      <c r="EM153" t="s">
        <v>37</v>
      </c>
      <c r="EO153" t="s">
        <v>6</v>
      </c>
      <c r="EQ153">
        <v>1048576</v>
      </c>
      <c r="ER153">
        <v>5427.71</v>
      </c>
      <c r="ES153">
        <v>5427.71</v>
      </c>
      <c r="ET153">
        <v>0</v>
      </c>
      <c r="EU153">
        <v>0</v>
      </c>
      <c r="EV153">
        <v>0</v>
      </c>
      <c r="EW153">
        <v>0</v>
      </c>
      <c r="EX153">
        <v>0</v>
      </c>
      <c r="EZ153">
        <v>5</v>
      </c>
      <c r="FC153">
        <v>0</v>
      </c>
      <c r="FD153">
        <v>18</v>
      </c>
      <c r="FF153">
        <v>5202.09</v>
      </c>
      <c r="FQ153">
        <v>0</v>
      </c>
      <c r="FR153">
        <f>P153</f>
        <v>5427.71</v>
      </c>
      <c r="FS153">
        <v>0</v>
      </c>
      <c r="FX153">
        <v>0</v>
      </c>
      <c r="FY153">
        <v>0</v>
      </c>
      <c r="GA153" t="s">
        <v>204</v>
      </c>
      <c r="GD153">
        <v>1</v>
      </c>
      <c r="GF153">
        <v>516339425</v>
      </c>
      <c r="GG153">
        <v>2</v>
      </c>
      <c r="GH153">
        <v>3</v>
      </c>
      <c r="GI153">
        <v>4</v>
      </c>
      <c r="GJ153">
        <v>0</v>
      </c>
      <c r="GK153">
        <v>0</v>
      </c>
      <c r="GL153">
        <f t="shared" si="151"/>
        <v>0</v>
      </c>
      <c r="GM153">
        <f t="shared" si="152"/>
        <v>5427.71</v>
      </c>
      <c r="GN153">
        <f t="shared" si="153"/>
        <v>0</v>
      </c>
      <c r="GO153">
        <f t="shared" si="154"/>
        <v>0</v>
      </c>
      <c r="GP153">
        <f t="shared" si="155"/>
        <v>0</v>
      </c>
      <c r="GR153">
        <v>1</v>
      </c>
      <c r="GS153">
        <v>1</v>
      </c>
      <c r="GT153">
        <v>0</v>
      </c>
      <c r="GU153" t="s">
        <v>6</v>
      </c>
      <c r="GV153">
        <f t="shared" si="156"/>
        <v>0</v>
      </c>
      <c r="GW153">
        <v>1</v>
      </c>
      <c r="GX153">
        <f t="shared" si="157"/>
        <v>0</v>
      </c>
      <c r="HA153">
        <v>0</v>
      </c>
      <c r="HB153">
        <v>0</v>
      </c>
      <c r="HC153">
        <f t="shared" si="158"/>
        <v>0</v>
      </c>
      <c r="HE153" t="s">
        <v>39</v>
      </c>
      <c r="HF153" t="s">
        <v>40</v>
      </c>
      <c r="HH153">
        <f>ROUND(AC153*I153,2)</f>
        <v>5427.71</v>
      </c>
      <c r="HM153" t="s">
        <v>6</v>
      </c>
      <c r="HN153" t="s">
        <v>6</v>
      </c>
      <c r="HO153" t="s">
        <v>6</v>
      </c>
      <c r="HP153" t="s">
        <v>6</v>
      </c>
      <c r="HQ153" t="s">
        <v>6</v>
      </c>
      <c r="HS153">
        <v>0</v>
      </c>
      <c r="IK153">
        <v>0</v>
      </c>
    </row>
    <row r="154" spans="1:245" x14ac:dyDescent="0.2">
      <c r="A154">
        <v>18</v>
      </c>
      <c r="B154">
        <v>1</v>
      </c>
      <c r="C154">
        <v>175</v>
      </c>
      <c r="E154" t="s">
        <v>240</v>
      </c>
      <c r="F154" t="s">
        <v>33</v>
      </c>
      <c r="G154" t="s">
        <v>206</v>
      </c>
      <c r="H154" t="str">
        <f>'1.Ведомость'!C86</f>
        <v>ШТ</v>
      </c>
      <c r="I154">
        <f>I152*J154</f>
        <v>2</v>
      </c>
      <c r="J154">
        <v>2</v>
      </c>
      <c r="K154">
        <v>2</v>
      </c>
      <c r="O154">
        <f t="shared" si="129"/>
        <v>665.28</v>
      </c>
      <c r="P154">
        <f t="shared" si="130"/>
        <v>665.28</v>
      </c>
      <c r="Q154">
        <f t="shared" si="131"/>
        <v>0</v>
      </c>
      <c r="R154">
        <f t="shared" si="132"/>
        <v>0</v>
      </c>
      <c r="S154">
        <f t="shared" si="133"/>
        <v>0</v>
      </c>
      <c r="T154">
        <f t="shared" si="134"/>
        <v>0</v>
      </c>
      <c r="U154">
        <f t="shared" si="135"/>
        <v>0</v>
      </c>
      <c r="V154">
        <f t="shared" si="136"/>
        <v>0</v>
      </c>
      <c r="W154">
        <f t="shared" si="137"/>
        <v>0</v>
      </c>
      <c r="X154">
        <f t="shared" si="138"/>
        <v>0</v>
      </c>
      <c r="Y154">
        <f t="shared" si="139"/>
        <v>0</v>
      </c>
      <c r="AA154">
        <v>92869727</v>
      </c>
      <c r="AB154">
        <f t="shared" si="140"/>
        <v>332.64</v>
      </c>
      <c r="AC154">
        <f t="shared" si="141"/>
        <v>332.64</v>
      </c>
      <c r="AD154">
        <f>ROUND((((ET154)-(EU154))+AE154),2)</f>
        <v>0</v>
      </c>
      <c r="AE154">
        <f t="shared" ref="AE154:AF156" si="160">ROUND((EU154),2)</f>
        <v>0</v>
      </c>
      <c r="AF154">
        <f t="shared" si="160"/>
        <v>0</v>
      </c>
      <c r="AG154">
        <f t="shared" si="142"/>
        <v>0</v>
      </c>
      <c r="AH154">
        <f t="shared" si="159"/>
        <v>0</v>
      </c>
      <c r="AI154">
        <f t="shared" si="159"/>
        <v>0</v>
      </c>
      <c r="AJ154">
        <f t="shared" si="143"/>
        <v>0</v>
      </c>
      <c r="AK154">
        <v>332.64</v>
      </c>
      <c r="AL154">
        <v>332.64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125</v>
      </c>
      <c r="AU154">
        <v>65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9.92</v>
      </c>
      <c r="BD154" t="s">
        <v>6</v>
      </c>
      <c r="BE154" t="s">
        <v>6</v>
      </c>
      <c r="BF154" t="s">
        <v>6</v>
      </c>
      <c r="BG154" t="s">
        <v>6</v>
      </c>
      <c r="BH154">
        <v>3</v>
      </c>
      <c r="BI154">
        <v>1</v>
      </c>
      <c r="BJ154" t="s">
        <v>6</v>
      </c>
      <c r="BM154">
        <v>0</v>
      </c>
      <c r="BN154">
        <v>0</v>
      </c>
      <c r="BO154" t="s">
        <v>6</v>
      </c>
      <c r="BP154">
        <v>0</v>
      </c>
      <c r="BQ154">
        <v>13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6</v>
      </c>
      <c r="BZ154">
        <v>125</v>
      </c>
      <c r="CA154">
        <v>65</v>
      </c>
      <c r="CB154" t="s">
        <v>6</v>
      </c>
      <c r="CE154">
        <v>0</v>
      </c>
      <c r="CF154">
        <v>0</v>
      </c>
      <c r="CG154">
        <v>0</v>
      </c>
      <c r="CM154">
        <v>0</v>
      </c>
      <c r="CN154" t="s">
        <v>6</v>
      </c>
      <c r="CO154">
        <v>0</v>
      </c>
      <c r="CP154">
        <f t="shared" si="144"/>
        <v>665.28</v>
      </c>
      <c r="CQ154">
        <f>AC154</f>
        <v>332.64</v>
      </c>
      <c r="CR154">
        <f>AD154</f>
        <v>0</v>
      </c>
      <c r="CS154">
        <f t="shared" si="145"/>
        <v>0</v>
      </c>
      <c r="CT154">
        <f t="shared" si="146"/>
        <v>0</v>
      </c>
      <c r="CU154">
        <f t="shared" si="147"/>
        <v>0</v>
      </c>
      <c r="CV154">
        <f t="shared" si="148"/>
        <v>0</v>
      </c>
      <c r="CW154">
        <f t="shared" si="149"/>
        <v>0</v>
      </c>
      <c r="CX154">
        <f t="shared" si="150"/>
        <v>0</v>
      </c>
      <c r="CY154">
        <f>(((S154+R154)*AT154)/100)</f>
        <v>0</v>
      </c>
      <c r="CZ154">
        <f>(((S154+R154)*AU154)/100)</f>
        <v>0</v>
      </c>
      <c r="DC154" t="s">
        <v>6</v>
      </c>
      <c r="DD154" t="s">
        <v>6</v>
      </c>
      <c r="DE154" t="s">
        <v>6</v>
      </c>
      <c r="DF154" t="s">
        <v>6</v>
      </c>
      <c r="DG154" t="s">
        <v>6</v>
      </c>
      <c r="DH154" t="s">
        <v>6</v>
      </c>
      <c r="DI154" t="s">
        <v>6</v>
      </c>
      <c r="DJ154" t="s">
        <v>6</v>
      </c>
      <c r="DK154" t="s">
        <v>6</v>
      </c>
      <c r="DL154" t="s">
        <v>6</v>
      </c>
      <c r="DM154" t="s">
        <v>6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21</v>
      </c>
      <c r="DW154" t="s">
        <v>21</v>
      </c>
      <c r="DX154">
        <v>1</v>
      </c>
      <c r="DZ154" t="s">
        <v>6</v>
      </c>
      <c r="EA154" t="s">
        <v>6</v>
      </c>
      <c r="EB154" t="s">
        <v>6</v>
      </c>
      <c r="EC154" t="s">
        <v>6</v>
      </c>
      <c r="EE154">
        <v>66696107</v>
      </c>
      <c r="EF154">
        <v>13</v>
      </c>
      <c r="EG154" t="s">
        <v>42</v>
      </c>
      <c r="EH154">
        <v>0</v>
      </c>
      <c r="EI154" t="s">
        <v>6</v>
      </c>
      <c r="EJ154">
        <v>1</v>
      </c>
      <c r="EK154">
        <v>0</v>
      </c>
      <c r="EL154" t="s">
        <v>43</v>
      </c>
      <c r="EM154" t="s">
        <v>44</v>
      </c>
      <c r="EO154" t="s">
        <v>6</v>
      </c>
      <c r="EQ154">
        <v>1048576</v>
      </c>
      <c r="ER154">
        <v>332.64</v>
      </c>
      <c r="ES154">
        <v>332.64</v>
      </c>
      <c r="ET154">
        <v>0</v>
      </c>
      <c r="EU154">
        <v>0</v>
      </c>
      <c r="EV154">
        <v>0</v>
      </c>
      <c r="EW154">
        <v>0</v>
      </c>
      <c r="EX154">
        <v>0</v>
      </c>
      <c r="EZ154">
        <v>5</v>
      </c>
      <c r="FC154">
        <v>0</v>
      </c>
      <c r="FD154">
        <v>18</v>
      </c>
      <c r="FF154">
        <v>316.31</v>
      </c>
      <c r="FQ154">
        <v>0</v>
      </c>
      <c r="FR154">
        <v>0</v>
      </c>
      <c r="FS154">
        <v>0</v>
      </c>
      <c r="FX154">
        <v>125</v>
      </c>
      <c r="FY154">
        <v>65</v>
      </c>
      <c r="GA154" t="s">
        <v>207</v>
      </c>
      <c r="GD154">
        <v>1</v>
      </c>
      <c r="GF154">
        <v>-367918331</v>
      </c>
      <c r="GG154">
        <v>2</v>
      </c>
      <c r="GH154">
        <v>3</v>
      </c>
      <c r="GI154">
        <v>4</v>
      </c>
      <c r="GJ154">
        <v>0</v>
      </c>
      <c r="GK154">
        <v>0</v>
      </c>
      <c r="GL154">
        <f t="shared" si="151"/>
        <v>0</v>
      </c>
      <c r="GM154">
        <f t="shared" si="152"/>
        <v>665.28</v>
      </c>
      <c r="GN154">
        <f t="shared" si="153"/>
        <v>665.28</v>
      </c>
      <c r="GO154">
        <f t="shared" si="154"/>
        <v>0</v>
      </c>
      <c r="GP154">
        <f t="shared" si="155"/>
        <v>0</v>
      </c>
      <c r="GR154">
        <v>1</v>
      </c>
      <c r="GS154">
        <v>1</v>
      </c>
      <c r="GT154">
        <v>0</v>
      </c>
      <c r="GU154" t="s">
        <v>6</v>
      </c>
      <c r="GV154">
        <f t="shared" si="156"/>
        <v>0</v>
      </c>
      <c r="GW154">
        <v>1</v>
      </c>
      <c r="GX154">
        <f t="shared" si="157"/>
        <v>0</v>
      </c>
      <c r="HA154">
        <v>0</v>
      </c>
      <c r="HB154">
        <v>0</v>
      </c>
      <c r="HC154">
        <f t="shared" si="158"/>
        <v>0</v>
      </c>
      <c r="HE154" t="s">
        <v>39</v>
      </c>
      <c r="HF154" t="s">
        <v>46</v>
      </c>
      <c r="HG154">
        <f>ROUND(AC154*I154,2)</f>
        <v>665.28</v>
      </c>
      <c r="HM154" t="s">
        <v>6</v>
      </c>
      <c r="HN154" t="s">
        <v>6</v>
      </c>
      <c r="HO154" t="s">
        <v>6</v>
      </c>
      <c r="HP154" t="s">
        <v>6</v>
      </c>
      <c r="HQ154" t="s">
        <v>6</v>
      </c>
      <c r="HS154">
        <v>0</v>
      </c>
      <c r="IK154">
        <v>0</v>
      </c>
    </row>
    <row r="155" spans="1:245" x14ac:dyDescent="0.2">
      <c r="A155">
        <v>17</v>
      </c>
      <c r="B155">
        <v>1</v>
      </c>
      <c r="C155">
        <f>ROW(SmtRes!A179)</f>
        <v>179</v>
      </c>
      <c r="D155">
        <f>ROW(EtalonRes!A196)</f>
        <v>196</v>
      </c>
      <c r="E155" t="s">
        <v>241</v>
      </c>
      <c r="F155" t="s">
        <v>47</v>
      </c>
      <c r="G155" t="s">
        <v>48</v>
      </c>
      <c r="H155" t="s">
        <v>21</v>
      </c>
      <c r="I155">
        <v>1</v>
      </c>
      <c r="J155">
        <v>0</v>
      </c>
      <c r="K155">
        <v>1</v>
      </c>
      <c r="O155">
        <f t="shared" si="129"/>
        <v>242.24</v>
      </c>
      <c r="P155">
        <f t="shared" si="130"/>
        <v>10.81</v>
      </c>
      <c r="Q155">
        <f t="shared" si="131"/>
        <v>0</v>
      </c>
      <c r="R155">
        <f t="shared" si="132"/>
        <v>0</v>
      </c>
      <c r="S155">
        <f t="shared" si="133"/>
        <v>231.43</v>
      </c>
      <c r="T155">
        <f t="shared" si="134"/>
        <v>0</v>
      </c>
      <c r="U155">
        <f t="shared" si="135"/>
        <v>0.52</v>
      </c>
      <c r="V155">
        <f t="shared" si="136"/>
        <v>0</v>
      </c>
      <c r="W155">
        <f t="shared" si="137"/>
        <v>0</v>
      </c>
      <c r="X155">
        <f t="shared" si="138"/>
        <v>208.29</v>
      </c>
      <c r="Y155">
        <f t="shared" si="139"/>
        <v>106.46</v>
      </c>
      <c r="AA155">
        <v>92869727</v>
      </c>
      <c r="AB155">
        <f t="shared" si="140"/>
        <v>6.25</v>
      </c>
      <c r="AC155">
        <f t="shared" si="141"/>
        <v>1.0900000000000001</v>
      </c>
      <c r="AD155">
        <f>ROUND((((ET155)-(EU155))+AE155),2)</f>
        <v>0</v>
      </c>
      <c r="AE155">
        <f t="shared" si="160"/>
        <v>0</v>
      </c>
      <c r="AF155">
        <f t="shared" si="160"/>
        <v>5.16</v>
      </c>
      <c r="AG155">
        <f t="shared" si="142"/>
        <v>0</v>
      </c>
      <c r="AH155">
        <f t="shared" si="159"/>
        <v>0.52</v>
      </c>
      <c r="AI155">
        <f t="shared" si="159"/>
        <v>0</v>
      </c>
      <c r="AJ155">
        <f t="shared" si="143"/>
        <v>0</v>
      </c>
      <c r="AK155">
        <v>6.25</v>
      </c>
      <c r="AL155">
        <v>1.0900000000000001</v>
      </c>
      <c r="AM155">
        <v>0</v>
      </c>
      <c r="AN155">
        <v>0</v>
      </c>
      <c r="AO155">
        <v>5.16</v>
      </c>
      <c r="AP155">
        <v>0</v>
      </c>
      <c r="AQ155">
        <v>0.52</v>
      </c>
      <c r="AR155">
        <v>0</v>
      </c>
      <c r="AS155">
        <v>0</v>
      </c>
      <c r="AT155">
        <v>90</v>
      </c>
      <c r="AU155">
        <v>46</v>
      </c>
      <c r="AV155">
        <v>1</v>
      </c>
      <c r="AW155">
        <v>1</v>
      </c>
      <c r="AZ155">
        <v>1</v>
      </c>
      <c r="BA155">
        <v>44.85</v>
      </c>
      <c r="BB155">
        <v>15.72</v>
      </c>
      <c r="BC155">
        <v>9.92</v>
      </c>
      <c r="BD155" t="s">
        <v>6</v>
      </c>
      <c r="BE155" t="s">
        <v>6</v>
      </c>
      <c r="BF155" t="s">
        <v>6</v>
      </c>
      <c r="BG155" t="s">
        <v>6</v>
      </c>
      <c r="BH155">
        <v>0</v>
      </c>
      <c r="BI155">
        <v>2</v>
      </c>
      <c r="BJ155" t="s">
        <v>49</v>
      </c>
      <c r="BM155">
        <v>111001</v>
      </c>
      <c r="BN155">
        <v>0</v>
      </c>
      <c r="BO155" t="s">
        <v>6</v>
      </c>
      <c r="BP155">
        <v>0</v>
      </c>
      <c r="BQ155">
        <v>3</v>
      </c>
      <c r="BR155">
        <v>0</v>
      </c>
      <c r="BS155">
        <v>44.85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6</v>
      </c>
      <c r="BZ155">
        <v>90</v>
      </c>
      <c r="CA155">
        <v>46</v>
      </c>
      <c r="CB155" t="s">
        <v>6</v>
      </c>
      <c r="CE155">
        <v>0</v>
      </c>
      <c r="CF155">
        <v>0</v>
      </c>
      <c r="CG155">
        <v>0</v>
      </c>
      <c r="CM155">
        <v>0</v>
      </c>
      <c r="CN155" t="s">
        <v>6</v>
      </c>
      <c r="CO155">
        <v>0</v>
      </c>
      <c r="CP155">
        <f t="shared" si="144"/>
        <v>242.24</v>
      </c>
      <c r="CQ155">
        <f>AC155*BC155</f>
        <v>10.812800000000001</v>
      </c>
      <c r="CR155">
        <f>AD155*BB155</f>
        <v>0</v>
      </c>
      <c r="CS155">
        <f t="shared" si="145"/>
        <v>0</v>
      </c>
      <c r="CT155">
        <f t="shared" si="146"/>
        <v>231.42600000000002</v>
      </c>
      <c r="CU155">
        <f t="shared" si="147"/>
        <v>0</v>
      </c>
      <c r="CV155">
        <f t="shared" si="148"/>
        <v>0.52</v>
      </c>
      <c r="CW155">
        <f t="shared" si="149"/>
        <v>0</v>
      </c>
      <c r="CX155">
        <f t="shared" si="150"/>
        <v>0</v>
      </c>
      <c r="CY155">
        <f>(((S155+R155)*AT155)/100)</f>
        <v>208.28700000000001</v>
      </c>
      <c r="CZ155">
        <f>(((S155+R155)*AU155)/100)</f>
        <v>106.45780000000001</v>
      </c>
      <c r="DC155" t="s">
        <v>6</v>
      </c>
      <c r="DD155" t="s">
        <v>6</v>
      </c>
      <c r="DE155" t="s">
        <v>6</v>
      </c>
      <c r="DF155" t="s">
        <v>6</v>
      </c>
      <c r="DG155" t="s">
        <v>6</v>
      </c>
      <c r="DH155" t="s">
        <v>6</v>
      </c>
      <c r="DI155" t="s">
        <v>6</v>
      </c>
      <c r="DJ155" t="s">
        <v>6</v>
      </c>
      <c r="DK155" t="s">
        <v>6</v>
      </c>
      <c r="DL155" t="s">
        <v>6</v>
      </c>
      <c r="DM155" t="s">
        <v>6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21</v>
      </c>
      <c r="DW155" t="s">
        <v>21</v>
      </c>
      <c r="DX155">
        <v>1</v>
      </c>
      <c r="DZ155" t="s">
        <v>6</v>
      </c>
      <c r="EA155" t="s">
        <v>6</v>
      </c>
      <c r="EB155" t="s">
        <v>6</v>
      </c>
      <c r="EC155" t="s">
        <v>6</v>
      </c>
      <c r="EE155">
        <v>66696569</v>
      </c>
      <c r="EF155">
        <v>3</v>
      </c>
      <c r="EG155" t="s">
        <v>50</v>
      </c>
      <c r="EH155">
        <v>0</v>
      </c>
      <c r="EI155" t="s">
        <v>6</v>
      </c>
      <c r="EJ155">
        <v>2</v>
      </c>
      <c r="EK155">
        <v>111001</v>
      </c>
      <c r="EL155" t="s">
        <v>51</v>
      </c>
      <c r="EM155" t="s">
        <v>52</v>
      </c>
      <c r="EO155" t="s">
        <v>6</v>
      </c>
      <c r="EQ155">
        <v>0</v>
      </c>
      <c r="ER155">
        <v>6.25</v>
      </c>
      <c r="ES155">
        <v>1.0900000000000001</v>
      </c>
      <c r="ET155">
        <v>0</v>
      </c>
      <c r="EU155">
        <v>0</v>
      </c>
      <c r="EV155">
        <v>5.16</v>
      </c>
      <c r="EW155">
        <v>0.52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90</v>
      </c>
      <c r="FY155">
        <v>46</v>
      </c>
      <c r="GA155" t="s">
        <v>6</v>
      </c>
      <c r="GD155">
        <v>1</v>
      </c>
      <c r="GF155">
        <v>-677887297</v>
      </c>
      <c r="GG155">
        <v>2</v>
      </c>
      <c r="GH155">
        <v>1</v>
      </c>
      <c r="GI155">
        <v>4</v>
      </c>
      <c r="GJ155">
        <v>0</v>
      </c>
      <c r="GK155">
        <v>0</v>
      </c>
      <c r="GL155">
        <f t="shared" si="151"/>
        <v>0</v>
      </c>
      <c r="GM155">
        <f t="shared" si="152"/>
        <v>556.99</v>
      </c>
      <c r="GN155">
        <f t="shared" si="153"/>
        <v>0</v>
      </c>
      <c r="GO155">
        <f t="shared" si="154"/>
        <v>556.99</v>
      </c>
      <c r="GP155">
        <f t="shared" si="155"/>
        <v>0</v>
      </c>
      <c r="GR155">
        <v>0</v>
      </c>
      <c r="GS155">
        <v>3</v>
      </c>
      <c r="GT155">
        <v>0</v>
      </c>
      <c r="GU155" t="s">
        <v>6</v>
      </c>
      <c r="GV155">
        <f t="shared" si="156"/>
        <v>0</v>
      </c>
      <c r="GW155">
        <v>1</v>
      </c>
      <c r="GX155">
        <f t="shared" si="157"/>
        <v>0</v>
      </c>
      <c r="HA155">
        <v>0</v>
      </c>
      <c r="HB155">
        <v>0</v>
      </c>
      <c r="HC155">
        <f t="shared" si="158"/>
        <v>0</v>
      </c>
      <c r="HE155" t="s">
        <v>6</v>
      </c>
      <c r="HF155" t="s">
        <v>6</v>
      </c>
      <c r="HM155" t="s">
        <v>6</v>
      </c>
      <c r="HN155" t="s">
        <v>53</v>
      </c>
      <c r="HO155" t="s">
        <v>54</v>
      </c>
      <c r="HP155" t="s">
        <v>51</v>
      </c>
      <c r="HQ155" t="s">
        <v>51</v>
      </c>
      <c r="HS155">
        <v>0</v>
      </c>
      <c r="IK155">
        <v>0</v>
      </c>
    </row>
    <row r="156" spans="1:245" x14ac:dyDescent="0.2">
      <c r="A156">
        <v>18</v>
      </c>
      <c r="B156">
        <v>1</v>
      </c>
      <c r="C156">
        <v>179</v>
      </c>
      <c r="E156" t="s">
        <v>242</v>
      </c>
      <c r="F156" t="s">
        <v>33</v>
      </c>
      <c r="G156" t="s">
        <v>56</v>
      </c>
      <c r="H156" t="str">
        <f>'1.Ведомость'!C88</f>
        <v>ШТ</v>
      </c>
      <c r="I156">
        <f>I155*J156</f>
        <v>1</v>
      </c>
      <c r="J156">
        <v>1</v>
      </c>
      <c r="K156">
        <v>1</v>
      </c>
      <c r="O156">
        <f t="shared" si="129"/>
        <v>1892.92</v>
      </c>
      <c r="P156">
        <f t="shared" si="130"/>
        <v>1892.92</v>
      </c>
      <c r="Q156">
        <f t="shared" si="131"/>
        <v>0</v>
      </c>
      <c r="R156">
        <f t="shared" si="132"/>
        <v>0</v>
      </c>
      <c r="S156">
        <f t="shared" si="133"/>
        <v>0</v>
      </c>
      <c r="T156">
        <f t="shared" si="134"/>
        <v>0</v>
      </c>
      <c r="U156">
        <f t="shared" si="135"/>
        <v>0</v>
      </c>
      <c r="V156">
        <f t="shared" si="136"/>
        <v>0</v>
      </c>
      <c r="W156">
        <f t="shared" si="137"/>
        <v>0</v>
      </c>
      <c r="X156">
        <f t="shared" si="138"/>
        <v>0</v>
      </c>
      <c r="Y156">
        <f t="shared" si="139"/>
        <v>0</v>
      </c>
      <c r="AA156">
        <v>92869727</v>
      </c>
      <c r="AB156">
        <f t="shared" si="140"/>
        <v>1892.92</v>
      </c>
      <c r="AC156">
        <f t="shared" si="141"/>
        <v>1892.92</v>
      </c>
      <c r="AD156">
        <f>ROUND((((ET156)-(EU156))+AE156),2)</f>
        <v>0</v>
      </c>
      <c r="AE156">
        <f t="shared" si="160"/>
        <v>0</v>
      </c>
      <c r="AF156">
        <f t="shared" si="160"/>
        <v>0</v>
      </c>
      <c r="AG156">
        <f t="shared" si="142"/>
        <v>0</v>
      </c>
      <c r="AH156">
        <f t="shared" si="159"/>
        <v>0</v>
      </c>
      <c r="AI156">
        <f t="shared" si="159"/>
        <v>0</v>
      </c>
      <c r="AJ156">
        <f t="shared" si="143"/>
        <v>0</v>
      </c>
      <c r="AK156">
        <v>1892.9199999999998</v>
      </c>
      <c r="AL156">
        <v>1892.9199999999998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125</v>
      </c>
      <c r="AU156">
        <v>65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9.92</v>
      </c>
      <c r="BD156" t="s">
        <v>6</v>
      </c>
      <c r="BE156" t="s">
        <v>6</v>
      </c>
      <c r="BF156" t="s">
        <v>6</v>
      </c>
      <c r="BG156" t="s">
        <v>6</v>
      </c>
      <c r="BH156">
        <v>3</v>
      </c>
      <c r="BI156">
        <v>1</v>
      </c>
      <c r="BJ156" t="s">
        <v>6</v>
      </c>
      <c r="BM156">
        <v>0</v>
      </c>
      <c r="BN156">
        <v>0</v>
      </c>
      <c r="BO156" t="s">
        <v>6</v>
      </c>
      <c r="BP156">
        <v>0</v>
      </c>
      <c r="BQ156">
        <v>13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6</v>
      </c>
      <c r="BZ156">
        <v>125</v>
      </c>
      <c r="CA156">
        <v>65</v>
      </c>
      <c r="CB156" t="s">
        <v>6</v>
      </c>
      <c r="CE156">
        <v>0</v>
      </c>
      <c r="CF156">
        <v>0</v>
      </c>
      <c r="CG156">
        <v>0</v>
      </c>
      <c r="CM156">
        <v>0</v>
      </c>
      <c r="CN156" t="s">
        <v>6</v>
      </c>
      <c r="CO156">
        <v>0</v>
      </c>
      <c r="CP156">
        <f t="shared" si="144"/>
        <v>1892.92</v>
      </c>
      <c r="CQ156">
        <f>AC156</f>
        <v>1892.92</v>
      </c>
      <c r="CR156">
        <f>AD156</f>
        <v>0</v>
      </c>
      <c r="CS156">
        <f t="shared" si="145"/>
        <v>0</v>
      </c>
      <c r="CT156">
        <f t="shared" si="146"/>
        <v>0</v>
      </c>
      <c r="CU156">
        <f t="shared" si="147"/>
        <v>0</v>
      </c>
      <c r="CV156">
        <f t="shared" si="148"/>
        <v>0</v>
      </c>
      <c r="CW156">
        <f t="shared" si="149"/>
        <v>0</v>
      </c>
      <c r="CX156">
        <f t="shared" si="150"/>
        <v>0</v>
      </c>
      <c r="CY156">
        <f>(((S156+R156)*AT156)/100)</f>
        <v>0</v>
      </c>
      <c r="CZ156">
        <f>(((S156+R156)*AU156)/100)</f>
        <v>0</v>
      </c>
      <c r="DC156" t="s">
        <v>6</v>
      </c>
      <c r="DD156" t="s">
        <v>6</v>
      </c>
      <c r="DE156" t="s">
        <v>6</v>
      </c>
      <c r="DF156" t="s">
        <v>6</v>
      </c>
      <c r="DG156" t="s">
        <v>6</v>
      </c>
      <c r="DH156" t="s">
        <v>6</v>
      </c>
      <c r="DI156" t="s">
        <v>6</v>
      </c>
      <c r="DJ156" t="s">
        <v>6</v>
      </c>
      <c r="DK156" t="s">
        <v>6</v>
      </c>
      <c r="DL156" t="s">
        <v>6</v>
      </c>
      <c r="DM156" t="s">
        <v>6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21</v>
      </c>
      <c r="DW156" t="s">
        <v>21</v>
      </c>
      <c r="DX156">
        <v>1</v>
      </c>
      <c r="DZ156" t="s">
        <v>6</v>
      </c>
      <c r="EA156" t="s">
        <v>6</v>
      </c>
      <c r="EB156" t="s">
        <v>6</v>
      </c>
      <c r="EC156" t="s">
        <v>6</v>
      </c>
      <c r="EE156">
        <v>66696107</v>
      </c>
      <c r="EF156">
        <v>13</v>
      </c>
      <c r="EG156" t="s">
        <v>42</v>
      </c>
      <c r="EH156">
        <v>0</v>
      </c>
      <c r="EI156" t="s">
        <v>6</v>
      </c>
      <c r="EJ156">
        <v>1</v>
      </c>
      <c r="EK156">
        <v>0</v>
      </c>
      <c r="EL156" t="s">
        <v>43</v>
      </c>
      <c r="EM156" t="s">
        <v>44</v>
      </c>
      <c r="EO156" t="s">
        <v>6</v>
      </c>
      <c r="EQ156">
        <v>1048576</v>
      </c>
      <c r="ER156">
        <v>1892.9199999999998</v>
      </c>
      <c r="ES156">
        <v>1892.9199999999998</v>
      </c>
      <c r="ET156">
        <v>0</v>
      </c>
      <c r="EU156">
        <v>0</v>
      </c>
      <c r="EV156">
        <v>0</v>
      </c>
      <c r="EW156">
        <v>0</v>
      </c>
      <c r="EX156">
        <v>0</v>
      </c>
      <c r="EZ156">
        <v>5</v>
      </c>
      <c r="FC156">
        <v>0</v>
      </c>
      <c r="FD156">
        <v>18</v>
      </c>
      <c r="FF156">
        <v>1800</v>
      </c>
      <c r="FQ156">
        <v>0</v>
      </c>
      <c r="FR156">
        <v>0</v>
      </c>
      <c r="FS156">
        <v>0</v>
      </c>
      <c r="FX156">
        <v>125</v>
      </c>
      <c r="FY156">
        <v>65</v>
      </c>
      <c r="GA156" t="s">
        <v>57</v>
      </c>
      <c r="GD156">
        <v>1</v>
      </c>
      <c r="GF156">
        <v>1581051768</v>
      </c>
      <c r="GG156">
        <v>2</v>
      </c>
      <c r="GH156">
        <v>3</v>
      </c>
      <c r="GI156">
        <v>4</v>
      </c>
      <c r="GJ156">
        <v>0</v>
      </c>
      <c r="GK156">
        <v>0</v>
      </c>
      <c r="GL156">
        <f t="shared" si="151"/>
        <v>0</v>
      </c>
      <c r="GM156">
        <f t="shared" si="152"/>
        <v>1892.92</v>
      </c>
      <c r="GN156">
        <f t="shared" si="153"/>
        <v>1892.92</v>
      </c>
      <c r="GO156">
        <f t="shared" si="154"/>
        <v>0</v>
      </c>
      <c r="GP156">
        <f t="shared" si="155"/>
        <v>0</v>
      </c>
      <c r="GR156">
        <v>1</v>
      </c>
      <c r="GS156">
        <v>1</v>
      </c>
      <c r="GT156">
        <v>0</v>
      </c>
      <c r="GU156" t="s">
        <v>6</v>
      </c>
      <c r="GV156">
        <f t="shared" si="156"/>
        <v>0</v>
      </c>
      <c r="GW156">
        <v>1</v>
      </c>
      <c r="GX156">
        <f t="shared" si="157"/>
        <v>0</v>
      </c>
      <c r="HA156">
        <v>0</v>
      </c>
      <c r="HB156">
        <v>0</v>
      </c>
      <c r="HC156">
        <f t="shared" si="158"/>
        <v>0</v>
      </c>
      <c r="HE156" t="s">
        <v>39</v>
      </c>
      <c r="HF156" t="s">
        <v>46</v>
      </c>
      <c r="HG156">
        <f>ROUND(AC156*I156,2)</f>
        <v>1892.92</v>
      </c>
      <c r="HM156" t="s">
        <v>6</v>
      </c>
      <c r="HN156" t="s">
        <v>6</v>
      </c>
      <c r="HO156" t="s">
        <v>6</v>
      </c>
      <c r="HP156" t="s">
        <v>6</v>
      </c>
      <c r="HQ156" t="s">
        <v>6</v>
      </c>
      <c r="HS156">
        <v>0</v>
      </c>
      <c r="IK156">
        <v>0</v>
      </c>
    </row>
    <row r="157" spans="1:245" x14ac:dyDescent="0.2">
      <c r="A157">
        <v>17</v>
      </c>
      <c r="B157">
        <v>1</v>
      </c>
      <c r="C157">
        <f>ROW(SmtRes!A186)</f>
        <v>186</v>
      </c>
      <c r="D157">
        <f>ROW(EtalonRes!A203)</f>
        <v>203</v>
      </c>
      <c r="E157" t="s">
        <v>243</v>
      </c>
      <c r="F157" t="s">
        <v>59</v>
      </c>
      <c r="G157" t="s">
        <v>60</v>
      </c>
      <c r="H157" t="s">
        <v>21</v>
      </c>
      <c r="I157">
        <v>1</v>
      </c>
      <c r="J157">
        <v>0</v>
      </c>
      <c r="K157">
        <v>1</v>
      </c>
      <c r="O157">
        <f t="shared" si="129"/>
        <v>775.23</v>
      </c>
      <c r="P157">
        <f t="shared" si="130"/>
        <v>146.22</v>
      </c>
      <c r="Q157">
        <f t="shared" si="131"/>
        <v>28.92</v>
      </c>
      <c r="R157">
        <f t="shared" si="132"/>
        <v>5.83</v>
      </c>
      <c r="S157">
        <f t="shared" si="133"/>
        <v>600.09</v>
      </c>
      <c r="T157">
        <f t="shared" si="134"/>
        <v>0</v>
      </c>
      <c r="U157">
        <f t="shared" si="135"/>
        <v>1.4910000000000001</v>
      </c>
      <c r="V157">
        <f t="shared" si="136"/>
        <v>1.0500000000000001E-2</v>
      </c>
      <c r="W157">
        <f t="shared" si="137"/>
        <v>0</v>
      </c>
      <c r="X157">
        <f t="shared" si="138"/>
        <v>733.16</v>
      </c>
      <c r="Y157">
        <f t="shared" si="139"/>
        <v>436.26</v>
      </c>
      <c r="AA157">
        <v>92869727</v>
      </c>
      <c r="AB157">
        <f t="shared" si="140"/>
        <v>29.96</v>
      </c>
      <c r="AC157">
        <f t="shared" si="141"/>
        <v>14.74</v>
      </c>
      <c r="AD157">
        <f>ROUND(((((ET157*ROUND(1.05,7)))-((EU157*ROUND(1.05,7))))+AE157),2)</f>
        <v>1.84</v>
      </c>
      <c r="AE157">
        <f>ROUND(((EU157*ROUND(1.05,7))),2)</f>
        <v>0.13</v>
      </c>
      <c r="AF157">
        <f>ROUND(((EV157*ROUND(1.05,7))),2)</f>
        <v>13.38</v>
      </c>
      <c r="AG157">
        <f t="shared" si="142"/>
        <v>0</v>
      </c>
      <c r="AH157">
        <f>((EW157*ROUND(1.05,7)))</f>
        <v>1.4909999999999999</v>
      </c>
      <c r="AI157">
        <f>((EX157*ROUND(1.05,7)))</f>
        <v>1.0500000000000001E-2</v>
      </c>
      <c r="AJ157">
        <f t="shared" si="143"/>
        <v>0</v>
      </c>
      <c r="AK157">
        <v>29.23</v>
      </c>
      <c r="AL157">
        <v>14.74</v>
      </c>
      <c r="AM157">
        <v>1.75</v>
      </c>
      <c r="AN157">
        <v>0.12</v>
      </c>
      <c r="AO157">
        <v>12.74</v>
      </c>
      <c r="AP157">
        <v>0</v>
      </c>
      <c r="AQ157">
        <v>1.42</v>
      </c>
      <c r="AR157">
        <v>0.01</v>
      </c>
      <c r="AS157">
        <v>0</v>
      </c>
      <c r="AT157">
        <v>121</v>
      </c>
      <c r="AU157">
        <v>72</v>
      </c>
      <c r="AV157">
        <v>1</v>
      </c>
      <c r="AW157">
        <v>1</v>
      </c>
      <c r="AZ157">
        <v>1</v>
      </c>
      <c r="BA157">
        <v>44.85</v>
      </c>
      <c r="BB157">
        <v>15.72</v>
      </c>
      <c r="BC157">
        <v>9.92</v>
      </c>
      <c r="BD157" t="s">
        <v>6</v>
      </c>
      <c r="BE157" t="s">
        <v>6</v>
      </c>
      <c r="BF157" t="s">
        <v>6</v>
      </c>
      <c r="BG157" t="s">
        <v>6</v>
      </c>
      <c r="BH157">
        <v>0</v>
      </c>
      <c r="BI157">
        <v>1</v>
      </c>
      <c r="BJ157" t="s">
        <v>61</v>
      </c>
      <c r="BM157">
        <v>20001</v>
      </c>
      <c r="BN157">
        <v>0</v>
      </c>
      <c r="BO157" t="s">
        <v>6</v>
      </c>
      <c r="BP157">
        <v>0</v>
      </c>
      <c r="BQ157">
        <v>22</v>
      </c>
      <c r="BR157">
        <v>0</v>
      </c>
      <c r="BS157">
        <v>44.85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6</v>
      </c>
      <c r="BZ157">
        <v>121</v>
      </c>
      <c r="CA157">
        <v>72</v>
      </c>
      <c r="CB157" t="s">
        <v>6</v>
      </c>
      <c r="CE157">
        <v>0</v>
      </c>
      <c r="CF157">
        <v>0</v>
      </c>
      <c r="CG157">
        <v>0</v>
      </c>
      <c r="CM157">
        <v>0</v>
      </c>
      <c r="CN157" t="s">
        <v>23</v>
      </c>
      <c r="CO157">
        <v>0</v>
      </c>
      <c r="CP157">
        <f t="shared" si="144"/>
        <v>775.23</v>
      </c>
      <c r="CQ157">
        <f>AC157*BC157</f>
        <v>146.2208</v>
      </c>
      <c r="CR157">
        <f>AD157*BB157</f>
        <v>28.924800000000001</v>
      </c>
      <c r="CS157">
        <f t="shared" si="145"/>
        <v>5.8305000000000007</v>
      </c>
      <c r="CT157">
        <f t="shared" si="146"/>
        <v>600.09300000000007</v>
      </c>
      <c r="CU157">
        <f t="shared" si="147"/>
        <v>0</v>
      </c>
      <c r="CV157">
        <f t="shared" si="148"/>
        <v>1.4909999999999999</v>
      </c>
      <c r="CW157">
        <f t="shared" si="149"/>
        <v>1.0500000000000001E-2</v>
      </c>
      <c r="CX157">
        <f t="shared" si="150"/>
        <v>0</v>
      </c>
      <c r="CY157">
        <f>(((S157+R157)*AT157)/100)</f>
        <v>733.16320000000007</v>
      </c>
      <c r="CZ157">
        <f>(((S157+R157)*AU157)/100)</f>
        <v>436.26240000000007</v>
      </c>
      <c r="DC157" t="s">
        <v>6</v>
      </c>
      <c r="DD157" t="s">
        <v>6</v>
      </c>
      <c r="DE157" t="s">
        <v>24</v>
      </c>
      <c r="DF157" t="s">
        <v>24</v>
      </c>
      <c r="DG157" t="s">
        <v>24</v>
      </c>
      <c r="DH157" t="s">
        <v>6</v>
      </c>
      <c r="DI157" t="s">
        <v>24</v>
      </c>
      <c r="DJ157" t="s">
        <v>24</v>
      </c>
      <c r="DK157" t="s">
        <v>6</v>
      </c>
      <c r="DL157" t="s">
        <v>6</v>
      </c>
      <c r="DM157" t="s">
        <v>6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21</v>
      </c>
      <c r="DW157" t="s">
        <v>21</v>
      </c>
      <c r="DX157">
        <v>1</v>
      </c>
      <c r="DZ157" t="s">
        <v>6</v>
      </c>
      <c r="EA157" t="s">
        <v>6</v>
      </c>
      <c r="EB157" t="s">
        <v>6</v>
      </c>
      <c r="EC157" t="s">
        <v>6</v>
      </c>
      <c r="EE157">
        <v>66696438</v>
      </c>
      <c r="EF157">
        <v>22</v>
      </c>
      <c r="EG157" t="s">
        <v>25</v>
      </c>
      <c r="EH157">
        <v>16</v>
      </c>
      <c r="EI157" t="s">
        <v>26</v>
      </c>
      <c r="EJ157">
        <v>1</v>
      </c>
      <c r="EK157">
        <v>20001</v>
      </c>
      <c r="EL157" t="s">
        <v>27</v>
      </c>
      <c r="EM157" t="s">
        <v>28</v>
      </c>
      <c r="EO157" t="s">
        <v>29</v>
      </c>
      <c r="EQ157">
        <v>0</v>
      </c>
      <c r="ER157">
        <v>29.23</v>
      </c>
      <c r="ES157">
        <v>14.74</v>
      </c>
      <c r="ET157">
        <v>1.75</v>
      </c>
      <c r="EU157">
        <v>0.12</v>
      </c>
      <c r="EV157">
        <v>12.74</v>
      </c>
      <c r="EW157">
        <v>1.42</v>
      </c>
      <c r="EX157">
        <v>0.01</v>
      </c>
      <c r="EY157">
        <v>0</v>
      </c>
      <c r="FQ157">
        <v>0</v>
      </c>
      <c r="FR157">
        <v>0</v>
      </c>
      <c r="FS157">
        <v>0</v>
      </c>
      <c r="FX157">
        <v>121</v>
      </c>
      <c r="FY157">
        <v>72</v>
      </c>
      <c r="GA157" t="s">
        <v>6</v>
      </c>
      <c r="GD157">
        <v>1</v>
      </c>
      <c r="GF157">
        <v>-164510466</v>
      </c>
      <c r="GG157">
        <v>2</v>
      </c>
      <c r="GH157">
        <v>1</v>
      </c>
      <c r="GI157">
        <v>4</v>
      </c>
      <c r="GJ157">
        <v>0</v>
      </c>
      <c r="GK157">
        <v>0</v>
      </c>
      <c r="GL157">
        <f t="shared" si="151"/>
        <v>0</v>
      </c>
      <c r="GM157">
        <f t="shared" si="152"/>
        <v>1944.65</v>
      </c>
      <c r="GN157">
        <f t="shared" si="153"/>
        <v>1944.65</v>
      </c>
      <c r="GO157">
        <f t="shared" si="154"/>
        <v>0</v>
      </c>
      <c r="GP157">
        <f t="shared" si="155"/>
        <v>0</v>
      </c>
      <c r="GR157">
        <v>0</v>
      </c>
      <c r="GS157">
        <v>3</v>
      </c>
      <c r="GT157">
        <v>0</v>
      </c>
      <c r="GU157" t="s">
        <v>6</v>
      </c>
      <c r="GV157">
        <f t="shared" si="156"/>
        <v>0</v>
      </c>
      <c r="GW157">
        <v>1</v>
      </c>
      <c r="GX157">
        <f t="shared" si="157"/>
        <v>0</v>
      </c>
      <c r="HA157">
        <v>0</v>
      </c>
      <c r="HB157">
        <v>0</v>
      </c>
      <c r="HC157">
        <f t="shared" si="158"/>
        <v>0</v>
      </c>
      <c r="HE157" t="s">
        <v>6</v>
      </c>
      <c r="HF157" t="s">
        <v>6</v>
      </c>
      <c r="HM157" t="s">
        <v>6</v>
      </c>
      <c r="HN157" t="s">
        <v>30</v>
      </c>
      <c r="HO157" t="s">
        <v>31</v>
      </c>
      <c r="HP157" t="s">
        <v>26</v>
      </c>
      <c r="HQ157" t="s">
        <v>26</v>
      </c>
      <c r="HS157">
        <v>0</v>
      </c>
      <c r="IK157">
        <v>0</v>
      </c>
    </row>
    <row r="158" spans="1:245" x14ac:dyDescent="0.2">
      <c r="A158">
        <v>18</v>
      </c>
      <c r="B158">
        <v>1</v>
      </c>
      <c r="C158">
        <v>186</v>
      </c>
      <c r="E158" t="s">
        <v>244</v>
      </c>
      <c r="F158" t="s">
        <v>33</v>
      </c>
      <c r="G158" t="s">
        <v>212</v>
      </c>
      <c r="H158" t="str">
        <f>'1.Ведомость'!C90</f>
        <v>ШТ</v>
      </c>
      <c r="I158">
        <f>I157*J158</f>
        <v>1</v>
      </c>
      <c r="J158">
        <v>1</v>
      </c>
      <c r="K158">
        <v>1</v>
      </c>
      <c r="O158">
        <f t="shared" si="129"/>
        <v>8561.91</v>
      </c>
      <c r="P158">
        <f t="shared" si="130"/>
        <v>8561.91</v>
      </c>
      <c r="Q158">
        <f t="shared" si="131"/>
        <v>0</v>
      </c>
      <c r="R158">
        <f t="shared" si="132"/>
        <v>0</v>
      </c>
      <c r="S158">
        <f t="shared" si="133"/>
        <v>0</v>
      </c>
      <c r="T158">
        <f t="shared" si="134"/>
        <v>0</v>
      </c>
      <c r="U158">
        <f t="shared" si="135"/>
        <v>0</v>
      </c>
      <c r="V158">
        <f t="shared" si="136"/>
        <v>0</v>
      </c>
      <c r="W158">
        <f t="shared" si="137"/>
        <v>0</v>
      </c>
      <c r="X158">
        <f t="shared" si="138"/>
        <v>0</v>
      </c>
      <c r="Y158">
        <f t="shared" si="139"/>
        <v>0</v>
      </c>
      <c r="AA158">
        <v>92869727</v>
      </c>
      <c r="AB158">
        <f t="shared" si="140"/>
        <v>8561.91</v>
      </c>
      <c r="AC158">
        <f t="shared" si="141"/>
        <v>8561.91</v>
      </c>
      <c r="AD158">
        <f>ROUND((ET158),2)</f>
        <v>0</v>
      </c>
      <c r="AE158">
        <f>ROUND((EU158),2)</f>
        <v>0</v>
      </c>
      <c r="AF158">
        <f>ROUND((EV158),2)</f>
        <v>0</v>
      </c>
      <c r="AG158">
        <f t="shared" si="142"/>
        <v>0</v>
      </c>
      <c r="AH158">
        <f>(EW158)</f>
        <v>0</v>
      </c>
      <c r="AI158">
        <f>(EX158)</f>
        <v>0</v>
      </c>
      <c r="AJ158">
        <f t="shared" si="143"/>
        <v>0</v>
      </c>
      <c r="AK158">
        <v>8561.91</v>
      </c>
      <c r="AL158">
        <v>8561.91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6.43</v>
      </c>
      <c r="BD158" t="s">
        <v>6</v>
      </c>
      <c r="BE158" t="s">
        <v>6</v>
      </c>
      <c r="BF158" t="s">
        <v>6</v>
      </c>
      <c r="BG158" t="s">
        <v>6</v>
      </c>
      <c r="BH158">
        <v>3</v>
      </c>
      <c r="BI158">
        <v>3</v>
      </c>
      <c r="BJ158" t="s">
        <v>6</v>
      </c>
      <c r="BM158">
        <v>902</v>
      </c>
      <c r="BN158">
        <v>0</v>
      </c>
      <c r="BO158" t="s">
        <v>6</v>
      </c>
      <c r="BP158">
        <v>0</v>
      </c>
      <c r="BQ158">
        <v>92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6</v>
      </c>
      <c r="BZ158">
        <v>0</v>
      </c>
      <c r="CA158">
        <v>0</v>
      </c>
      <c r="CB158" t="s">
        <v>6</v>
      </c>
      <c r="CE158">
        <v>0</v>
      </c>
      <c r="CF158">
        <v>0</v>
      </c>
      <c r="CG158">
        <v>0</v>
      </c>
      <c r="CM158">
        <v>0</v>
      </c>
      <c r="CN158" t="s">
        <v>6</v>
      </c>
      <c r="CO158">
        <v>0</v>
      </c>
      <c r="CP158">
        <f t="shared" si="144"/>
        <v>8561.91</v>
      </c>
      <c r="CQ158">
        <f>AC158</f>
        <v>8561.91</v>
      </c>
      <c r="CR158">
        <f>AD158</f>
        <v>0</v>
      </c>
      <c r="CS158">
        <f t="shared" si="145"/>
        <v>0</v>
      </c>
      <c r="CT158">
        <f t="shared" si="146"/>
        <v>0</v>
      </c>
      <c r="CU158">
        <f t="shared" si="147"/>
        <v>0</v>
      </c>
      <c r="CV158">
        <f t="shared" si="148"/>
        <v>0</v>
      </c>
      <c r="CW158">
        <f t="shared" si="149"/>
        <v>0</v>
      </c>
      <c r="CX158">
        <f t="shared" si="150"/>
        <v>0</v>
      </c>
      <c r="CY158">
        <f>0</f>
        <v>0</v>
      </c>
      <c r="CZ158">
        <f>0</f>
        <v>0</v>
      </c>
      <c r="DC158" t="s">
        <v>6</v>
      </c>
      <c r="DD158" t="s">
        <v>6</v>
      </c>
      <c r="DE158" t="s">
        <v>6</v>
      </c>
      <c r="DF158" t="s">
        <v>6</v>
      </c>
      <c r="DG158" t="s">
        <v>6</v>
      </c>
      <c r="DH158" t="s">
        <v>6</v>
      </c>
      <c r="DI158" t="s">
        <v>6</v>
      </c>
      <c r="DJ158" t="s">
        <v>6</v>
      </c>
      <c r="DK158" t="s">
        <v>6</v>
      </c>
      <c r="DL158" t="s">
        <v>6</v>
      </c>
      <c r="DM158" t="s">
        <v>6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21</v>
      </c>
      <c r="DW158" t="s">
        <v>21</v>
      </c>
      <c r="DX158">
        <v>1</v>
      </c>
      <c r="DZ158" t="s">
        <v>6</v>
      </c>
      <c r="EA158" t="s">
        <v>6</v>
      </c>
      <c r="EB158" t="s">
        <v>6</v>
      </c>
      <c r="EC158" t="s">
        <v>6</v>
      </c>
      <c r="EE158">
        <v>66696254</v>
      </c>
      <c r="EF158">
        <v>92</v>
      </c>
      <c r="EG158" t="s">
        <v>36</v>
      </c>
      <c r="EH158">
        <v>0</v>
      </c>
      <c r="EI158" t="s">
        <v>6</v>
      </c>
      <c r="EJ158">
        <v>3</v>
      </c>
      <c r="EK158">
        <v>902</v>
      </c>
      <c r="EL158" t="s">
        <v>36</v>
      </c>
      <c r="EM158" t="s">
        <v>37</v>
      </c>
      <c r="EO158" t="s">
        <v>6</v>
      </c>
      <c r="EQ158">
        <v>1310720</v>
      </c>
      <c r="ER158">
        <v>8561.91</v>
      </c>
      <c r="ES158">
        <v>8561.91</v>
      </c>
      <c r="ET158">
        <v>0</v>
      </c>
      <c r="EU158">
        <v>0</v>
      </c>
      <c r="EV158">
        <v>0</v>
      </c>
      <c r="EW158">
        <v>0</v>
      </c>
      <c r="EX158">
        <v>0</v>
      </c>
      <c r="EZ158">
        <v>5</v>
      </c>
      <c r="FC158">
        <v>0</v>
      </c>
      <c r="FD158">
        <v>18</v>
      </c>
      <c r="FF158">
        <v>8206</v>
      </c>
      <c r="FQ158">
        <v>0</v>
      </c>
      <c r="FR158">
        <f>P158</f>
        <v>8561.91</v>
      </c>
      <c r="FS158">
        <v>0</v>
      </c>
      <c r="FX158">
        <v>0</v>
      </c>
      <c r="FY158">
        <v>0</v>
      </c>
      <c r="GA158" t="s">
        <v>213</v>
      </c>
      <c r="GD158">
        <v>1</v>
      </c>
      <c r="GF158">
        <v>-1668805245</v>
      </c>
      <c r="GG158">
        <v>2</v>
      </c>
      <c r="GH158">
        <v>3</v>
      </c>
      <c r="GI158">
        <v>4</v>
      </c>
      <c r="GJ158">
        <v>0</v>
      </c>
      <c r="GK158">
        <v>0</v>
      </c>
      <c r="GL158">
        <f t="shared" si="151"/>
        <v>0</v>
      </c>
      <c r="GM158">
        <f t="shared" si="152"/>
        <v>8561.91</v>
      </c>
      <c r="GN158">
        <f t="shared" si="153"/>
        <v>0</v>
      </c>
      <c r="GO158">
        <f t="shared" si="154"/>
        <v>0</v>
      </c>
      <c r="GP158">
        <f t="shared" si="155"/>
        <v>0</v>
      </c>
      <c r="GR158">
        <v>1</v>
      </c>
      <c r="GS158">
        <v>1</v>
      </c>
      <c r="GT158">
        <v>0</v>
      </c>
      <c r="GU158" t="s">
        <v>6</v>
      </c>
      <c r="GV158">
        <f t="shared" si="156"/>
        <v>0</v>
      </c>
      <c r="GW158">
        <v>1</v>
      </c>
      <c r="GX158">
        <f t="shared" si="157"/>
        <v>0</v>
      </c>
      <c r="HA158">
        <v>0</v>
      </c>
      <c r="HB158">
        <v>0</v>
      </c>
      <c r="HC158">
        <f t="shared" si="158"/>
        <v>0</v>
      </c>
      <c r="HE158" t="s">
        <v>39</v>
      </c>
      <c r="HF158" t="s">
        <v>40</v>
      </c>
      <c r="HH158">
        <f>ROUND(AC158*I158,2)</f>
        <v>8561.91</v>
      </c>
      <c r="HM158" t="s">
        <v>6</v>
      </c>
      <c r="HN158" t="s">
        <v>6</v>
      </c>
      <c r="HO158" t="s">
        <v>6</v>
      </c>
      <c r="HP158" t="s">
        <v>6</v>
      </c>
      <c r="HQ158" t="s">
        <v>6</v>
      </c>
      <c r="HS158">
        <v>0</v>
      </c>
      <c r="IK158">
        <v>0</v>
      </c>
    </row>
    <row r="159" spans="1:245" x14ac:dyDescent="0.2">
      <c r="A159">
        <v>17</v>
      </c>
      <c r="B159">
        <v>1</v>
      </c>
      <c r="C159">
        <f>ROW(SmtRes!A196)</f>
        <v>196</v>
      </c>
      <c r="D159">
        <f>ROW(EtalonRes!A212)</f>
        <v>212</v>
      </c>
      <c r="E159" t="s">
        <v>245</v>
      </c>
      <c r="F159" t="s">
        <v>65</v>
      </c>
      <c r="G159" t="s">
        <v>66</v>
      </c>
      <c r="H159" t="s">
        <v>21</v>
      </c>
      <c r="I159">
        <v>1</v>
      </c>
      <c r="J159">
        <v>0</v>
      </c>
      <c r="K159">
        <v>1</v>
      </c>
      <c r="O159">
        <f t="shared" si="129"/>
        <v>882.49</v>
      </c>
      <c r="P159">
        <f t="shared" si="130"/>
        <v>406.03</v>
      </c>
      <c r="Q159">
        <f t="shared" si="131"/>
        <v>24.37</v>
      </c>
      <c r="R159">
        <f t="shared" si="132"/>
        <v>5.83</v>
      </c>
      <c r="S159">
        <f t="shared" si="133"/>
        <v>452.09</v>
      </c>
      <c r="T159">
        <f t="shared" si="134"/>
        <v>0</v>
      </c>
      <c r="U159">
        <f t="shared" si="135"/>
        <v>1.1234999999999999</v>
      </c>
      <c r="V159">
        <f t="shared" si="136"/>
        <v>1.0500000000000001E-2</v>
      </c>
      <c r="W159">
        <f t="shared" si="137"/>
        <v>0</v>
      </c>
      <c r="X159">
        <f t="shared" si="138"/>
        <v>554.08000000000004</v>
      </c>
      <c r="Y159">
        <f t="shared" si="139"/>
        <v>329.7</v>
      </c>
      <c r="AA159">
        <v>92869727</v>
      </c>
      <c r="AB159">
        <f t="shared" si="140"/>
        <v>52.56</v>
      </c>
      <c r="AC159">
        <f t="shared" si="141"/>
        <v>40.93</v>
      </c>
      <c r="AD159">
        <f>ROUND(((((ET159*ROUND(1.05,7)))-((EU159*ROUND(1.05,7))))+AE159),2)</f>
        <v>1.55</v>
      </c>
      <c r="AE159">
        <f>ROUND(((EU159*ROUND(1.05,7))),2)</f>
        <v>0.13</v>
      </c>
      <c r="AF159">
        <f>ROUND(((EV159*ROUND(1.05,7))),2)</f>
        <v>10.08</v>
      </c>
      <c r="AG159">
        <f t="shared" si="142"/>
        <v>0</v>
      </c>
      <c r="AH159">
        <f>((EW159*ROUND(1.05,7)))</f>
        <v>1.1235000000000002</v>
      </c>
      <c r="AI159">
        <f>((EX159*ROUND(1.05,7)))</f>
        <v>1.0500000000000001E-2</v>
      </c>
      <c r="AJ159">
        <f t="shared" si="143"/>
        <v>0</v>
      </c>
      <c r="AK159">
        <v>52</v>
      </c>
      <c r="AL159">
        <v>40.93</v>
      </c>
      <c r="AM159">
        <v>1.47</v>
      </c>
      <c r="AN159">
        <v>0.12</v>
      </c>
      <c r="AO159">
        <v>9.6</v>
      </c>
      <c r="AP159">
        <v>0</v>
      </c>
      <c r="AQ159">
        <v>1.07</v>
      </c>
      <c r="AR159">
        <v>0.01</v>
      </c>
      <c r="AS159">
        <v>0</v>
      </c>
      <c r="AT159">
        <v>121</v>
      </c>
      <c r="AU159">
        <v>72</v>
      </c>
      <c r="AV159">
        <v>1</v>
      </c>
      <c r="AW159">
        <v>1</v>
      </c>
      <c r="AZ159">
        <v>1</v>
      </c>
      <c r="BA159">
        <v>44.85</v>
      </c>
      <c r="BB159">
        <v>15.72</v>
      </c>
      <c r="BC159">
        <v>9.92</v>
      </c>
      <c r="BD159" t="s">
        <v>6</v>
      </c>
      <c r="BE159" t="s">
        <v>6</v>
      </c>
      <c r="BF159" t="s">
        <v>6</v>
      </c>
      <c r="BG159" t="s">
        <v>6</v>
      </c>
      <c r="BH159">
        <v>0</v>
      </c>
      <c r="BI159">
        <v>1</v>
      </c>
      <c r="BJ159" t="s">
        <v>67</v>
      </c>
      <c r="BM159">
        <v>20001</v>
      </c>
      <c r="BN159">
        <v>0</v>
      </c>
      <c r="BO159" t="s">
        <v>6</v>
      </c>
      <c r="BP159">
        <v>0</v>
      </c>
      <c r="BQ159">
        <v>22</v>
      </c>
      <c r="BR159">
        <v>0</v>
      </c>
      <c r="BS159">
        <v>44.85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6</v>
      </c>
      <c r="BZ159">
        <v>121</v>
      </c>
      <c r="CA159">
        <v>72</v>
      </c>
      <c r="CB159" t="s">
        <v>6</v>
      </c>
      <c r="CE159">
        <v>0</v>
      </c>
      <c r="CF159">
        <v>0</v>
      </c>
      <c r="CG159">
        <v>0</v>
      </c>
      <c r="CM159">
        <v>0</v>
      </c>
      <c r="CN159" t="s">
        <v>23</v>
      </c>
      <c r="CO159">
        <v>0</v>
      </c>
      <c r="CP159">
        <f t="shared" si="144"/>
        <v>882.49</v>
      </c>
      <c r="CQ159">
        <f>AC159*BC159</f>
        <v>406.0256</v>
      </c>
      <c r="CR159">
        <f>AD159*BB159</f>
        <v>24.366000000000003</v>
      </c>
      <c r="CS159">
        <f t="shared" si="145"/>
        <v>5.8305000000000007</v>
      </c>
      <c r="CT159">
        <f t="shared" si="146"/>
        <v>452.08800000000002</v>
      </c>
      <c r="CU159">
        <f t="shared" si="147"/>
        <v>0</v>
      </c>
      <c r="CV159">
        <f t="shared" si="148"/>
        <v>1.1235000000000002</v>
      </c>
      <c r="CW159">
        <f t="shared" si="149"/>
        <v>1.0500000000000001E-2</v>
      </c>
      <c r="CX159">
        <f t="shared" si="150"/>
        <v>0</v>
      </c>
      <c r="CY159">
        <f t="shared" ref="CY159:CY178" si="161">(((S159+R159)*AT159)/100)</f>
        <v>554.08319999999992</v>
      </c>
      <c r="CZ159">
        <f t="shared" ref="CZ159:CZ178" si="162">(((S159+R159)*AU159)/100)</f>
        <v>329.70239999999995</v>
      </c>
      <c r="DC159" t="s">
        <v>6</v>
      </c>
      <c r="DD159" t="s">
        <v>6</v>
      </c>
      <c r="DE159" t="s">
        <v>24</v>
      </c>
      <c r="DF159" t="s">
        <v>24</v>
      </c>
      <c r="DG159" t="s">
        <v>24</v>
      </c>
      <c r="DH159" t="s">
        <v>6</v>
      </c>
      <c r="DI159" t="s">
        <v>24</v>
      </c>
      <c r="DJ159" t="s">
        <v>24</v>
      </c>
      <c r="DK159" t="s">
        <v>6</v>
      </c>
      <c r="DL159" t="s">
        <v>6</v>
      </c>
      <c r="DM159" t="s">
        <v>6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21</v>
      </c>
      <c r="DW159" t="s">
        <v>21</v>
      </c>
      <c r="DX159">
        <v>1</v>
      </c>
      <c r="DZ159" t="s">
        <v>6</v>
      </c>
      <c r="EA159" t="s">
        <v>6</v>
      </c>
      <c r="EB159" t="s">
        <v>6</v>
      </c>
      <c r="EC159" t="s">
        <v>6</v>
      </c>
      <c r="EE159">
        <v>66696438</v>
      </c>
      <c r="EF159">
        <v>22</v>
      </c>
      <c r="EG159" t="s">
        <v>25</v>
      </c>
      <c r="EH159">
        <v>16</v>
      </c>
      <c r="EI159" t="s">
        <v>26</v>
      </c>
      <c r="EJ159">
        <v>1</v>
      </c>
      <c r="EK159">
        <v>20001</v>
      </c>
      <c r="EL159" t="s">
        <v>27</v>
      </c>
      <c r="EM159" t="s">
        <v>28</v>
      </c>
      <c r="EO159" t="s">
        <v>29</v>
      </c>
      <c r="EQ159">
        <v>0</v>
      </c>
      <c r="ER159">
        <v>52</v>
      </c>
      <c r="ES159">
        <v>40.93</v>
      </c>
      <c r="ET159">
        <v>1.47</v>
      </c>
      <c r="EU159">
        <v>0.12</v>
      </c>
      <c r="EV159">
        <v>9.6</v>
      </c>
      <c r="EW159">
        <v>1.07</v>
      </c>
      <c r="EX159">
        <v>0.01</v>
      </c>
      <c r="EY159">
        <v>0</v>
      </c>
      <c r="FQ159">
        <v>0</v>
      </c>
      <c r="FR159">
        <v>0</v>
      </c>
      <c r="FS159">
        <v>0</v>
      </c>
      <c r="FX159">
        <v>121</v>
      </c>
      <c r="FY159">
        <v>72</v>
      </c>
      <c r="GA159" t="s">
        <v>6</v>
      </c>
      <c r="GD159">
        <v>1</v>
      </c>
      <c r="GF159">
        <v>-476731723</v>
      </c>
      <c r="GG159">
        <v>2</v>
      </c>
      <c r="GH159">
        <v>1</v>
      </c>
      <c r="GI159">
        <v>4</v>
      </c>
      <c r="GJ159">
        <v>0</v>
      </c>
      <c r="GK159">
        <v>0</v>
      </c>
      <c r="GL159">
        <f t="shared" si="151"/>
        <v>0</v>
      </c>
      <c r="GM159">
        <f t="shared" si="152"/>
        <v>1766.27</v>
      </c>
      <c r="GN159">
        <f t="shared" si="153"/>
        <v>1766.27</v>
      </c>
      <c r="GO159">
        <f t="shared" si="154"/>
        <v>0</v>
      </c>
      <c r="GP159">
        <f t="shared" si="155"/>
        <v>0</v>
      </c>
      <c r="GR159">
        <v>0</v>
      </c>
      <c r="GS159">
        <v>3</v>
      </c>
      <c r="GT159">
        <v>0</v>
      </c>
      <c r="GU159" t="s">
        <v>6</v>
      </c>
      <c r="GV159">
        <f t="shared" si="156"/>
        <v>0</v>
      </c>
      <c r="GW159">
        <v>1</v>
      </c>
      <c r="GX159">
        <f t="shared" si="157"/>
        <v>0</v>
      </c>
      <c r="HA159">
        <v>0</v>
      </c>
      <c r="HB159">
        <v>0</v>
      </c>
      <c r="HC159">
        <f t="shared" si="158"/>
        <v>0</v>
      </c>
      <c r="HE159" t="s">
        <v>6</v>
      </c>
      <c r="HF159" t="s">
        <v>6</v>
      </c>
      <c r="HM159" t="s">
        <v>6</v>
      </c>
      <c r="HN159" t="s">
        <v>30</v>
      </c>
      <c r="HO159" t="s">
        <v>31</v>
      </c>
      <c r="HP159" t="s">
        <v>26</v>
      </c>
      <c r="HQ159" t="s">
        <v>26</v>
      </c>
      <c r="HS159">
        <v>0</v>
      </c>
      <c r="IK159">
        <v>0</v>
      </c>
    </row>
    <row r="160" spans="1:245" x14ac:dyDescent="0.2">
      <c r="A160">
        <v>18</v>
      </c>
      <c r="B160">
        <v>1</v>
      </c>
      <c r="C160">
        <v>191</v>
      </c>
      <c r="E160" t="s">
        <v>246</v>
      </c>
      <c r="F160" t="s">
        <v>69</v>
      </c>
      <c r="G160" t="s">
        <v>70</v>
      </c>
      <c r="H160" t="str">
        <f>'1.Ведомость'!C92</f>
        <v>РУБ</v>
      </c>
      <c r="I160">
        <f>I159*J160</f>
        <v>0.1</v>
      </c>
      <c r="J160">
        <v>0.1</v>
      </c>
      <c r="K160">
        <v>0.1</v>
      </c>
      <c r="O160">
        <f t="shared" si="129"/>
        <v>0.99</v>
      </c>
      <c r="P160">
        <f t="shared" si="130"/>
        <v>0.99</v>
      </c>
      <c r="Q160">
        <f t="shared" si="131"/>
        <v>0</v>
      </c>
      <c r="R160">
        <f t="shared" si="132"/>
        <v>0</v>
      </c>
      <c r="S160">
        <f t="shared" si="133"/>
        <v>0</v>
      </c>
      <c r="T160">
        <f t="shared" si="134"/>
        <v>0</v>
      </c>
      <c r="U160">
        <f t="shared" si="135"/>
        <v>0</v>
      </c>
      <c r="V160">
        <f t="shared" si="136"/>
        <v>0</v>
      </c>
      <c r="W160">
        <f t="shared" si="137"/>
        <v>0</v>
      </c>
      <c r="X160">
        <f t="shared" si="138"/>
        <v>0</v>
      </c>
      <c r="Y160">
        <f t="shared" si="139"/>
        <v>0</v>
      </c>
      <c r="AA160">
        <v>92869727</v>
      </c>
      <c r="AB160">
        <f t="shared" si="140"/>
        <v>1</v>
      </c>
      <c r="AC160">
        <f t="shared" si="141"/>
        <v>1</v>
      </c>
      <c r="AD160">
        <f>ROUND((((ET160)-(EU160))+AE160),2)</f>
        <v>0</v>
      </c>
      <c r="AE160">
        <f t="shared" ref="AE160:AF162" si="163">ROUND((EU160),2)</f>
        <v>0</v>
      </c>
      <c r="AF160">
        <f t="shared" si="163"/>
        <v>0</v>
      </c>
      <c r="AG160">
        <f t="shared" si="142"/>
        <v>0</v>
      </c>
      <c r="AH160">
        <f t="shared" ref="AH160:AI162" si="164">(EW160)</f>
        <v>0</v>
      </c>
      <c r="AI160">
        <f t="shared" si="164"/>
        <v>0</v>
      </c>
      <c r="AJ160">
        <f t="shared" si="143"/>
        <v>0</v>
      </c>
      <c r="AK160">
        <v>1</v>
      </c>
      <c r="AL160">
        <v>1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9.92</v>
      </c>
      <c r="BD160" t="s">
        <v>6</v>
      </c>
      <c r="BE160" t="s">
        <v>6</v>
      </c>
      <c r="BF160" t="s">
        <v>6</v>
      </c>
      <c r="BG160" t="s">
        <v>6</v>
      </c>
      <c r="BH160">
        <v>3</v>
      </c>
      <c r="BI160">
        <v>1</v>
      </c>
      <c r="BJ160" t="s">
        <v>72</v>
      </c>
      <c r="BM160">
        <v>500001</v>
      </c>
      <c r="BN160">
        <v>0</v>
      </c>
      <c r="BO160" t="s">
        <v>6</v>
      </c>
      <c r="BP160">
        <v>0</v>
      </c>
      <c r="BQ160">
        <v>8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6</v>
      </c>
      <c r="BZ160">
        <v>0</v>
      </c>
      <c r="CA160">
        <v>0</v>
      </c>
      <c r="CB160" t="s">
        <v>6</v>
      </c>
      <c r="CE160">
        <v>0</v>
      </c>
      <c r="CF160">
        <v>0</v>
      </c>
      <c r="CG160">
        <v>0</v>
      </c>
      <c r="CM160">
        <v>0</v>
      </c>
      <c r="CN160" t="s">
        <v>6</v>
      </c>
      <c r="CO160">
        <v>0</v>
      </c>
      <c r="CP160">
        <f t="shared" si="144"/>
        <v>0.99</v>
      </c>
      <c r="CQ160">
        <f>AC160*BC160</f>
        <v>9.92</v>
      </c>
      <c r="CR160">
        <f>AD160*BB160</f>
        <v>0</v>
      </c>
      <c r="CS160">
        <f t="shared" si="145"/>
        <v>0</v>
      </c>
      <c r="CT160">
        <f t="shared" si="146"/>
        <v>0</v>
      </c>
      <c r="CU160">
        <f t="shared" si="147"/>
        <v>0</v>
      </c>
      <c r="CV160">
        <f t="shared" si="148"/>
        <v>0</v>
      </c>
      <c r="CW160">
        <f t="shared" si="149"/>
        <v>0</v>
      </c>
      <c r="CX160">
        <f t="shared" si="150"/>
        <v>0</v>
      </c>
      <c r="CY160">
        <f t="shared" si="161"/>
        <v>0</v>
      </c>
      <c r="CZ160">
        <f t="shared" si="162"/>
        <v>0</v>
      </c>
      <c r="DC160" t="s">
        <v>6</v>
      </c>
      <c r="DD160" t="s">
        <v>6</v>
      </c>
      <c r="DE160" t="s">
        <v>6</v>
      </c>
      <c r="DF160" t="s">
        <v>6</v>
      </c>
      <c r="DG160" t="s">
        <v>6</v>
      </c>
      <c r="DH160" t="s">
        <v>6</v>
      </c>
      <c r="DI160" t="s">
        <v>6</v>
      </c>
      <c r="DJ160" t="s">
        <v>6</v>
      </c>
      <c r="DK160" t="s">
        <v>6</v>
      </c>
      <c r="DL160" t="s">
        <v>6</v>
      </c>
      <c r="DM160" t="s">
        <v>6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71</v>
      </c>
      <c r="DW160" t="s">
        <v>71</v>
      </c>
      <c r="DX160">
        <v>1</v>
      </c>
      <c r="DZ160" t="s">
        <v>6</v>
      </c>
      <c r="EA160" t="s">
        <v>6</v>
      </c>
      <c r="EB160" t="s">
        <v>6</v>
      </c>
      <c r="EC160" t="s">
        <v>6</v>
      </c>
      <c r="EE160">
        <v>66696658</v>
      </c>
      <c r="EF160">
        <v>8</v>
      </c>
      <c r="EG160" t="s">
        <v>73</v>
      </c>
      <c r="EH160">
        <v>0</v>
      </c>
      <c r="EI160" t="s">
        <v>6</v>
      </c>
      <c r="EJ160">
        <v>1</v>
      </c>
      <c r="EK160">
        <v>500001</v>
      </c>
      <c r="EL160" t="s">
        <v>74</v>
      </c>
      <c r="EM160" t="s">
        <v>75</v>
      </c>
      <c r="EO160" t="s">
        <v>6</v>
      </c>
      <c r="EQ160">
        <v>0</v>
      </c>
      <c r="ER160">
        <v>1</v>
      </c>
      <c r="ES160">
        <v>1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0</v>
      </c>
      <c r="FY160">
        <v>0</v>
      </c>
      <c r="GA160" t="s">
        <v>6</v>
      </c>
      <c r="GD160">
        <v>1</v>
      </c>
      <c r="GF160">
        <v>-1743999360</v>
      </c>
      <c r="GG160">
        <v>2</v>
      </c>
      <c r="GH160">
        <v>1</v>
      </c>
      <c r="GI160">
        <v>4</v>
      </c>
      <c r="GJ160">
        <v>0</v>
      </c>
      <c r="GK160">
        <v>0</v>
      </c>
      <c r="GL160">
        <f t="shared" si="151"/>
        <v>0</v>
      </c>
      <c r="GM160">
        <f t="shared" si="152"/>
        <v>0.99</v>
      </c>
      <c r="GN160">
        <f t="shared" si="153"/>
        <v>0.99</v>
      </c>
      <c r="GO160">
        <f t="shared" si="154"/>
        <v>0</v>
      </c>
      <c r="GP160">
        <f t="shared" si="155"/>
        <v>0</v>
      </c>
      <c r="GR160">
        <v>0</v>
      </c>
      <c r="GS160">
        <v>3</v>
      </c>
      <c r="GT160">
        <v>0</v>
      </c>
      <c r="GU160" t="s">
        <v>6</v>
      </c>
      <c r="GV160">
        <f t="shared" si="156"/>
        <v>0</v>
      </c>
      <c r="GW160">
        <v>1</v>
      </c>
      <c r="GX160">
        <f t="shared" si="157"/>
        <v>0</v>
      </c>
      <c r="HA160">
        <v>0</v>
      </c>
      <c r="HB160">
        <v>0</v>
      </c>
      <c r="HC160">
        <f t="shared" si="158"/>
        <v>0</v>
      </c>
      <c r="HE160" t="s">
        <v>6</v>
      </c>
      <c r="HF160" t="s">
        <v>6</v>
      </c>
      <c r="HM160" t="s">
        <v>6</v>
      </c>
      <c r="HN160" t="s">
        <v>6</v>
      </c>
      <c r="HO160" t="s">
        <v>6</v>
      </c>
      <c r="HP160" t="s">
        <v>6</v>
      </c>
      <c r="HQ160" t="s">
        <v>6</v>
      </c>
      <c r="HS160">
        <v>0</v>
      </c>
      <c r="IK160">
        <v>0</v>
      </c>
    </row>
    <row r="161" spans="1:245" x14ac:dyDescent="0.2">
      <c r="A161">
        <v>18</v>
      </c>
      <c r="B161">
        <v>1</v>
      </c>
      <c r="C161">
        <v>195</v>
      </c>
      <c r="E161" t="s">
        <v>247</v>
      </c>
      <c r="F161" t="s">
        <v>77</v>
      </c>
      <c r="G161" t="s">
        <v>78</v>
      </c>
      <c r="H161" t="str">
        <f>'1.Ведомость'!C93</f>
        <v>м2</v>
      </c>
      <c r="I161">
        <f>I159*J161</f>
        <v>-0.04</v>
      </c>
      <c r="J161">
        <v>-0.04</v>
      </c>
      <c r="K161">
        <v>-0.04</v>
      </c>
      <c r="O161">
        <f t="shared" si="129"/>
        <v>-367.44</v>
      </c>
      <c r="P161">
        <f t="shared" si="130"/>
        <v>-367.44</v>
      </c>
      <c r="Q161">
        <f t="shared" si="131"/>
        <v>0</v>
      </c>
      <c r="R161">
        <f t="shared" si="132"/>
        <v>0</v>
      </c>
      <c r="S161">
        <f t="shared" si="133"/>
        <v>0</v>
      </c>
      <c r="T161">
        <f t="shared" si="134"/>
        <v>0</v>
      </c>
      <c r="U161">
        <f t="shared" si="135"/>
        <v>0</v>
      </c>
      <c r="V161">
        <f t="shared" si="136"/>
        <v>0</v>
      </c>
      <c r="W161">
        <f t="shared" si="137"/>
        <v>0</v>
      </c>
      <c r="X161">
        <f t="shared" si="138"/>
        <v>0</v>
      </c>
      <c r="Y161">
        <f t="shared" si="139"/>
        <v>0</v>
      </c>
      <c r="AA161">
        <v>92869727</v>
      </c>
      <c r="AB161">
        <f t="shared" si="140"/>
        <v>926</v>
      </c>
      <c r="AC161">
        <f t="shared" si="141"/>
        <v>926</v>
      </c>
      <c r="AD161">
        <f>ROUND((((ET161)-(EU161))+AE161),2)</f>
        <v>0</v>
      </c>
      <c r="AE161">
        <f t="shared" si="163"/>
        <v>0</v>
      </c>
      <c r="AF161">
        <f t="shared" si="163"/>
        <v>0</v>
      </c>
      <c r="AG161">
        <f t="shared" si="142"/>
        <v>0</v>
      </c>
      <c r="AH161">
        <f t="shared" si="164"/>
        <v>0</v>
      </c>
      <c r="AI161">
        <f t="shared" si="164"/>
        <v>0</v>
      </c>
      <c r="AJ161">
        <f t="shared" si="143"/>
        <v>0</v>
      </c>
      <c r="AK161">
        <v>926</v>
      </c>
      <c r="AL161">
        <v>926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9.92</v>
      </c>
      <c r="BD161" t="s">
        <v>6</v>
      </c>
      <c r="BE161" t="s">
        <v>6</v>
      </c>
      <c r="BF161" t="s">
        <v>6</v>
      </c>
      <c r="BG161" t="s">
        <v>6</v>
      </c>
      <c r="BH161">
        <v>3</v>
      </c>
      <c r="BI161">
        <v>1</v>
      </c>
      <c r="BJ161" t="s">
        <v>80</v>
      </c>
      <c r="BM161">
        <v>500001</v>
      </c>
      <c r="BN161">
        <v>0</v>
      </c>
      <c r="BO161" t="s">
        <v>6</v>
      </c>
      <c r="BP161">
        <v>0</v>
      </c>
      <c r="BQ161">
        <v>8</v>
      </c>
      <c r="BR161">
        <v>1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6</v>
      </c>
      <c r="BZ161">
        <v>0</v>
      </c>
      <c r="CA161">
        <v>0</v>
      </c>
      <c r="CB161" t="s">
        <v>6</v>
      </c>
      <c r="CE161">
        <v>0</v>
      </c>
      <c r="CF161">
        <v>0</v>
      </c>
      <c r="CG161">
        <v>0</v>
      </c>
      <c r="CM161">
        <v>0</v>
      </c>
      <c r="CN161" t="s">
        <v>6</v>
      </c>
      <c r="CO161">
        <v>0</v>
      </c>
      <c r="CP161">
        <f t="shared" si="144"/>
        <v>-367.44</v>
      </c>
      <c r="CQ161">
        <f>AC161*BC161</f>
        <v>9185.92</v>
      </c>
      <c r="CR161">
        <f>AD161*BB161</f>
        <v>0</v>
      </c>
      <c r="CS161">
        <f t="shared" si="145"/>
        <v>0</v>
      </c>
      <c r="CT161">
        <f t="shared" si="146"/>
        <v>0</v>
      </c>
      <c r="CU161">
        <f t="shared" si="147"/>
        <v>0</v>
      </c>
      <c r="CV161">
        <f t="shared" si="148"/>
        <v>0</v>
      </c>
      <c r="CW161">
        <f t="shared" si="149"/>
        <v>0</v>
      </c>
      <c r="CX161">
        <f t="shared" si="150"/>
        <v>0</v>
      </c>
      <c r="CY161">
        <f t="shared" si="161"/>
        <v>0</v>
      </c>
      <c r="CZ161">
        <f t="shared" si="162"/>
        <v>0</v>
      </c>
      <c r="DC161" t="s">
        <v>6</v>
      </c>
      <c r="DD161" t="s">
        <v>6</v>
      </c>
      <c r="DE161" t="s">
        <v>6</v>
      </c>
      <c r="DF161" t="s">
        <v>6</v>
      </c>
      <c r="DG161" t="s">
        <v>6</v>
      </c>
      <c r="DH161" t="s">
        <v>6</v>
      </c>
      <c r="DI161" t="s">
        <v>6</v>
      </c>
      <c r="DJ161" t="s">
        <v>6</v>
      </c>
      <c r="DK161" t="s">
        <v>6</v>
      </c>
      <c r="DL161" t="s">
        <v>6</v>
      </c>
      <c r="DM161" t="s">
        <v>6</v>
      </c>
      <c r="DN161">
        <v>0</v>
      </c>
      <c r="DO161">
        <v>0</v>
      </c>
      <c r="DP161">
        <v>1</v>
      </c>
      <c r="DQ161">
        <v>1</v>
      </c>
      <c r="DU161">
        <v>1005</v>
      </c>
      <c r="DV161" t="s">
        <v>79</v>
      </c>
      <c r="DW161" t="s">
        <v>79</v>
      </c>
      <c r="DX161">
        <v>1</v>
      </c>
      <c r="DZ161" t="s">
        <v>6</v>
      </c>
      <c r="EA161" t="s">
        <v>6</v>
      </c>
      <c r="EB161" t="s">
        <v>6</v>
      </c>
      <c r="EC161" t="s">
        <v>6</v>
      </c>
      <c r="EE161">
        <v>66696658</v>
      </c>
      <c r="EF161">
        <v>8</v>
      </c>
      <c r="EG161" t="s">
        <v>73</v>
      </c>
      <c r="EH161">
        <v>0</v>
      </c>
      <c r="EI161" t="s">
        <v>6</v>
      </c>
      <c r="EJ161">
        <v>1</v>
      </c>
      <c r="EK161">
        <v>500001</v>
      </c>
      <c r="EL161" t="s">
        <v>74</v>
      </c>
      <c r="EM161" t="s">
        <v>75</v>
      </c>
      <c r="EO161" t="s">
        <v>6</v>
      </c>
      <c r="EQ161">
        <v>32768</v>
      </c>
      <c r="ER161">
        <v>926</v>
      </c>
      <c r="ES161">
        <v>926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v>0</v>
      </c>
      <c r="FS161">
        <v>0</v>
      </c>
      <c r="FX161">
        <v>0</v>
      </c>
      <c r="FY161">
        <v>0</v>
      </c>
      <c r="GA161" t="s">
        <v>6</v>
      </c>
      <c r="GD161">
        <v>1</v>
      </c>
      <c r="GF161">
        <v>-1896968330</v>
      </c>
      <c r="GG161">
        <v>2</v>
      </c>
      <c r="GH161">
        <v>1</v>
      </c>
      <c r="GI161">
        <v>4</v>
      </c>
      <c r="GJ161">
        <v>0</v>
      </c>
      <c r="GK161">
        <v>0</v>
      </c>
      <c r="GL161">
        <f t="shared" si="151"/>
        <v>0</v>
      </c>
      <c r="GM161">
        <f t="shared" si="152"/>
        <v>-367.44</v>
      </c>
      <c r="GN161">
        <f t="shared" si="153"/>
        <v>-367.44</v>
      </c>
      <c r="GO161">
        <f t="shared" si="154"/>
        <v>0</v>
      </c>
      <c r="GP161">
        <f t="shared" si="155"/>
        <v>0</v>
      </c>
      <c r="GR161">
        <v>0</v>
      </c>
      <c r="GS161">
        <v>3</v>
      </c>
      <c r="GT161">
        <v>0</v>
      </c>
      <c r="GU161" t="s">
        <v>6</v>
      </c>
      <c r="GV161">
        <f t="shared" si="156"/>
        <v>0</v>
      </c>
      <c r="GW161">
        <v>1</v>
      </c>
      <c r="GX161">
        <f t="shared" si="157"/>
        <v>0</v>
      </c>
      <c r="HA161">
        <v>0</v>
      </c>
      <c r="HB161">
        <v>0</v>
      </c>
      <c r="HC161">
        <f t="shared" si="158"/>
        <v>0</v>
      </c>
      <c r="HE161" t="s">
        <v>6</v>
      </c>
      <c r="HF161" t="s">
        <v>6</v>
      </c>
      <c r="HM161" t="s">
        <v>6</v>
      </c>
      <c r="HN161" t="s">
        <v>6</v>
      </c>
      <c r="HO161" t="s">
        <v>6</v>
      </c>
      <c r="HP161" t="s">
        <v>6</v>
      </c>
      <c r="HQ161" t="s">
        <v>6</v>
      </c>
      <c r="HS161">
        <v>0</v>
      </c>
      <c r="IK161">
        <v>0</v>
      </c>
    </row>
    <row r="162" spans="1:245" x14ac:dyDescent="0.2">
      <c r="A162">
        <v>18</v>
      </c>
      <c r="B162">
        <v>1</v>
      </c>
      <c r="C162">
        <v>196</v>
      </c>
      <c r="E162" t="s">
        <v>248</v>
      </c>
      <c r="F162" t="s">
        <v>33</v>
      </c>
      <c r="G162" t="s">
        <v>82</v>
      </c>
      <c r="H162" t="str">
        <f>'1.Ведомость'!C94</f>
        <v>ШТ</v>
      </c>
      <c r="I162">
        <f>I159*J162</f>
        <v>1</v>
      </c>
      <c r="J162">
        <v>1</v>
      </c>
      <c r="K162">
        <v>1</v>
      </c>
      <c r="O162">
        <f t="shared" si="129"/>
        <v>350.53</v>
      </c>
      <c r="P162">
        <f t="shared" si="130"/>
        <v>350.53</v>
      </c>
      <c r="Q162">
        <f t="shared" si="131"/>
        <v>0</v>
      </c>
      <c r="R162">
        <f t="shared" si="132"/>
        <v>0</v>
      </c>
      <c r="S162">
        <f t="shared" si="133"/>
        <v>0</v>
      </c>
      <c r="T162">
        <f t="shared" si="134"/>
        <v>0</v>
      </c>
      <c r="U162">
        <f t="shared" si="135"/>
        <v>0</v>
      </c>
      <c r="V162">
        <f t="shared" si="136"/>
        <v>0</v>
      </c>
      <c r="W162">
        <f t="shared" si="137"/>
        <v>0</v>
      </c>
      <c r="X162">
        <f t="shared" si="138"/>
        <v>0</v>
      </c>
      <c r="Y162">
        <f t="shared" si="139"/>
        <v>0</v>
      </c>
      <c r="AA162">
        <v>92869727</v>
      </c>
      <c r="AB162">
        <f t="shared" si="140"/>
        <v>350.53</v>
      </c>
      <c r="AC162">
        <f t="shared" si="141"/>
        <v>350.53</v>
      </c>
      <c r="AD162">
        <f>ROUND((((ET162)-(EU162))+AE162),2)</f>
        <v>0</v>
      </c>
      <c r="AE162">
        <f t="shared" si="163"/>
        <v>0</v>
      </c>
      <c r="AF162">
        <f t="shared" si="163"/>
        <v>0</v>
      </c>
      <c r="AG162">
        <f t="shared" si="142"/>
        <v>0</v>
      </c>
      <c r="AH162">
        <f t="shared" si="164"/>
        <v>0</v>
      </c>
      <c r="AI162">
        <f t="shared" si="164"/>
        <v>0</v>
      </c>
      <c r="AJ162">
        <f t="shared" si="143"/>
        <v>0</v>
      </c>
      <c r="AK162">
        <v>350.53</v>
      </c>
      <c r="AL162">
        <v>350.53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9.92</v>
      </c>
      <c r="BD162" t="s">
        <v>6</v>
      </c>
      <c r="BE162" t="s">
        <v>6</v>
      </c>
      <c r="BF162" t="s">
        <v>6</v>
      </c>
      <c r="BG162" t="s">
        <v>6</v>
      </c>
      <c r="BH162">
        <v>3</v>
      </c>
      <c r="BI162">
        <v>1</v>
      </c>
      <c r="BJ162" t="s">
        <v>83</v>
      </c>
      <c r="BM162">
        <v>500001</v>
      </c>
      <c r="BN162">
        <v>0</v>
      </c>
      <c r="BO162" t="s">
        <v>6</v>
      </c>
      <c r="BP162">
        <v>0</v>
      </c>
      <c r="BQ162">
        <v>8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6</v>
      </c>
      <c r="BZ162">
        <v>0</v>
      </c>
      <c r="CA162">
        <v>0</v>
      </c>
      <c r="CB162" t="s">
        <v>6</v>
      </c>
      <c r="CE162">
        <v>0</v>
      </c>
      <c r="CF162">
        <v>0</v>
      </c>
      <c r="CG162">
        <v>0</v>
      </c>
      <c r="CM162">
        <v>0</v>
      </c>
      <c r="CN162" t="s">
        <v>6</v>
      </c>
      <c r="CO162">
        <v>0</v>
      </c>
      <c r="CP162">
        <f t="shared" si="144"/>
        <v>350.53</v>
      </c>
      <c r="CQ162">
        <f>AC162</f>
        <v>350.53</v>
      </c>
      <c r="CR162">
        <f>AD162</f>
        <v>0</v>
      </c>
      <c r="CS162">
        <f t="shared" si="145"/>
        <v>0</v>
      </c>
      <c r="CT162">
        <f t="shared" si="146"/>
        <v>0</v>
      </c>
      <c r="CU162">
        <f t="shared" si="147"/>
        <v>0</v>
      </c>
      <c r="CV162">
        <f t="shared" si="148"/>
        <v>0</v>
      </c>
      <c r="CW162">
        <f t="shared" si="149"/>
        <v>0</v>
      </c>
      <c r="CX162">
        <f t="shared" si="150"/>
        <v>0</v>
      </c>
      <c r="CY162">
        <f t="shared" si="161"/>
        <v>0</v>
      </c>
      <c r="CZ162">
        <f t="shared" si="162"/>
        <v>0</v>
      </c>
      <c r="DC162" t="s">
        <v>6</v>
      </c>
      <c r="DD162" t="s">
        <v>6</v>
      </c>
      <c r="DE162" t="s">
        <v>6</v>
      </c>
      <c r="DF162" t="s">
        <v>6</v>
      </c>
      <c r="DG162" t="s">
        <v>6</v>
      </c>
      <c r="DH162" t="s">
        <v>6</v>
      </c>
      <c r="DI162" t="s">
        <v>6</v>
      </c>
      <c r="DJ162" t="s">
        <v>6</v>
      </c>
      <c r="DK162" t="s">
        <v>6</v>
      </c>
      <c r="DL162" t="s">
        <v>6</v>
      </c>
      <c r="DM162" t="s">
        <v>6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21</v>
      </c>
      <c r="DW162" t="s">
        <v>21</v>
      </c>
      <c r="DX162">
        <v>1</v>
      </c>
      <c r="DZ162" t="s">
        <v>6</v>
      </c>
      <c r="EA162" t="s">
        <v>6</v>
      </c>
      <c r="EB162" t="s">
        <v>6</v>
      </c>
      <c r="EC162" t="s">
        <v>6</v>
      </c>
      <c r="EE162">
        <v>66696658</v>
      </c>
      <c r="EF162">
        <v>8</v>
      </c>
      <c r="EG162" t="s">
        <v>73</v>
      </c>
      <c r="EH162">
        <v>0</v>
      </c>
      <c r="EI162" t="s">
        <v>6</v>
      </c>
      <c r="EJ162">
        <v>1</v>
      </c>
      <c r="EK162">
        <v>500001</v>
      </c>
      <c r="EL162" t="s">
        <v>74</v>
      </c>
      <c r="EM162" t="s">
        <v>75</v>
      </c>
      <c r="EO162" t="s">
        <v>6</v>
      </c>
      <c r="EQ162">
        <v>1048576</v>
      </c>
      <c r="ER162">
        <v>333.33</v>
      </c>
      <c r="ES162">
        <v>350.53</v>
      </c>
      <c r="ET162">
        <v>0</v>
      </c>
      <c r="EU162">
        <v>0</v>
      </c>
      <c r="EV162">
        <v>0</v>
      </c>
      <c r="EW162">
        <v>0</v>
      </c>
      <c r="EX162">
        <v>0</v>
      </c>
      <c r="EZ162">
        <v>5</v>
      </c>
      <c r="FC162">
        <v>0</v>
      </c>
      <c r="FD162">
        <v>18</v>
      </c>
      <c r="FF162">
        <v>333.33</v>
      </c>
      <c r="FQ162">
        <v>0</v>
      </c>
      <c r="FR162">
        <v>0</v>
      </c>
      <c r="FS162">
        <v>0</v>
      </c>
      <c r="FX162">
        <v>0</v>
      </c>
      <c r="FY162">
        <v>0</v>
      </c>
      <c r="GA162" t="s">
        <v>84</v>
      </c>
      <c r="GD162">
        <v>1</v>
      </c>
      <c r="GF162">
        <v>-1656222793</v>
      </c>
      <c r="GG162">
        <v>2</v>
      </c>
      <c r="GH162">
        <v>3</v>
      </c>
      <c r="GI162">
        <v>4</v>
      </c>
      <c r="GJ162">
        <v>0</v>
      </c>
      <c r="GK162">
        <v>0</v>
      </c>
      <c r="GL162">
        <f t="shared" si="151"/>
        <v>0</v>
      </c>
      <c r="GM162">
        <f t="shared" si="152"/>
        <v>350.53</v>
      </c>
      <c r="GN162">
        <f t="shared" si="153"/>
        <v>350.53</v>
      </c>
      <c r="GO162">
        <f t="shared" si="154"/>
        <v>0</v>
      </c>
      <c r="GP162">
        <f t="shared" si="155"/>
        <v>0</v>
      </c>
      <c r="GR162">
        <v>1</v>
      </c>
      <c r="GS162">
        <v>1</v>
      </c>
      <c r="GT162">
        <v>0</v>
      </c>
      <c r="GU162" t="s">
        <v>6</v>
      </c>
      <c r="GV162">
        <f t="shared" si="156"/>
        <v>0</v>
      </c>
      <c r="GW162">
        <v>1</v>
      </c>
      <c r="GX162">
        <f t="shared" si="157"/>
        <v>0</v>
      </c>
      <c r="HA162">
        <v>0</v>
      </c>
      <c r="HB162">
        <v>0</v>
      </c>
      <c r="HC162">
        <f t="shared" si="158"/>
        <v>0</v>
      </c>
      <c r="HE162" t="s">
        <v>39</v>
      </c>
      <c r="HF162" t="s">
        <v>46</v>
      </c>
      <c r="HG162">
        <f>ROUND(AC162*I162,2)</f>
        <v>350.53</v>
      </c>
      <c r="HM162" t="s">
        <v>6</v>
      </c>
      <c r="HN162" t="s">
        <v>6</v>
      </c>
      <c r="HO162" t="s">
        <v>6</v>
      </c>
      <c r="HP162" t="s">
        <v>6</v>
      </c>
      <c r="HQ162" t="s">
        <v>6</v>
      </c>
      <c r="HS162">
        <v>0</v>
      </c>
      <c r="IK162">
        <v>0</v>
      </c>
    </row>
    <row r="163" spans="1:245" x14ac:dyDescent="0.2">
      <c r="A163">
        <v>17</v>
      </c>
      <c r="B163">
        <v>1</v>
      </c>
      <c r="C163">
        <f>ROW(SmtRes!A208)</f>
        <v>208</v>
      </c>
      <c r="D163">
        <f>ROW(EtalonRes!A229)</f>
        <v>229</v>
      </c>
      <c r="E163" t="s">
        <v>249</v>
      </c>
      <c r="F163" t="s">
        <v>86</v>
      </c>
      <c r="G163" t="s">
        <v>87</v>
      </c>
      <c r="H163" t="s">
        <v>88</v>
      </c>
      <c r="I163">
        <v>7.4899999999999994E-2</v>
      </c>
      <c r="J163">
        <v>0</v>
      </c>
      <c r="K163">
        <v>7.4899999999999994E-2</v>
      </c>
      <c r="O163">
        <f t="shared" si="129"/>
        <v>5215.6400000000003</v>
      </c>
      <c r="P163">
        <f t="shared" si="130"/>
        <v>322.95</v>
      </c>
      <c r="Q163">
        <f t="shared" si="131"/>
        <v>145.18</v>
      </c>
      <c r="R163">
        <f t="shared" si="132"/>
        <v>52.3</v>
      </c>
      <c r="S163">
        <f t="shared" si="133"/>
        <v>4747.51</v>
      </c>
      <c r="T163">
        <f t="shared" si="134"/>
        <v>0</v>
      </c>
      <c r="U163">
        <f t="shared" si="135"/>
        <v>12.111330000000001</v>
      </c>
      <c r="V163">
        <f t="shared" si="136"/>
        <v>9.4374E-2</v>
      </c>
      <c r="W163">
        <f t="shared" si="137"/>
        <v>0</v>
      </c>
      <c r="X163">
        <f t="shared" si="138"/>
        <v>5807.77</v>
      </c>
      <c r="Y163">
        <f t="shared" si="139"/>
        <v>3455.86</v>
      </c>
      <c r="AA163">
        <v>92869727</v>
      </c>
      <c r="AB163">
        <f t="shared" si="140"/>
        <v>1971.21</v>
      </c>
      <c r="AC163">
        <f t="shared" si="141"/>
        <v>434.65</v>
      </c>
      <c r="AD163">
        <f>ROUND(((((ET163*ROUND(1.05,7)))-((EU163*ROUND(1.05,7))))+AE163),2)</f>
        <v>123.3</v>
      </c>
      <c r="AE163">
        <f>ROUND(((EU163*ROUND(1.05,7))),2)</f>
        <v>15.57</v>
      </c>
      <c r="AF163">
        <f>ROUND(((EV163*ROUND(1.05,7))),2)</f>
        <v>1413.26</v>
      </c>
      <c r="AG163">
        <f t="shared" si="142"/>
        <v>0</v>
      </c>
      <c r="AH163">
        <f>((EW163*ROUND(1.05,7)))</f>
        <v>161.70000000000002</v>
      </c>
      <c r="AI163">
        <f>((EX163*ROUND(1.05,7)))</f>
        <v>1.26</v>
      </c>
      <c r="AJ163">
        <f t="shared" si="143"/>
        <v>0</v>
      </c>
      <c r="AK163">
        <v>1898.04</v>
      </c>
      <c r="AL163">
        <v>434.65</v>
      </c>
      <c r="AM163">
        <v>117.43</v>
      </c>
      <c r="AN163">
        <v>14.83</v>
      </c>
      <c r="AO163">
        <v>1345.96</v>
      </c>
      <c r="AP163">
        <v>0</v>
      </c>
      <c r="AQ163">
        <v>154</v>
      </c>
      <c r="AR163">
        <v>1.2</v>
      </c>
      <c r="AS163">
        <v>0</v>
      </c>
      <c r="AT163">
        <v>121</v>
      </c>
      <c r="AU163">
        <v>72</v>
      </c>
      <c r="AV163">
        <v>1</v>
      </c>
      <c r="AW163">
        <v>1</v>
      </c>
      <c r="AZ163">
        <v>1</v>
      </c>
      <c r="BA163">
        <v>44.85</v>
      </c>
      <c r="BB163">
        <v>15.72</v>
      </c>
      <c r="BC163">
        <v>9.92</v>
      </c>
      <c r="BD163" t="s">
        <v>6</v>
      </c>
      <c r="BE163" t="s">
        <v>6</v>
      </c>
      <c r="BF163" t="s">
        <v>6</v>
      </c>
      <c r="BG163" t="s">
        <v>6</v>
      </c>
      <c r="BH163">
        <v>0</v>
      </c>
      <c r="BI163">
        <v>1</v>
      </c>
      <c r="BJ163" t="s">
        <v>89</v>
      </c>
      <c r="BM163">
        <v>20001</v>
      </c>
      <c r="BN163">
        <v>0</v>
      </c>
      <c r="BO163" t="s">
        <v>6</v>
      </c>
      <c r="BP163">
        <v>0</v>
      </c>
      <c r="BQ163">
        <v>22</v>
      </c>
      <c r="BR163">
        <v>0</v>
      </c>
      <c r="BS163">
        <v>44.85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6</v>
      </c>
      <c r="BZ163">
        <v>121</v>
      </c>
      <c r="CA163">
        <v>72</v>
      </c>
      <c r="CB163" t="s">
        <v>6</v>
      </c>
      <c r="CE163">
        <v>0</v>
      </c>
      <c r="CF163">
        <v>0</v>
      </c>
      <c r="CG163">
        <v>0</v>
      </c>
      <c r="CM163">
        <v>0</v>
      </c>
      <c r="CN163" t="s">
        <v>23</v>
      </c>
      <c r="CO163">
        <v>0</v>
      </c>
      <c r="CP163">
        <f t="shared" si="144"/>
        <v>5215.6400000000003</v>
      </c>
      <c r="CQ163">
        <f t="shared" ref="CQ163:CQ169" si="165">AC163*BC163</f>
        <v>4311.7280000000001</v>
      </c>
      <c r="CR163">
        <f t="shared" ref="CR163:CR169" si="166">AD163*BB163</f>
        <v>1938.2760000000001</v>
      </c>
      <c r="CS163">
        <f t="shared" si="145"/>
        <v>698.31450000000007</v>
      </c>
      <c r="CT163">
        <f t="shared" si="146"/>
        <v>63384.711000000003</v>
      </c>
      <c r="CU163">
        <f t="shared" si="147"/>
        <v>0</v>
      </c>
      <c r="CV163">
        <f t="shared" si="148"/>
        <v>161.70000000000002</v>
      </c>
      <c r="CW163">
        <f t="shared" si="149"/>
        <v>1.26</v>
      </c>
      <c r="CX163">
        <f t="shared" si="150"/>
        <v>0</v>
      </c>
      <c r="CY163">
        <f t="shared" si="161"/>
        <v>5807.7700999999997</v>
      </c>
      <c r="CZ163">
        <f t="shared" si="162"/>
        <v>3455.8632000000002</v>
      </c>
      <c r="DC163" t="s">
        <v>6</v>
      </c>
      <c r="DD163" t="s">
        <v>6</v>
      </c>
      <c r="DE163" t="s">
        <v>24</v>
      </c>
      <c r="DF163" t="s">
        <v>24</v>
      </c>
      <c r="DG163" t="s">
        <v>24</v>
      </c>
      <c r="DH163" t="s">
        <v>6</v>
      </c>
      <c r="DI163" t="s">
        <v>24</v>
      </c>
      <c r="DJ163" t="s">
        <v>24</v>
      </c>
      <c r="DK163" t="s">
        <v>6</v>
      </c>
      <c r="DL163" t="s">
        <v>6</v>
      </c>
      <c r="DM163" t="s">
        <v>6</v>
      </c>
      <c r="DN163">
        <v>0</v>
      </c>
      <c r="DO163">
        <v>0</v>
      </c>
      <c r="DP163">
        <v>1</v>
      </c>
      <c r="DQ163">
        <v>1</v>
      </c>
      <c r="DU163">
        <v>1005</v>
      </c>
      <c r="DV163" t="s">
        <v>88</v>
      </c>
      <c r="DW163" t="s">
        <v>88</v>
      </c>
      <c r="DX163">
        <v>100</v>
      </c>
      <c r="DZ163" t="s">
        <v>6</v>
      </c>
      <c r="EA163" t="s">
        <v>6</v>
      </c>
      <c r="EB163" t="s">
        <v>6</v>
      </c>
      <c r="EC163" t="s">
        <v>6</v>
      </c>
      <c r="EE163">
        <v>66696438</v>
      </c>
      <c r="EF163">
        <v>22</v>
      </c>
      <c r="EG163" t="s">
        <v>25</v>
      </c>
      <c r="EH163">
        <v>16</v>
      </c>
      <c r="EI163" t="s">
        <v>26</v>
      </c>
      <c r="EJ163">
        <v>1</v>
      </c>
      <c r="EK163">
        <v>20001</v>
      </c>
      <c r="EL163" t="s">
        <v>27</v>
      </c>
      <c r="EM163" t="s">
        <v>28</v>
      </c>
      <c r="EO163" t="s">
        <v>29</v>
      </c>
      <c r="EQ163">
        <v>1310720</v>
      </c>
      <c r="ER163">
        <v>1898.04</v>
      </c>
      <c r="ES163">
        <v>434.65</v>
      </c>
      <c r="ET163">
        <v>117.43</v>
      </c>
      <c r="EU163">
        <v>14.83</v>
      </c>
      <c r="EV163">
        <v>1345.96</v>
      </c>
      <c r="EW163">
        <v>154</v>
      </c>
      <c r="EX163">
        <v>1.2</v>
      </c>
      <c r="EY163">
        <v>0</v>
      </c>
      <c r="FQ163">
        <v>0</v>
      </c>
      <c r="FR163">
        <v>0</v>
      </c>
      <c r="FS163">
        <v>0</v>
      </c>
      <c r="FX163">
        <v>121</v>
      </c>
      <c r="FY163">
        <v>72</v>
      </c>
      <c r="GA163" t="s">
        <v>6</v>
      </c>
      <c r="GD163">
        <v>1</v>
      </c>
      <c r="GF163">
        <v>1651361282</v>
      </c>
      <c r="GG163">
        <v>2</v>
      </c>
      <c r="GH163">
        <v>1</v>
      </c>
      <c r="GI163">
        <v>4</v>
      </c>
      <c r="GJ163">
        <v>0</v>
      </c>
      <c r="GK163">
        <v>0</v>
      </c>
      <c r="GL163">
        <f t="shared" si="151"/>
        <v>0</v>
      </c>
      <c r="GM163">
        <f t="shared" si="152"/>
        <v>14479.27</v>
      </c>
      <c r="GN163">
        <f t="shared" si="153"/>
        <v>14479.27</v>
      </c>
      <c r="GO163">
        <f t="shared" si="154"/>
        <v>0</v>
      </c>
      <c r="GP163">
        <f t="shared" si="155"/>
        <v>0</v>
      </c>
      <c r="GR163">
        <v>0</v>
      </c>
      <c r="GS163">
        <v>3</v>
      </c>
      <c r="GT163">
        <v>0</v>
      </c>
      <c r="GU163" t="s">
        <v>6</v>
      </c>
      <c r="GV163">
        <f t="shared" si="156"/>
        <v>0</v>
      </c>
      <c r="GW163">
        <v>1</v>
      </c>
      <c r="GX163">
        <f t="shared" si="157"/>
        <v>0</v>
      </c>
      <c r="HA163">
        <v>0</v>
      </c>
      <c r="HB163">
        <v>0</v>
      </c>
      <c r="HC163">
        <f t="shared" si="158"/>
        <v>0</v>
      </c>
      <c r="HE163" t="s">
        <v>6</v>
      </c>
      <c r="HF163" t="s">
        <v>6</v>
      </c>
      <c r="HM163" t="s">
        <v>6</v>
      </c>
      <c r="HN163" t="s">
        <v>30</v>
      </c>
      <c r="HO163" t="s">
        <v>31</v>
      </c>
      <c r="HP163" t="s">
        <v>26</v>
      </c>
      <c r="HQ163" t="s">
        <v>26</v>
      </c>
      <c r="HS163">
        <v>0</v>
      </c>
      <c r="IK163">
        <v>0</v>
      </c>
    </row>
    <row r="164" spans="1:245" x14ac:dyDescent="0.2">
      <c r="A164">
        <v>18</v>
      </c>
      <c r="B164">
        <v>1</v>
      </c>
      <c r="C164">
        <v>208</v>
      </c>
      <c r="E164" t="s">
        <v>250</v>
      </c>
      <c r="F164" t="s">
        <v>91</v>
      </c>
      <c r="G164" t="s">
        <v>92</v>
      </c>
      <c r="H164" t="str">
        <f>'1.Ведомость'!C96</f>
        <v>м2</v>
      </c>
      <c r="I164">
        <f>I163*J164</f>
        <v>7.49</v>
      </c>
      <c r="J164">
        <v>100.00000000000001</v>
      </c>
      <c r="K164">
        <v>100</v>
      </c>
      <c r="O164">
        <f t="shared" si="129"/>
        <v>7154.42</v>
      </c>
      <c r="P164">
        <f t="shared" si="130"/>
        <v>7154.42</v>
      </c>
      <c r="Q164">
        <f t="shared" si="131"/>
        <v>0</v>
      </c>
      <c r="R164">
        <f t="shared" si="132"/>
        <v>0</v>
      </c>
      <c r="S164">
        <f t="shared" si="133"/>
        <v>0</v>
      </c>
      <c r="T164">
        <f t="shared" si="134"/>
        <v>0</v>
      </c>
      <c r="U164">
        <f t="shared" si="135"/>
        <v>0</v>
      </c>
      <c r="V164">
        <f t="shared" si="136"/>
        <v>0</v>
      </c>
      <c r="W164">
        <f t="shared" si="137"/>
        <v>0</v>
      </c>
      <c r="X164">
        <f t="shared" si="138"/>
        <v>0</v>
      </c>
      <c r="Y164">
        <f t="shared" si="139"/>
        <v>0</v>
      </c>
      <c r="AA164">
        <v>92869727</v>
      </c>
      <c r="AB164">
        <f t="shared" si="140"/>
        <v>96.29</v>
      </c>
      <c r="AC164">
        <f t="shared" si="141"/>
        <v>96.29</v>
      </c>
      <c r="AD164">
        <f>ROUND((((ET164)-(EU164))+AE164),2)</f>
        <v>0</v>
      </c>
      <c r="AE164">
        <f>ROUND((EU164),2)</f>
        <v>0</v>
      </c>
      <c r="AF164">
        <f>ROUND((EV164),2)</f>
        <v>0</v>
      </c>
      <c r="AG164">
        <f t="shared" si="142"/>
        <v>0</v>
      </c>
      <c r="AH164">
        <f>(EW164)</f>
        <v>0</v>
      </c>
      <c r="AI164">
        <f>(EX164)</f>
        <v>0</v>
      </c>
      <c r="AJ164">
        <f t="shared" si="143"/>
        <v>0</v>
      </c>
      <c r="AK164">
        <v>96.29</v>
      </c>
      <c r="AL164">
        <v>96.29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9.92</v>
      </c>
      <c r="BD164" t="s">
        <v>6</v>
      </c>
      <c r="BE164" t="s">
        <v>6</v>
      </c>
      <c r="BF164" t="s">
        <v>6</v>
      </c>
      <c r="BG164" t="s">
        <v>6</v>
      </c>
      <c r="BH164">
        <v>3</v>
      </c>
      <c r="BI164">
        <v>1</v>
      </c>
      <c r="BJ164" t="s">
        <v>93</v>
      </c>
      <c r="BM164">
        <v>500001</v>
      </c>
      <c r="BN164">
        <v>0</v>
      </c>
      <c r="BO164" t="s">
        <v>6</v>
      </c>
      <c r="BP164">
        <v>0</v>
      </c>
      <c r="BQ164">
        <v>8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6</v>
      </c>
      <c r="BZ164">
        <v>0</v>
      </c>
      <c r="CA164">
        <v>0</v>
      </c>
      <c r="CB164" t="s">
        <v>6</v>
      </c>
      <c r="CE164">
        <v>0</v>
      </c>
      <c r="CF164">
        <v>0</v>
      </c>
      <c r="CG164">
        <v>0</v>
      </c>
      <c r="CM164">
        <v>0</v>
      </c>
      <c r="CN164" t="s">
        <v>6</v>
      </c>
      <c r="CO164">
        <v>0</v>
      </c>
      <c r="CP164">
        <f t="shared" si="144"/>
        <v>7154.42</v>
      </c>
      <c r="CQ164">
        <f t="shared" si="165"/>
        <v>955.19680000000005</v>
      </c>
      <c r="CR164">
        <f t="shared" si="166"/>
        <v>0</v>
      </c>
      <c r="CS164">
        <f t="shared" si="145"/>
        <v>0</v>
      </c>
      <c r="CT164">
        <f t="shared" si="146"/>
        <v>0</v>
      </c>
      <c r="CU164">
        <f t="shared" si="147"/>
        <v>0</v>
      </c>
      <c r="CV164">
        <f t="shared" si="148"/>
        <v>0</v>
      </c>
      <c r="CW164">
        <f t="shared" si="149"/>
        <v>0</v>
      </c>
      <c r="CX164">
        <f t="shared" si="150"/>
        <v>0</v>
      </c>
      <c r="CY164">
        <f t="shared" si="161"/>
        <v>0</v>
      </c>
      <c r="CZ164">
        <f t="shared" si="162"/>
        <v>0</v>
      </c>
      <c r="DC164" t="s">
        <v>6</v>
      </c>
      <c r="DD164" t="s">
        <v>6</v>
      </c>
      <c r="DE164" t="s">
        <v>6</v>
      </c>
      <c r="DF164" t="s">
        <v>6</v>
      </c>
      <c r="DG164" t="s">
        <v>6</v>
      </c>
      <c r="DH164" t="s">
        <v>6</v>
      </c>
      <c r="DI164" t="s">
        <v>6</v>
      </c>
      <c r="DJ164" t="s">
        <v>6</v>
      </c>
      <c r="DK164" t="s">
        <v>6</v>
      </c>
      <c r="DL164" t="s">
        <v>6</v>
      </c>
      <c r="DM164" t="s">
        <v>6</v>
      </c>
      <c r="DN164">
        <v>0</v>
      </c>
      <c r="DO164">
        <v>0</v>
      </c>
      <c r="DP164">
        <v>1</v>
      </c>
      <c r="DQ164">
        <v>1</v>
      </c>
      <c r="DU164">
        <v>1005</v>
      </c>
      <c r="DV164" t="s">
        <v>79</v>
      </c>
      <c r="DW164" t="s">
        <v>79</v>
      </c>
      <c r="DX164">
        <v>1</v>
      </c>
      <c r="DZ164" t="s">
        <v>6</v>
      </c>
      <c r="EA164" t="s">
        <v>6</v>
      </c>
      <c r="EB164" t="s">
        <v>6</v>
      </c>
      <c r="EC164" t="s">
        <v>6</v>
      </c>
      <c r="EE164">
        <v>66696658</v>
      </c>
      <c r="EF164">
        <v>8</v>
      </c>
      <c r="EG164" t="s">
        <v>73</v>
      </c>
      <c r="EH164">
        <v>0</v>
      </c>
      <c r="EI164" t="s">
        <v>6</v>
      </c>
      <c r="EJ164">
        <v>1</v>
      </c>
      <c r="EK164">
        <v>500001</v>
      </c>
      <c r="EL164" t="s">
        <v>74</v>
      </c>
      <c r="EM164" t="s">
        <v>75</v>
      </c>
      <c r="EO164" t="s">
        <v>6</v>
      </c>
      <c r="EQ164">
        <v>0</v>
      </c>
      <c r="ER164">
        <v>96.29</v>
      </c>
      <c r="ES164">
        <v>96.29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v>0</v>
      </c>
      <c r="FS164">
        <v>0</v>
      </c>
      <c r="FX164">
        <v>0</v>
      </c>
      <c r="FY164">
        <v>0</v>
      </c>
      <c r="GA164" t="s">
        <v>6</v>
      </c>
      <c r="GD164">
        <v>1</v>
      </c>
      <c r="GF164">
        <v>1911137992</v>
      </c>
      <c r="GG164">
        <v>2</v>
      </c>
      <c r="GH164">
        <v>1</v>
      </c>
      <c r="GI164">
        <v>4</v>
      </c>
      <c r="GJ164">
        <v>0</v>
      </c>
      <c r="GK164">
        <v>0</v>
      </c>
      <c r="GL164">
        <f t="shared" si="151"/>
        <v>0</v>
      </c>
      <c r="GM164">
        <f t="shared" si="152"/>
        <v>7154.42</v>
      </c>
      <c r="GN164">
        <f t="shared" si="153"/>
        <v>7154.42</v>
      </c>
      <c r="GO164">
        <f t="shared" si="154"/>
        <v>0</v>
      </c>
      <c r="GP164">
        <f t="shared" si="155"/>
        <v>0</v>
      </c>
      <c r="GR164">
        <v>0</v>
      </c>
      <c r="GS164">
        <v>3</v>
      </c>
      <c r="GT164">
        <v>0</v>
      </c>
      <c r="GU164" t="s">
        <v>6</v>
      </c>
      <c r="GV164">
        <f t="shared" si="156"/>
        <v>0</v>
      </c>
      <c r="GW164">
        <v>1</v>
      </c>
      <c r="GX164">
        <f t="shared" si="157"/>
        <v>0</v>
      </c>
      <c r="HA164">
        <v>0</v>
      </c>
      <c r="HB164">
        <v>0</v>
      </c>
      <c r="HC164">
        <f t="shared" si="158"/>
        <v>0</v>
      </c>
      <c r="HE164" t="s">
        <v>6</v>
      </c>
      <c r="HF164" t="s">
        <v>6</v>
      </c>
      <c r="HM164" t="s">
        <v>6</v>
      </c>
      <c r="HN164" t="s">
        <v>6</v>
      </c>
      <c r="HO164" t="s">
        <v>6</v>
      </c>
      <c r="HP164" t="s">
        <v>6</v>
      </c>
      <c r="HQ164" t="s">
        <v>6</v>
      </c>
      <c r="HS164">
        <v>0</v>
      </c>
      <c r="IK164">
        <v>0</v>
      </c>
    </row>
    <row r="165" spans="1:245" x14ac:dyDescent="0.2">
      <c r="A165">
        <v>17</v>
      </c>
      <c r="B165">
        <v>1</v>
      </c>
      <c r="C165">
        <f>ROW(SmtRes!A220)</f>
        <v>220</v>
      </c>
      <c r="D165">
        <f>ROW(EtalonRes!A245)</f>
        <v>245</v>
      </c>
      <c r="E165" t="s">
        <v>251</v>
      </c>
      <c r="F165" t="s">
        <v>95</v>
      </c>
      <c r="G165" t="s">
        <v>96</v>
      </c>
      <c r="H165" t="s">
        <v>88</v>
      </c>
      <c r="I165">
        <v>2.7000000000000001E-3</v>
      </c>
      <c r="J165">
        <v>0</v>
      </c>
      <c r="K165">
        <v>2.7000000000000001E-3</v>
      </c>
      <c r="O165">
        <f t="shared" si="129"/>
        <v>172.52</v>
      </c>
      <c r="P165">
        <f t="shared" si="130"/>
        <v>11.63</v>
      </c>
      <c r="Q165">
        <f t="shared" si="131"/>
        <v>4.2</v>
      </c>
      <c r="R165">
        <f t="shared" si="132"/>
        <v>1.48</v>
      </c>
      <c r="S165">
        <f t="shared" si="133"/>
        <v>156.69</v>
      </c>
      <c r="T165">
        <f t="shared" si="134"/>
        <v>0</v>
      </c>
      <c r="U165">
        <f t="shared" si="135"/>
        <v>0.39973500000000001</v>
      </c>
      <c r="V165">
        <f t="shared" si="136"/>
        <v>2.6649E-3</v>
      </c>
      <c r="W165">
        <f t="shared" si="137"/>
        <v>0</v>
      </c>
      <c r="X165">
        <f t="shared" si="138"/>
        <v>191.39</v>
      </c>
      <c r="Y165">
        <f t="shared" si="139"/>
        <v>113.88</v>
      </c>
      <c r="AA165">
        <v>92869727</v>
      </c>
      <c r="AB165">
        <f t="shared" si="140"/>
        <v>1827.16</v>
      </c>
      <c r="AC165">
        <f t="shared" si="141"/>
        <v>434.24</v>
      </c>
      <c r="AD165">
        <f>ROUND(((((ET165*ROUND(1.05,7)))-((EU165*ROUND(1.05,7))))+AE165),2)</f>
        <v>98.96</v>
      </c>
      <c r="AE165">
        <f>ROUND(((EU165*ROUND(1.05,7))),2)</f>
        <v>12.21</v>
      </c>
      <c r="AF165">
        <f>ROUND(((EV165*ROUND(1.05,7))),2)</f>
        <v>1293.96</v>
      </c>
      <c r="AG165">
        <f t="shared" si="142"/>
        <v>0</v>
      </c>
      <c r="AH165">
        <f>((EW165*ROUND(1.05,7)))</f>
        <v>148.05000000000001</v>
      </c>
      <c r="AI165">
        <f>((EX165*ROUND(1.05,7)))</f>
        <v>0.98699999999999999</v>
      </c>
      <c r="AJ165">
        <f t="shared" si="143"/>
        <v>0</v>
      </c>
      <c r="AK165">
        <v>1760.83</v>
      </c>
      <c r="AL165">
        <v>434.24</v>
      </c>
      <c r="AM165">
        <v>94.25</v>
      </c>
      <c r="AN165">
        <v>11.63</v>
      </c>
      <c r="AO165">
        <v>1232.3399999999999</v>
      </c>
      <c r="AP165">
        <v>0</v>
      </c>
      <c r="AQ165">
        <v>141</v>
      </c>
      <c r="AR165">
        <v>0.94</v>
      </c>
      <c r="AS165">
        <v>0</v>
      </c>
      <c r="AT165">
        <v>121</v>
      </c>
      <c r="AU165">
        <v>72</v>
      </c>
      <c r="AV165">
        <v>1</v>
      </c>
      <c r="AW165">
        <v>1</v>
      </c>
      <c r="AZ165">
        <v>1</v>
      </c>
      <c r="BA165">
        <v>44.85</v>
      </c>
      <c r="BB165">
        <v>15.72</v>
      </c>
      <c r="BC165">
        <v>9.92</v>
      </c>
      <c r="BD165" t="s">
        <v>6</v>
      </c>
      <c r="BE165" t="s">
        <v>6</v>
      </c>
      <c r="BF165" t="s">
        <v>6</v>
      </c>
      <c r="BG165" t="s">
        <v>6</v>
      </c>
      <c r="BH165">
        <v>0</v>
      </c>
      <c r="BI165">
        <v>1</v>
      </c>
      <c r="BJ165" t="s">
        <v>97</v>
      </c>
      <c r="BM165">
        <v>20001</v>
      </c>
      <c r="BN165">
        <v>0</v>
      </c>
      <c r="BO165" t="s">
        <v>6</v>
      </c>
      <c r="BP165">
        <v>0</v>
      </c>
      <c r="BQ165">
        <v>22</v>
      </c>
      <c r="BR165">
        <v>0</v>
      </c>
      <c r="BS165">
        <v>44.85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6</v>
      </c>
      <c r="BZ165">
        <v>121</v>
      </c>
      <c r="CA165">
        <v>72</v>
      </c>
      <c r="CB165" t="s">
        <v>6</v>
      </c>
      <c r="CE165">
        <v>0</v>
      </c>
      <c r="CF165">
        <v>0</v>
      </c>
      <c r="CG165">
        <v>0</v>
      </c>
      <c r="CM165">
        <v>0</v>
      </c>
      <c r="CN165" t="s">
        <v>23</v>
      </c>
      <c r="CO165">
        <v>0</v>
      </c>
      <c r="CP165">
        <f t="shared" si="144"/>
        <v>172.52</v>
      </c>
      <c r="CQ165">
        <f t="shared" si="165"/>
        <v>4307.6607999999997</v>
      </c>
      <c r="CR165">
        <f t="shared" si="166"/>
        <v>1555.6512</v>
      </c>
      <c r="CS165">
        <f t="shared" si="145"/>
        <v>547.61850000000004</v>
      </c>
      <c r="CT165">
        <f t="shared" si="146"/>
        <v>58034.106000000007</v>
      </c>
      <c r="CU165">
        <f t="shared" si="147"/>
        <v>0</v>
      </c>
      <c r="CV165">
        <f t="shared" si="148"/>
        <v>148.05000000000001</v>
      </c>
      <c r="CW165">
        <f t="shared" si="149"/>
        <v>0.98699999999999999</v>
      </c>
      <c r="CX165">
        <f t="shared" si="150"/>
        <v>0</v>
      </c>
      <c r="CY165">
        <f t="shared" si="161"/>
        <v>191.38569999999999</v>
      </c>
      <c r="CZ165">
        <f t="shared" si="162"/>
        <v>113.8824</v>
      </c>
      <c r="DC165" t="s">
        <v>6</v>
      </c>
      <c r="DD165" t="s">
        <v>6</v>
      </c>
      <c r="DE165" t="s">
        <v>24</v>
      </c>
      <c r="DF165" t="s">
        <v>24</v>
      </c>
      <c r="DG165" t="s">
        <v>24</v>
      </c>
      <c r="DH165" t="s">
        <v>6</v>
      </c>
      <c r="DI165" t="s">
        <v>24</v>
      </c>
      <c r="DJ165" t="s">
        <v>24</v>
      </c>
      <c r="DK165" t="s">
        <v>6</v>
      </c>
      <c r="DL165" t="s">
        <v>6</v>
      </c>
      <c r="DM165" t="s">
        <v>6</v>
      </c>
      <c r="DN165">
        <v>0</v>
      </c>
      <c r="DO165">
        <v>0</v>
      </c>
      <c r="DP165">
        <v>1</v>
      </c>
      <c r="DQ165">
        <v>1</v>
      </c>
      <c r="DU165">
        <v>1005</v>
      </c>
      <c r="DV165" t="s">
        <v>88</v>
      </c>
      <c r="DW165" t="s">
        <v>88</v>
      </c>
      <c r="DX165">
        <v>100</v>
      </c>
      <c r="DZ165" t="s">
        <v>6</v>
      </c>
      <c r="EA165" t="s">
        <v>6</v>
      </c>
      <c r="EB165" t="s">
        <v>6</v>
      </c>
      <c r="EC165" t="s">
        <v>6</v>
      </c>
      <c r="EE165">
        <v>66696438</v>
      </c>
      <c r="EF165">
        <v>22</v>
      </c>
      <c r="EG165" t="s">
        <v>25</v>
      </c>
      <c r="EH165">
        <v>16</v>
      </c>
      <c r="EI165" t="s">
        <v>26</v>
      </c>
      <c r="EJ165">
        <v>1</v>
      </c>
      <c r="EK165">
        <v>20001</v>
      </c>
      <c r="EL165" t="s">
        <v>27</v>
      </c>
      <c r="EM165" t="s">
        <v>28</v>
      </c>
      <c r="EO165" t="s">
        <v>29</v>
      </c>
      <c r="EQ165">
        <v>1310720</v>
      </c>
      <c r="ER165">
        <v>1760.83</v>
      </c>
      <c r="ES165">
        <v>434.24</v>
      </c>
      <c r="ET165">
        <v>94.25</v>
      </c>
      <c r="EU165">
        <v>11.63</v>
      </c>
      <c r="EV165">
        <v>1232.3399999999999</v>
      </c>
      <c r="EW165">
        <v>141</v>
      </c>
      <c r="EX165">
        <v>0.94</v>
      </c>
      <c r="EY165">
        <v>0</v>
      </c>
      <c r="FQ165">
        <v>0</v>
      </c>
      <c r="FR165">
        <v>0</v>
      </c>
      <c r="FS165">
        <v>0</v>
      </c>
      <c r="FX165">
        <v>121</v>
      </c>
      <c r="FY165">
        <v>72</v>
      </c>
      <c r="GA165" t="s">
        <v>6</v>
      </c>
      <c r="GD165">
        <v>1</v>
      </c>
      <c r="GF165">
        <v>2063072167</v>
      </c>
      <c r="GG165">
        <v>2</v>
      </c>
      <c r="GH165">
        <v>1</v>
      </c>
      <c r="GI165">
        <v>4</v>
      </c>
      <c r="GJ165">
        <v>0</v>
      </c>
      <c r="GK165">
        <v>0</v>
      </c>
      <c r="GL165">
        <f t="shared" si="151"/>
        <v>0</v>
      </c>
      <c r="GM165">
        <f t="shared" si="152"/>
        <v>477.79</v>
      </c>
      <c r="GN165">
        <f t="shared" si="153"/>
        <v>477.79</v>
      </c>
      <c r="GO165">
        <f t="shared" si="154"/>
        <v>0</v>
      </c>
      <c r="GP165">
        <f t="shared" si="155"/>
        <v>0</v>
      </c>
      <c r="GR165">
        <v>0</v>
      </c>
      <c r="GS165">
        <v>3</v>
      </c>
      <c r="GT165">
        <v>0</v>
      </c>
      <c r="GU165" t="s">
        <v>6</v>
      </c>
      <c r="GV165">
        <f t="shared" si="156"/>
        <v>0</v>
      </c>
      <c r="GW165">
        <v>1</v>
      </c>
      <c r="GX165">
        <f t="shared" si="157"/>
        <v>0</v>
      </c>
      <c r="HA165">
        <v>0</v>
      </c>
      <c r="HB165">
        <v>0</v>
      </c>
      <c r="HC165">
        <f t="shared" si="158"/>
        <v>0</v>
      </c>
      <c r="HE165" t="s">
        <v>6</v>
      </c>
      <c r="HF165" t="s">
        <v>6</v>
      </c>
      <c r="HM165" t="s">
        <v>6</v>
      </c>
      <c r="HN165" t="s">
        <v>30</v>
      </c>
      <c r="HO165" t="s">
        <v>31</v>
      </c>
      <c r="HP165" t="s">
        <v>26</v>
      </c>
      <c r="HQ165" t="s">
        <v>26</v>
      </c>
      <c r="HS165">
        <v>0</v>
      </c>
      <c r="IK165">
        <v>0</v>
      </c>
    </row>
    <row r="166" spans="1:245" x14ac:dyDescent="0.2">
      <c r="A166">
        <v>18</v>
      </c>
      <c r="B166">
        <v>1</v>
      </c>
      <c r="C166">
        <v>220</v>
      </c>
      <c r="E166" t="s">
        <v>252</v>
      </c>
      <c r="F166" t="s">
        <v>99</v>
      </c>
      <c r="G166" t="s">
        <v>100</v>
      </c>
      <c r="H166" t="str">
        <f>'1.Ведомость'!C98</f>
        <v>м2</v>
      </c>
      <c r="I166">
        <f>I165*J166</f>
        <v>0.27</v>
      </c>
      <c r="J166">
        <v>100</v>
      </c>
      <c r="K166">
        <v>100</v>
      </c>
      <c r="O166">
        <f t="shared" si="129"/>
        <v>405.62</v>
      </c>
      <c r="P166">
        <f t="shared" si="130"/>
        <v>405.62</v>
      </c>
      <c r="Q166">
        <f t="shared" si="131"/>
        <v>0</v>
      </c>
      <c r="R166">
        <f t="shared" si="132"/>
        <v>0</v>
      </c>
      <c r="S166">
        <f t="shared" si="133"/>
        <v>0</v>
      </c>
      <c r="T166">
        <f t="shared" si="134"/>
        <v>0</v>
      </c>
      <c r="U166">
        <f t="shared" si="135"/>
        <v>0</v>
      </c>
      <c r="V166">
        <f t="shared" si="136"/>
        <v>0</v>
      </c>
      <c r="W166">
        <f t="shared" si="137"/>
        <v>0</v>
      </c>
      <c r="X166">
        <f t="shared" si="138"/>
        <v>0</v>
      </c>
      <c r="Y166">
        <f t="shared" si="139"/>
        <v>0</v>
      </c>
      <c r="AA166">
        <v>92869727</v>
      </c>
      <c r="AB166">
        <f t="shared" si="140"/>
        <v>151.44</v>
      </c>
      <c r="AC166">
        <f t="shared" si="141"/>
        <v>151.44</v>
      </c>
      <c r="AD166">
        <f>ROUND((((ET166)-(EU166))+AE166),2)</f>
        <v>0</v>
      </c>
      <c r="AE166">
        <f>ROUND((EU166),2)</f>
        <v>0</v>
      </c>
      <c r="AF166">
        <f>ROUND((EV166),2)</f>
        <v>0</v>
      </c>
      <c r="AG166">
        <f t="shared" si="142"/>
        <v>0</v>
      </c>
      <c r="AH166">
        <f>(EW166)</f>
        <v>0</v>
      </c>
      <c r="AI166">
        <f>(EX166)</f>
        <v>0</v>
      </c>
      <c r="AJ166">
        <f t="shared" si="143"/>
        <v>0</v>
      </c>
      <c r="AK166">
        <v>151.44</v>
      </c>
      <c r="AL166">
        <v>151.44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9.92</v>
      </c>
      <c r="BD166" t="s">
        <v>6</v>
      </c>
      <c r="BE166" t="s">
        <v>6</v>
      </c>
      <c r="BF166" t="s">
        <v>6</v>
      </c>
      <c r="BG166" t="s">
        <v>6</v>
      </c>
      <c r="BH166">
        <v>3</v>
      </c>
      <c r="BI166">
        <v>1</v>
      </c>
      <c r="BJ166" t="s">
        <v>101</v>
      </c>
      <c r="BM166">
        <v>500001</v>
      </c>
      <c r="BN166">
        <v>0</v>
      </c>
      <c r="BO166" t="s">
        <v>6</v>
      </c>
      <c r="BP166">
        <v>0</v>
      </c>
      <c r="BQ166">
        <v>8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6</v>
      </c>
      <c r="BZ166">
        <v>0</v>
      </c>
      <c r="CA166">
        <v>0</v>
      </c>
      <c r="CB166" t="s">
        <v>6</v>
      </c>
      <c r="CE166">
        <v>0</v>
      </c>
      <c r="CF166">
        <v>0</v>
      </c>
      <c r="CG166">
        <v>0</v>
      </c>
      <c r="CM166">
        <v>0</v>
      </c>
      <c r="CN166" t="s">
        <v>6</v>
      </c>
      <c r="CO166">
        <v>0</v>
      </c>
      <c r="CP166">
        <f t="shared" si="144"/>
        <v>405.62</v>
      </c>
      <c r="CQ166">
        <f t="shared" si="165"/>
        <v>1502.2847999999999</v>
      </c>
      <c r="CR166">
        <f t="shared" si="166"/>
        <v>0</v>
      </c>
      <c r="CS166">
        <f t="shared" si="145"/>
        <v>0</v>
      </c>
      <c r="CT166">
        <f t="shared" si="146"/>
        <v>0</v>
      </c>
      <c r="CU166">
        <f t="shared" si="147"/>
        <v>0</v>
      </c>
      <c r="CV166">
        <f t="shared" si="148"/>
        <v>0</v>
      </c>
      <c r="CW166">
        <f t="shared" si="149"/>
        <v>0</v>
      </c>
      <c r="CX166">
        <f t="shared" si="150"/>
        <v>0</v>
      </c>
      <c r="CY166">
        <f t="shared" si="161"/>
        <v>0</v>
      </c>
      <c r="CZ166">
        <f t="shared" si="162"/>
        <v>0</v>
      </c>
      <c r="DC166" t="s">
        <v>6</v>
      </c>
      <c r="DD166" t="s">
        <v>6</v>
      </c>
      <c r="DE166" t="s">
        <v>6</v>
      </c>
      <c r="DF166" t="s">
        <v>6</v>
      </c>
      <c r="DG166" t="s">
        <v>6</v>
      </c>
      <c r="DH166" t="s">
        <v>6</v>
      </c>
      <c r="DI166" t="s">
        <v>6</v>
      </c>
      <c r="DJ166" t="s">
        <v>6</v>
      </c>
      <c r="DK166" t="s">
        <v>6</v>
      </c>
      <c r="DL166" t="s">
        <v>6</v>
      </c>
      <c r="DM166" t="s">
        <v>6</v>
      </c>
      <c r="DN166">
        <v>0</v>
      </c>
      <c r="DO166">
        <v>0</v>
      </c>
      <c r="DP166">
        <v>1</v>
      </c>
      <c r="DQ166">
        <v>1</v>
      </c>
      <c r="DU166">
        <v>1005</v>
      </c>
      <c r="DV166" t="s">
        <v>79</v>
      </c>
      <c r="DW166" t="s">
        <v>79</v>
      </c>
      <c r="DX166">
        <v>1</v>
      </c>
      <c r="DZ166" t="s">
        <v>6</v>
      </c>
      <c r="EA166" t="s">
        <v>6</v>
      </c>
      <c r="EB166" t="s">
        <v>6</v>
      </c>
      <c r="EC166" t="s">
        <v>6</v>
      </c>
      <c r="EE166">
        <v>66696658</v>
      </c>
      <c r="EF166">
        <v>8</v>
      </c>
      <c r="EG166" t="s">
        <v>73</v>
      </c>
      <c r="EH166">
        <v>0</v>
      </c>
      <c r="EI166" t="s">
        <v>6</v>
      </c>
      <c r="EJ166">
        <v>1</v>
      </c>
      <c r="EK166">
        <v>500001</v>
      </c>
      <c r="EL166" t="s">
        <v>74</v>
      </c>
      <c r="EM166" t="s">
        <v>75</v>
      </c>
      <c r="EO166" t="s">
        <v>6</v>
      </c>
      <c r="EQ166">
        <v>0</v>
      </c>
      <c r="ER166">
        <v>151.44</v>
      </c>
      <c r="ES166">
        <v>151.44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0</v>
      </c>
      <c r="FY166">
        <v>0</v>
      </c>
      <c r="GA166" t="s">
        <v>6</v>
      </c>
      <c r="GD166">
        <v>1</v>
      </c>
      <c r="GF166">
        <v>179590291</v>
      </c>
      <c r="GG166">
        <v>2</v>
      </c>
      <c r="GH166">
        <v>1</v>
      </c>
      <c r="GI166">
        <v>4</v>
      </c>
      <c r="GJ166">
        <v>0</v>
      </c>
      <c r="GK166">
        <v>0</v>
      </c>
      <c r="GL166">
        <f t="shared" si="151"/>
        <v>0</v>
      </c>
      <c r="GM166">
        <f t="shared" si="152"/>
        <v>405.62</v>
      </c>
      <c r="GN166">
        <f t="shared" si="153"/>
        <v>405.62</v>
      </c>
      <c r="GO166">
        <f t="shared" si="154"/>
        <v>0</v>
      </c>
      <c r="GP166">
        <f t="shared" si="155"/>
        <v>0</v>
      </c>
      <c r="GR166">
        <v>0</v>
      </c>
      <c r="GS166">
        <v>3</v>
      </c>
      <c r="GT166">
        <v>0</v>
      </c>
      <c r="GU166" t="s">
        <v>6</v>
      </c>
      <c r="GV166">
        <f t="shared" si="156"/>
        <v>0</v>
      </c>
      <c r="GW166">
        <v>1</v>
      </c>
      <c r="GX166">
        <f t="shared" si="157"/>
        <v>0</v>
      </c>
      <c r="HA166">
        <v>0</v>
      </c>
      <c r="HB166">
        <v>0</v>
      </c>
      <c r="HC166">
        <f t="shared" si="158"/>
        <v>0</v>
      </c>
      <c r="HE166" t="s">
        <v>6</v>
      </c>
      <c r="HF166" t="s">
        <v>6</v>
      </c>
      <c r="HM166" t="s">
        <v>6</v>
      </c>
      <c r="HN166" t="s">
        <v>6</v>
      </c>
      <c r="HO166" t="s">
        <v>6</v>
      </c>
      <c r="HP166" t="s">
        <v>6</v>
      </c>
      <c r="HQ166" t="s">
        <v>6</v>
      </c>
      <c r="HS166">
        <v>0</v>
      </c>
      <c r="IK166">
        <v>0</v>
      </c>
    </row>
    <row r="167" spans="1:245" x14ac:dyDescent="0.2">
      <c r="A167">
        <v>17</v>
      </c>
      <c r="B167">
        <v>1</v>
      </c>
      <c r="C167">
        <f>ROW(SmtRes!A235)</f>
        <v>235</v>
      </c>
      <c r="D167">
        <f>ROW(EtalonRes!A263)</f>
        <v>263</v>
      </c>
      <c r="E167" t="s">
        <v>253</v>
      </c>
      <c r="F167" t="s">
        <v>103</v>
      </c>
      <c r="G167" t="s">
        <v>104</v>
      </c>
      <c r="H167" t="s">
        <v>88</v>
      </c>
      <c r="I167">
        <v>0.26690000000000003</v>
      </c>
      <c r="J167">
        <v>0</v>
      </c>
      <c r="K167">
        <v>0.26690000000000003</v>
      </c>
      <c r="O167">
        <f t="shared" si="129"/>
        <v>14968.55</v>
      </c>
      <c r="P167">
        <f t="shared" si="130"/>
        <v>1029.7</v>
      </c>
      <c r="Q167">
        <f t="shared" si="131"/>
        <v>536.84</v>
      </c>
      <c r="R167">
        <f t="shared" si="132"/>
        <v>99.35</v>
      </c>
      <c r="S167">
        <f t="shared" si="133"/>
        <v>13402.01</v>
      </c>
      <c r="T167">
        <f t="shared" si="134"/>
        <v>0</v>
      </c>
      <c r="U167">
        <f t="shared" si="135"/>
        <v>34.189889999999998</v>
      </c>
      <c r="V167">
        <f t="shared" si="136"/>
        <v>0.17935680000000001</v>
      </c>
      <c r="W167">
        <f t="shared" si="137"/>
        <v>0</v>
      </c>
      <c r="X167">
        <f t="shared" si="138"/>
        <v>16336.65</v>
      </c>
      <c r="Y167">
        <f t="shared" si="139"/>
        <v>9720.98</v>
      </c>
      <c r="AA167">
        <v>92869727</v>
      </c>
      <c r="AB167">
        <f t="shared" si="140"/>
        <v>1636.45</v>
      </c>
      <c r="AC167">
        <f t="shared" si="141"/>
        <v>388.91</v>
      </c>
      <c r="AD167">
        <f>ROUND(((((ET167*ROUND(1.05,7)))-((EU167*ROUND(1.05,7))))+AE167),2)</f>
        <v>127.95</v>
      </c>
      <c r="AE167">
        <f>ROUND(((EU167*ROUND(1.05,7))),2)</f>
        <v>8.3000000000000007</v>
      </c>
      <c r="AF167">
        <f>ROUND(((EV167*ROUND(1.05,7))),2)</f>
        <v>1119.5899999999999</v>
      </c>
      <c r="AG167">
        <f t="shared" si="142"/>
        <v>0</v>
      </c>
      <c r="AH167">
        <f>((EW167*ROUND(1.05,7)))</f>
        <v>128.1</v>
      </c>
      <c r="AI167">
        <f>((EX167*ROUND(1.05,7)))</f>
        <v>0.67200000000000004</v>
      </c>
      <c r="AJ167">
        <f t="shared" si="143"/>
        <v>0</v>
      </c>
      <c r="AK167">
        <v>1577.04</v>
      </c>
      <c r="AL167">
        <v>388.91</v>
      </c>
      <c r="AM167">
        <v>121.85</v>
      </c>
      <c r="AN167">
        <v>7.9</v>
      </c>
      <c r="AO167">
        <v>1066.28</v>
      </c>
      <c r="AP167">
        <v>0</v>
      </c>
      <c r="AQ167">
        <v>122</v>
      </c>
      <c r="AR167">
        <v>0.64</v>
      </c>
      <c r="AS167">
        <v>0</v>
      </c>
      <c r="AT167">
        <v>121</v>
      </c>
      <c r="AU167">
        <v>72</v>
      </c>
      <c r="AV167">
        <v>1</v>
      </c>
      <c r="AW167">
        <v>1</v>
      </c>
      <c r="AZ167">
        <v>1</v>
      </c>
      <c r="BA167">
        <v>44.85</v>
      </c>
      <c r="BB167">
        <v>15.72</v>
      </c>
      <c r="BC167">
        <v>9.92</v>
      </c>
      <c r="BD167" t="s">
        <v>6</v>
      </c>
      <c r="BE167" t="s">
        <v>6</v>
      </c>
      <c r="BF167" t="s">
        <v>6</v>
      </c>
      <c r="BG167" t="s">
        <v>6</v>
      </c>
      <c r="BH167">
        <v>0</v>
      </c>
      <c r="BI167">
        <v>1</v>
      </c>
      <c r="BJ167" t="s">
        <v>105</v>
      </c>
      <c r="BM167">
        <v>20001</v>
      </c>
      <c r="BN167">
        <v>0</v>
      </c>
      <c r="BO167" t="s">
        <v>6</v>
      </c>
      <c r="BP167">
        <v>0</v>
      </c>
      <c r="BQ167">
        <v>22</v>
      </c>
      <c r="BR167">
        <v>0</v>
      </c>
      <c r="BS167">
        <v>44.85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6</v>
      </c>
      <c r="BZ167">
        <v>121</v>
      </c>
      <c r="CA167">
        <v>72</v>
      </c>
      <c r="CB167" t="s">
        <v>6</v>
      </c>
      <c r="CE167">
        <v>0</v>
      </c>
      <c r="CF167">
        <v>0</v>
      </c>
      <c r="CG167">
        <v>0</v>
      </c>
      <c r="CM167">
        <v>0</v>
      </c>
      <c r="CN167" t="s">
        <v>23</v>
      </c>
      <c r="CO167">
        <v>0</v>
      </c>
      <c r="CP167">
        <f t="shared" si="144"/>
        <v>14968.55</v>
      </c>
      <c r="CQ167">
        <f t="shared" si="165"/>
        <v>3857.9872</v>
      </c>
      <c r="CR167">
        <f t="shared" si="166"/>
        <v>2011.374</v>
      </c>
      <c r="CS167">
        <f t="shared" si="145"/>
        <v>372.25500000000005</v>
      </c>
      <c r="CT167">
        <f t="shared" si="146"/>
        <v>50213.611499999999</v>
      </c>
      <c r="CU167">
        <f t="shared" si="147"/>
        <v>0</v>
      </c>
      <c r="CV167">
        <f t="shared" si="148"/>
        <v>128.1</v>
      </c>
      <c r="CW167">
        <f t="shared" si="149"/>
        <v>0.67200000000000004</v>
      </c>
      <c r="CX167">
        <f t="shared" si="150"/>
        <v>0</v>
      </c>
      <c r="CY167">
        <f t="shared" si="161"/>
        <v>16336.6456</v>
      </c>
      <c r="CZ167">
        <f t="shared" si="162"/>
        <v>9720.9791999999998</v>
      </c>
      <c r="DC167" t="s">
        <v>6</v>
      </c>
      <c r="DD167" t="s">
        <v>6</v>
      </c>
      <c r="DE167" t="s">
        <v>24</v>
      </c>
      <c r="DF167" t="s">
        <v>24</v>
      </c>
      <c r="DG167" t="s">
        <v>24</v>
      </c>
      <c r="DH167" t="s">
        <v>6</v>
      </c>
      <c r="DI167" t="s">
        <v>24</v>
      </c>
      <c r="DJ167" t="s">
        <v>24</v>
      </c>
      <c r="DK167" t="s">
        <v>6</v>
      </c>
      <c r="DL167" t="s">
        <v>6</v>
      </c>
      <c r="DM167" t="s">
        <v>6</v>
      </c>
      <c r="DN167">
        <v>0</v>
      </c>
      <c r="DO167">
        <v>0</v>
      </c>
      <c r="DP167">
        <v>1</v>
      </c>
      <c r="DQ167">
        <v>1</v>
      </c>
      <c r="DU167">
        <v>1005</v>
      </c>
      <c r="DV167" t="s">
        <v>88</v>
      </c>
      <c r="DW167" t="s">
        <v>88</v>
      </c>
      <c r="DX167">
        <v>100</v>
      </c>
      <c r="DZ167" t="s">
        <v>6</v>
      </c>
      <c r="EA167" t="s">
        <v>6</v>
      </c>
      <c r="EB167" t="s">
        <v>6</v>
      </c>
      <c r="EC167" t="s">
        <v>6</v>
      </c>
      <c r="EE167">
        <v>66696438</v>
      </c>
      <c r="EF167">
        <v>22</v>
      </c>
      <c r="EG167" t="s">
        <v>25</v>
      </c>
      <c r="EH167">
        <v>16</v>
      </c>
      <c r="EI167" t="s">
        <v>26</v>
      </c>
      <c r="EJ167">
        <v>1</v>
      </c>
      <c r="EK167">
        <v>20001</v>
      </c>
      <c r="EL167" t="s">
        <v>27</v>
      </c>
      <c r="EM167" t="s">
        <v>28</v>
      </c>
      <c r="EO167" t="s">
        <v>29</v>
      </c>
      <c r="EQ167">
        <v>1310720</v>
      </c>
      <c r="ER167">
        <v>1577.04</v>
      </c>
      <c r="ES167">
        <v>388.91</v>
      </c>
      <c r="ET167">
        <v>121.85</v>
      </c>
      <c r="EU167">
        <v>7.9</v>
      </c>
      <c r="EV167">
        <v>1066.28</v>
      </c>
      <c r="EW167">
        <v>122</v>
      </c>
      <c r="EX167">
        <v>0.64</v>
      </c>
      <c r="EY167">
        <v>0</v>
      </c>
      <c r="FQ167">
        <v>0</v>
      </c>
      <c r="FR167">
        <v>0</v>
      </c>
      <c r="FS167">
        <v>0</v>
      </c>
      <c r="FX167">
        <v>121</v>
      </c>
      <c r="FY167">
        <v>72</v>
      </c>
      <c r="GA167" t="s">
        <v>6</v>
      </c>
      <c r="GD167">
        <v>1</v>
      </c>
      <c r="GF167">
        <v>178217713</v>
      </c>
      <c r="GG167">
        <v>2</v>
      </c>
      <c r="GH167">
        <v>1</v>
      </c>
      <c r="GI167">
        <v>4</v>
      </c>
      <c r="GJ167">
        <v>0</v>
      </c>
      <c r="GK167">
        <v>0</v>
      </c>
      <c r="GL167">
        <f t="shared" si="151"/>
        <v>0</v>
      </c>
      <c r="GM167">
        <f t="shared" si="152"/>
        <v>41026.18</v>
      </c>
      <c r="GN167">
        <f t="shared" si="153"/>
        <v>41026.18</v>
      </c>
      <c r="GO167">
        <f t="shared" si="154"/>
        <v>0</v>
      </c>
      <c r="GP167">
        <f t="shared" si="155"/>
        <v>0</v>
      </c>
      <c r="GR167">
        <v>0</v>
      </c>
      <c r="GS167">
        <v>3</v>
      </c>
      <c r="GT167">
        <v>0</v>
      </c>
      <c r="GU167" t="s">
        <v>6</v>
      </c>
      <c r="GV167">
        <f t="shared" si="156"/>
        <v>0</v>
      </c>
      <c r="GW167">
        <v>1</v>
      </c>
      <c r="GX167">
        <f t="shared" si="157"/>
        <v>0</v>
      </c>
      <c r="HA167">
        <v>0</v>
      </c>
      <c r="HB167">
        <v>0</v>
      </c>
      <c r="HC167">
        <f t="shared" si="158"/>
        <v>0</v>
      </c>
      <c r="HE167" t="s">
        <v>6</v>
      </c>
      <c r="HF167" t="s">
        <v>6</v>
      </c>
      <c r="HM167" t="s">
        <v>6</v>
      </c>
      <c r="HN167" t="s">
        <v>30</v>
      </c>
      <c r="HO167" t="s">
        <v>31</v>
      </c>
      <c r="HP167" t="s">
        <v>26</v>
      </c>
      <c r="HQ167" t="s">
        <v>26</v>
      </c>
      <c r="HS167">
        <v>0</v>
      </c>
      <c r="IK167">
        <v>0</v>
      </c>
    </row>
    <row r="168" spans="1:245" x14ac:dyDescent="0.2">
      <c r="A168">
        <v>18</v>
      </c>
      <c r="B168">
        <v>1</v>
      </c>
      <c r="C168">
        <v>233</v>
      </c>
      <c r="E168" t="s">
        <v>254</v>
      </c>
      <c r="F168" t="s">
        <v>107</v>
      </c>
      <c r="G168" t="s">
        <v>255</v>
      </c>
      <c r="H168" t="str">
        <f>'1.Ведомость'!C100</f>
        <v>м2</v>
      </c>
      <c r="I168">
        <f>I167*J168</f>
        <v>26.69</v>
      </c>
      <c r="J168">
        <v>100</v>
      </c>
      <c r="K168">
        <v>100</v>
      </c>
      <c r="O168">
        <f t="shared" si="129"/>
        <v>24006.22</v>
      </c>
      <c r="P168">
        <f t="shared" si="130"/>
        <v>24006.22</v>
      </c>
      <c r="Q168">
        <f t="shared" si="131"/>
        <v>0</v>
      </c>
      <c r="R168">
        <f t="shared" si="132"/>
        <v>0</v>
      </c>
      <c r="S168">
        <f t="shared" si="133"/>
        <v>0</v>
      </c>
      <c r="T168">
        <f t="shared" si="134"/>
        <v>0</v>
      </c>
      <c r="U168">
        <f t="shared" si="135"/>
        <v>0</v>
      </c>
      <c r="V168">
        <f t="shared" si="136"/>
        <v>0</v>
      </c>
      <c r="W168">
        <f t="shared" si="137"/>
        <v>0</v>
      </c>
      <c r="X168">
        <f t="shared" si="138"/>
        <v>0</v>
      </c>
      <c r="Y168">
        <f t="shared" si="139"/>
        <v>0</v>
      </c>
      <c r="AA168">
        <v>92869727</v>
      </c>
      <c r="AB168">
        <f t="shared" si="140"/>
        <v>90.67</v>
      </c>
      <c r="AC168">
        <f t="shared" si="141"/>
        <v>90.67</v>
      </c>
      <c r="AD168">
        <f t="shared" ref="AD168:AD178" si="167">ROUND((((ET168)-(EU168))+AE168),2)</f>
        <v>0</v>
      </c>
      <c r="AE168">
        <f t="shared" ref="AE168:AE178" si="168">ROUND((EU168),2)</f>
        <v>0</v>
      </c>
      <c r="AF168">
        <f t="shared" ref="AF168:AF178" si="169">ROUND((EV168),2)</f>
        <v>0</v>
      </c>
      <c r="AG168">
        <f t="shared" si="142"/>
        <v>0</v>
      </c>
      <c r="AH168">
        <f t="shared" ref="AH168:AH178" si="170">(EW168)</f>
        <v>0</v>
      </c>
      <c r="AI168">
        <f t="shared" ref="AI168:AI178" si="171">(EX168)</f>
        <v>0</v>
      </c>
      <c r="AJ168">
        <f t="shared" si="143"/>
        <v>0</v>
      </c>
      <c r="AK168">
        <v>90.67</v>
      </c>
      <c r="AL168">
        <v>90.67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9.92</v>
      </c>
      <c r="BD168" t="s">
        <v>6</v>
      </c>
      <c r="BE168" t="s">
        <v>6</v>
      </c>
      <c r="BF168" t="s">
        <v>6</v>
      </c>
      <c r="BG168" t="s">
        <v>6</v>
      </c>
      <c r="BH168">
        <v>3</v>
      </c>
      <c r="BI168">
        <v>1</v>
      </c>
      <c r="BJ168" t="s">
        <v>109</v>
      </c>
      <c r="BM168">
        <v>500001</v>
      </c>
      <c r="BN168">
        <v>0</v>
      </c>
      <c r="BO168" t="s">
        <v>6</v>
      </c>
      <c r="BP168">
        <v>0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6</v>
      </c>
      <c r="BZ168">
        <v>0</v>
      </c>
      <c r="CA168">
        <v>0</v>
      </c>
      <c r="CB168" t="s">
        <v>6</v>
      </c>
      <c r="CE168">
        <v>0</v>
      </c>
      <c r="CF168">
        <v>0</v>
      </c>
      <c r="CG168">
        <v>0</v>
      </c>
      <c r="CM168">
        <v>0</v>
      </c>
      <c r="CN168" t="s">
        <v>6</v>
      </c>
      <c r="CO168">
        <v>0</v>
      </c>
      <c r="CP168">
        <f t="shared" si="144"/>
        <v>24006.22</v>
      </c>
      <c r="CQ168">
        <f t="shared" si="165"/>
        <v>899.44640000000004</v>
      </c>
      <c r="CR168">
        <f t="shared" si="166"/>
        <v>0</v>
      </c>
      <c r="CS168">
        <f t="shared" si="145"/>
        <v>0</v>
      </c>
      <c r="CT168">
        <f t="shared" si="146"/>
        <v>0</v>
      </c>
      <c r="CU168">
        <f t="shared" si="147"/>
        <v>0</v>
      </c>
      <c r="CV168">
        <f t="shared" si="148"/>
        <v>0</v>
      </c>
      <c r="CW168">
        <f t="shared" si="149"/>
        <v>0</v>
      </c>
      <c r="CX168">
        <f t="shared" si="150"/>
        <v>0</v>
      </c>
      <c r="CY168">
        <f t="shared" si="161"/>
        <v>0</v>
      </c>
      <c r="CZ168">
        <f t="shared" si="162"/>
        <v>0</v>
      </c>
      <c r="DC168" t="s">
        <v>6</v>
      </c>
      <c r="DD168" t="s">
        <v>6</v>
      </c>
      <c r="DE168" t="s">
        <v>6</v>
      </c>
      <c r="DF168" t="s">
        <v>6</v>
      </c>
      <c r="DG168" t="s">
        <v>6</v>
      </c>
      <c r="DH168" t="s">
        <v>6</v>
      </c>
      <c r="DI168" t="s">
        <v>6</v>
      </c>
      <c r="DJ168" t="s">
        <v>6</v>
      </c>
      <c r="DK168" t="s">
        <v>6</v>
      </c>
      <c r="DL168" t="s">
        <v>6</v>
      </c>
      <c r="DM168" t="s">
        <v>6</v>
      </c>
      <c r="DN168">
        <v>0</v>
      </c>
      <c r="DO168">
        <v>0</v>
      </c>
      <c r="DP168">
        <v>1</v>
      </c>
      <c r="DQ168">
        <v>1</v>
      </c>
      <c r="DU168">
        <v>1005</v>
      </c>
      <c r="DV168" t="s">
        <v>79</v>
      </c>
      <c r="DW168" t="s">
        <v>79</v>
      </c>
      <c r="DX168">
        <v>1</v>
      </c>
      <c r="DZ168" t="s">
        <v>6</v>
      </c>
      <c r="EA168" t="s">
        <v>6</v>
      </c>
      <c r="EB168" t="s">
        <v>6</v>
      </c>
      <c r="EC168" t="s">
        <v>6</v>
      </c>
      <c r="EE168">
        <v>66696658</v>
      </c>
      <c r="EF168">
        <v>8</v>
      </c>
      <c r="EG168" t="s">
        <v>73</v>
      </c>
      <c r="EH168">
        <v>0</v>
      </c>
      <c r="EI168" t="s">
        <v>6</v>
      </c>
      <c r="EJ168">
        <v>1</v>
      </c>
      <c r="EK168">
        <v>500001</v>
      </c>
      <c r="EL168" t="s">
        <v>74</v>
      </c>
      <c r="EM168" t="s">
        <v>75</v>
      </c>
      <c r="EO168" t="s">
        <v>6</v>
      </c>
      <c r="EQ168">
        <v>0</v>
      </c>
      <c r="ER168">
        <v>90.67</v>
      </c>
      <c r="ES168">
        <v>90.67</v>
      </c>
      <c r="ET168">
        <v>0</v>
      </c>
      <c r="EU168">
        <v>0</v>
      </c>
      <c r="EV168">
        <v>0</v>
      </c>
      <c r="EW168">
        <v>0</v>
      </c>
      <c r="EX168">
        <v>0</v>
      </c>
      <c r="FQ168">
        <v>0</v>
      </c>
      <c r="FR168">
        <v>0</v>
      </c>
      <c r="FS168">
        <v>0</v>
      </c>
      <c r="FX168">
        <v>0</v>
      </c>
      <c r="FY168">
        <v>0</v>
      </c>
      <c r="GA168" t="s">
        <v>6</v>
      </c>
      <c r="GD168">
        <v>1</v>
      </c>
      <c r="GF168">
        <v>-1653180908</v>
      </c>
      <c r="GG168">
        <v>2</v>
      </c>
      <c r="GH168">
        <v>1</v>
      </c>
      <c r="GI168">
        <v>4</v>
      </c>
      <c r="GJ168">
        <v>0</v>
      </c>
      <c r="GK168">
        <v>0</v>
      </c>
      <c r="GL168">
        <f t="shared" si="151"/>
        <v>0</v>
      </c>
      <c r="GM168">
        <f t="shared" si="152"/>
        <v>24006.22</v>
      </c>
      <c r="GN168">
        <f t="shared" si="153"/>
        <v>24006.22</v>
      </c>
      <c r="GO168">
        <f t="shared" si="154"/>
        <v>0</v>
      </c>
      <c r="GP168">
        <f t="shared" si="155"/>
        <v>0</v>
      </c>
      <c r="GR168">
        <v>0</v>
      </c>
      <c r="GS168">
        <v>3</v>
      </c>
      <c r="GT168">
        <v>0</v>
      </c>
      <c r="GU168" t="s">
        <v>6</v>
      </c>
      <c r="GV168">
        <f t="shared" si="156"/>
        <v>0</v>
      </c>
      <c r="GW168">
        <v>1</v>
      </c>
      <c r="GX168">
        <f t="shared" si="157"/>
        <v>0</v>
      </c>
      <c r="HA168">
        <v>0</v>
      </c>
      <c r="HB168">
        <v>0</v>
      </c>
      <c r="HC168">
        <f t="shared" si="158"/>
        <v>0</v>
      </c>
      <c r="HE168" t="s">
        <v>6</v>
      </c>
      <c r="HF168" t="s">
        <v>6</v>
      </c>
      <c r="HM168" t="s">
        <v>6</v>
      </c>
      <c r="HN168" t="s">
        <v>6</v>
      </c>
      <c r="HO168" t="s">
        <v>6</v>
      </c>
      <c r="HP168" t="s">
        <v>6</v>
      </c>
      <c r="HQ168" t="s">
        <v>6</v>
      </c>
      <c r="HS168">
        <v>0</v>
      </c>
      <c r="IK168">
        <v>0</v>
      </c>
    </row>
    <row r="169" spans="1:245" x14ac:dyDescent="0.2">
      <c r="A169">
        <v>18</v>
      </c>
      <c r="B169">
        <v>1</v>
      </c>
      <c r="C169">
        <v>234</v>
      </c>
      <c r="E169" t="s">
        <v>256</v>
      </c>
      <c r="F169" t="s">
        <v>111</v>
      </c>
      <c r="G169" t="s">
        <v>112</v>
      </c>
      <c r="H169" t="str">
        <f>'1.Ведомость'!C101</f>
        <v>т</v>
      </c>
      <c r="I169">
        <f>I167*J169</f>
        <v>2.5000000000000001E-2</v>
      </c>
      <c r="J169">
        <v>9.3668040464593483E-2</v>
      </c>
      <c r="K169">
        <v>9.3668000000000001E-2</v>
      </c>
      <c r="O169">
        <f t="shared" si="129"/>
        <v>7538.84</v>
      </c>
      <c r="P169">
        <f t="shared" si="130"/>
        <v>7538.84</v>
      </c>
      <c r="Q169">
        <f t="shared" si="131"/>
        <v>0</v>
      </c>
      <c r="R169">
        <f t="shared" si="132"/>
        <v>0</v>
      </c>
      <c r="S169">
        <f t="shared" si="133"/>
        <v>0</v>
      </c>
      <c r="T169">
        <f t="shared" si="134"/>
        <v>0</v>
      </c>
      <c r="U169">
        <f t="shared" si="135"/>
        <v>0</v>
      </c>
      <c r="V169">
        <f t="shared" si="136"/>
        <v>0</v>
      </c>
      <c r="W169">
        <f t="shared" si="137"/>
        <v>0</v>
      </c>
      <c r="X169">
        <f t="shared" si="138"/>
        <v>0</v>
      </c>
      <c r="Y169">
        <f t="shared" si="139"/>
        <v>0</v>
      </c>
      <c r="AA169">
        <v>92869727</v>
      </c>
      <c r="AB169">
        <f t="shared" si="140"/>
        <v>30398.560000000001</v>
      </c>
      <c r="AC169">
        <f t="shared" si="141"/>
        <v>30398.560000000001</v>
      </c>
      <c r="AD169">
        <f t="shared" si="167"/>
        <v>0</v>
      </c>
      <c r="AE169">
        <f t="shared" si="168"/>
        <v>0</v>
      </c>
      <c r="AF169">
        <f t="shared" si="169"/>
        <v>0</v>
      </c>
      <c r="AG169">
        <f t="shared" si="142"/>
        <v>0</v>
      </c>
      <c r="AH169">
        <f t="shared" si="170"/>
        <v>0</v>
      </c>
      <c r="AI169">
        <f t="shared" si="171"/>
        <v>0</v>
      </c>
      <c r="AJ169">
        <f t="shared" si="143"/>
        <v>0</v>
      </c>
      <c r="AK169">
        <v>30398.560000000001</v>
      </c>
      <c r="AL169">
        <v>30398.560000000001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9.92</v>
      </c>
      <c r="BD169" t="s">
        <v>6</v>
      </c>
      <c r="BE169" t="s">
        <v>6</v>
      </c>
      <c r="BF169" t="s">
        <v>6</v>
      </c>
      <c r="BG169" t="s">
        <v>6</v>
      </c>
      <c r="BH169">
        <v>3</v>
      </c>
      <c r="BI169">
        <v>1</v>
      </c>
      <c r="BJ169" t="s">
        <v>114</v>
      </c>
      <c r="BM169">
        <v>500001</v>
      </c>
      <c r="BN169">
        <v>0</v>
      </c>
      <c r="BO169" t="s">
        <v>6</v>
      </c>
      <c r="BP169">
        <v>0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6</v>
      </c>
      <c r="BZ169">
        <v>0</v>
      </c>
      <c r="CA169">
        <v>0</v>
      </c>
      <c r="CB169" t="s">
        <v>6</v>
      </c>
      <c r="CE169">
        <v>0</v>
      </c>
      <c r="CF169">
        <v>0</v>
      </c>
      <c r="CG169">
        <v>0</v>
      </c>
      <c r="CM169">
        <v>0</v>
      </c>
      <c r="CN169" t="s">
        <v>6</v>
      </c>
      <c r="CO169">
        <v>0</v>
      </c>
      <c r="CP169">
        <f t="shared" si="144"/>
        <v>7538.84</v>
      </c>
      <c r="CQ169">
        <f t="shared" si="165"/>
        <v>301553.71520000004</v>
      </c>
      <c r="CR169">
        <f t="shared" si="166"/>
        <v>0</v>
      </c>
      <c r="CS169">
        <f t="shared" si="145"/>
        <v>0</v>
      </c>
      <c r="CT169">
        <f t="shared" si="146"/>
        <v>0</v>
      </c>
      <c r="CU169">
        <f t="shared" si="147"/>
        <v>0</v>
      </c>
      <c r="CV169">
        <f t="shared" si="148"/>
        <v>0</v>
      </c>
      <c r="CW169">
        <f t="shared" si="149"/>
        <v>0</v>
      </c>
      <c r="CX169">
        <f t="shared" si="150"/>
        <v>0</v>
      </c>
      <c r="CY169">
        <f t="shared" si="161"/>
        <v>0</v>
      </c>
      <c r="CZ169">
        <f t="shared" si="162"/>
        <v>0</v>
      </c>
      <c r="DC169" t="s">
        <v>6</v>
      </c>
      <c r="DD169" t="s">
        <v>6</v>
      </c>
      <c r="DE169" t="s">
        <v>6</v>
      </c>
      <c r="DF169" t="s">
        <v>6</v>
      </c>
      <c r="DG169" t="s">
        <v>6</v>
      </c>
      <c r="DH169" t="s">
        <v>6</v>
      </c>
      <c r="DI169" t="s">
        <v>6</v>
      </c>
      <c r="DJ169" t="s">
        <v>6</v>
      </c>
      <c r="DK169" t="s">
        <v>6</v>
      </c>
      <c r="DL169" t="s">
        <v>6</v>
      </c>
      <c r="DM169" t="s">
        <v>6</v>
      </c>
      <c r="DN169">
        <v>0</v>
      </c>
      <c r="DO169">
        <v>0</v>
      </c>
      <c r="DP169">
        <v>1</v>
      </c>
      <c r="DQ169">
        <v>1</v>
      </c>
      <c r="DU169">
        <v>1009</v>
      </c>
      <c r="DV169" t="s">
        <v>113</v>
      </c>
      <c r="DW169" t="s">
        <v>113</v>
      </c>
      <c r="DX169">
        <v>1000</v>
      </c>
      <c r="DZ169" t="s">
        <v>6</v>
      </c>
      <c r="EA169" t="s">
        <v>6</v>
      </c>
      <c r="EB169" t="s">
        <v>6</v>
      </c>
      <c r="EC169" t="s">
        <v>6</v>
      </c>
      <c r="EE169">
        <v>66696658</v>
      </c>
      <c r="EF169">
        <v>8</v>
      </c>
      <c r="EG169" t="s">
        <v>73</v>
      </c>
      <c r="EH169">
        <v>0</v>
      </c>
      <c r="EI169" t="s">
        <v>6</v>
      </c>
      <c r="EJ169">
        <v>1</v>
      </c>
      <c r="EK169">
        <v>500001</v>
      </c>
      <c r="EL169" t="s">
        <v>74</v>
      </c>
      <c r="EM169" t="s">
        <v>75</v>
      </c>
      <c r="EO169" t="s">
        <v>6</v>
      </c>
      <c r="EQ169">
        <v>0</v>
      </c>
      <c r="ER169">
        <v>30398.560000000001</v>
      </c>
      <c r="ES169">
        <v>30398.560000000001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v>0</v>
      </c>
      <c r="FS169">
        <v>0</v>
      </c>
      <c r="FX169">
        <v>0</v>
      </c>
      <c r="FY169">
        <v>0</v>
      </c>
      <c r="GA169" t="s">
        <v>6</v>
      </c>
      <c r="GD169">
        <v>1</v>
      </c>
      <c r="GF169">
        <v>-1486911088</v>
      </c>
      <c r="GG169">
        <v>2</v>
      </c>
      <c r="GH169">
        <v>1</v>
      </c>
      <c r="GI169">
        <v>4</v>
      </c>
      <c r="GJ169">
        <v>0</v>
      </c>
      <c r="GK169">
        <v>0</v>
      </c>
      <c r="GL169">
        <f t="shared" si="151"/>
        <v>0</v>
      </c>
      <c r="GM169">
        <f t="shared" si="152"/>
        <v>7538.84</v>
      </c>
      <c r="GN169">
        <f t="shared" si="153"/>
        <v>7538.84</v>
      </c>
      <c r="GO169">
        <f t="shared" si="154"/>
        <v>0</v>
      </c>
      <c r="GP169">
        <f t="shared" si="155"/>
        <v>0</v>
      </c>
      <c r="GR169">
        <v>0</v>
      </c>
      <c r="GS169">
        <v>3</v>
      </c>
      <c r="GT169">
        <v>0</v>
      </c>
      <c r="GU169" t="s">
        <v>6</v>
      </c>
      <c r="GV169">
        <f t="shared" si="156"/>
        <v>0</v>
      </c>
      <c r="GW169">
        <v>1</v>
      </c>
      <c r="GX169">
        <f t="shared" si="157"/>
        <v>0</v>
      </c>
      <c r="HA169">
        <v>0</v>
      </c>
      <c r="HB169">
        <v>0</v>
      </c>
      <c r="HC169">
        <f t="shared" si="158"/>
        <v>0</v>
      </c>
      <c r="HE169" t="s">
        <v>6</v>
      </c>
      <c r="HF169" t="s">
        <v>6</v>
      </c>
      <c r="HM169" t="s">
        <v>6</v>
      </c>
      <c r="HN169" t="s">
        <v>6</v>
      </c>
      <c r="HO169" t="s">
        <v>6</v>
      </c>
      <c r="HP169" t="s">
        <v>6</v>
      </c>
      <c r="HQ169" t="s">
        <v>6</v>
      </c>
      <c r="HS169">
        <v>0</v>
      </c>
      <c r="IK169">
        <v>0</v>
      </c>
    </row>
    <row r="170" spans="1:245" x14ac:dyDescent="0.2">
      <c r="A170">
        <v>18</v>
      </c>
      <c r="B170">
        <v>1</v>
      </c>
      <c r="C170">
        <v>235</v>
      </c>
      <c r="E170" t="s">
        <v>257</v>
      </c>
      <c r="F170" t="s">
        <v>33</v>
      </c>
      <c r="G170" t="s">
        <v>116</v>
      </c>
      <c r="H170" t="str">
        <f>'1.Ведомость'!C102</f>
        <v>ШТ</v>
      </c>
      <c r="I170">
        <f>I167*J170</f>
        <v>2</v>
      </c>
      <c r="J170">
        <v>7.4934432371674777</v>
      </c>
      <c r="K170">
        <v>7.4934431999999997</v>
      </c>
      <c r="O170">
        <f t="shared" si="129"/>
        <v>350.56</v>
      </c>
      <c r="P170">
        <f t="shared" si="130"/>
        <v>350.56</v>
      </c>
      <c r="Q170">
        <f t="shared" si="131"/>
        <v>0</v>
      </c>
      <c r="R170">
        <f t="shared" si="132"/>
        <v>0</v>
      </c>
      <c r="S170">
        <f t="shared" si="133"/>
        <v>0</v>
      </c>
      <c r="T170">
        <f t="shared" si="134"/>
        <v>0</v>
      </c>
      <c r="U170">
        <f t="shared" si="135"/>
        <v>0</v>
      </c>
      <c r="V170">
        <f t="shared" si="136"/>
        <v>0</v>
      </c>
      <c r="W170">
        <f t="shared" si="137"/>
        <v>0</v>
      </c>
      <c r="X170">
        <f t="shared" si="138"/>
        <v>0</v>
      </c>
      <c r="Y170">
        <f t="shared" si="139"/>
        <v>0</v>
      </c>
      <c r="AA170">
        <v>92869727</v>
      </c>
      <c r="AB170">
        <f t="shared" si="140"/>
        <v>175.28</v>
      </c>
      <c r="AC170">
        <f t="shared" si="141"/>
        <v>175.28</v>
      </c>
      <c r="AD170">
        <f t="shared" si="167"/>
        <v>0</v>
      </c>
      <c r="AE170">
        <f t="shared" si="168"/>
        <v>0</v>
      </c>
      <c r="AF170">
        <f t="shared" si="169"/>
        <v>0</v>
      </c>
      <c r="AG170">
        <f t="shared" si="142"/>
        <v>0</v>
      </c>
      <c r="AH170">
        <f t="shared" si="170"/>
        <v>0</v>
      </c>
      <c r="AI170">
        <f t="shared" si="171"/>
        <v>0</v>
      </c>
      <c r="AJ170">
        <f t="shared" si="143"/>
        <v>0</v>
      </c>
      <c r="AK170">
        <v>175.27999999999997</v>
      </c>
      <c r="AL170">
        <v>175.27999999999997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125</v>
      </c>
      <c r="AU170">
        <v>65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9.92</v>
      </c>
      <c r="BD170" t="s">
        <v>6</v>
      </c>
      <c r="BE170" t="s">
        <v>6</v>
      </c>
      <c r="BF170" t="s">
        <v>6</v>
      </c>
      <c r="BG170" t="s">
        <v>6</v>
      </c>
      <c r="BH170">
        <v>3</v>
      </c>
      <c r="BI170">
        <v>1</v>
      </c>
      <c r="BJ170" t="s">
        <v>6</v>
      </c>
      <c r="BM170">
        <v>0</v>
      </c>
      <c r="BN170">
        <v>0</v>
      </c>
      <c r="BO170" t="s">
        <v>6</v>
      </c>
      <c r="BP170">
        <v>0</v>
      </c>
      <c r="BQ170">
        <v>13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6</v>
      </c>
      <c r="BZ170">
        <v>125</v>
      </c>
      <c r="CA170">
        <v>65</v>
      </c>
      <c r="CB170" t="s">
        <v>6</v>
      </c>
      <c r="CE170">
        <v>0</v>
      </c>
      <c r="CF170">
        <v>0</v>
      </c>
      <c r="CG170">
        <v>0</v>
      </c>
      <c r="CM170">
        <v>0</v>
      </c>
      <c r="CN170" t="s">
        <v>6</v>
      </c>
      <c r="CO170">
        <v>0</v>
      </c>
      <c r="CP170">
        <f t="shared" si="144"/>
        <v>350.56</v>
      </c>
      <c r="CQ170">
        <f>AC170</f>
        <v>175.28</v>
      </c>
      <c r="CR170">
        <f>AD170</f>
        <v>0</v>
      </c>
      <c r="CS170">
        <f t="shared" si="145"/>
        <v>0</v>
      </c>
      <c r="CT170">
        <f t="shared" si="146"/>
        <v>0</v>
      </c>
      <c r="CU170">
        <f t="shared" si="147"/>
        <v>0</v>
      </c>
      <c r="CV170">
        <f t="shared" si="148"/>
        <v>0</v>
      </c>
      <c r="CW170">
        <f t="shared" si="149"/>
        <v>0</v>
      </c>
      <c r="CX170">
        <f t="shared" si="150"/>
        <v>0</v>
      </c>
      <c r="CY170">
        <f t="shared" si="161"/>
        <v>0</v>
      </c>
      <c r="CZ170">
        <f t="shared" si="162"/>
        <v>0</v>
      </c>
      <c r="DC170" t="s">
        <v>6</v>
      </c>
      <c r="DD170" t="s">
        <v>6</v>
      </c>
      <c r="DE170" t="s">
        <v>6</v>
      </c>
      <c r="DF170" t="s">
        <v>6</v>
      </c>
      <c r="DG170" t="s">
        <v>6</v>
      </c>
      <c r="DH170" t="s">
        <v>6</v>
      </c>
      <c r="DI170" t="s">
        <v>6</v>
      </c>
      <c r="DJ170" t="s">
        <v>6</v>
      </c>
      <c r="DK170" t="s">
        <v>6</v>
      </c>
      <c r="DL170" t="s">
        <v>6</v>
      </c>
      <c r="DM170" t="s">
        <v>6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21</v>
      </c>
      <c r="DW170" t="s">
        <v>21</v>
      </c>
      <c r="DX170">
        <v>1</v>
      </c>
      <c r="DZ170" t="s">
        <v>6</v>
      </c>
      <c r="EA170" t="s">
        <v>6</v>
      </c>
      <c r="EB170" t="s">
        <v>6</v>
      </c>
      <c r="EC170" t="s">
        <v>6</v>
      </c>
      <c r="EE170">
        <v>66696107</v>
      </c>
      <c r="EF170">
        <v>13</v>
      </c>
      <c r="EG170" t="s">
        <v>42</v>
      </c>
      <c r="EH170">
        <v>0</v>
      </c>
      <c r="EI170" t="s">
        <v>6</v>
      </c>
      <c r="EJ170">
        <v>1</v>
      </c>
      <c r="EK170">
        <v>0</v>
      </c>
      <c r="EL170" t="s">
        <v>43</v>
      </c>
      <c r="EM170" t="s">
        <v>44</v>
      </c>
      <c r="EO170" t="s">
        <v>6</v>
      </c>
      <c r="EQ170">
        <v>1048576</v>
      </c>
      <c r="ER170">
        <v>175.27999999999997</v>
      </c>
      <c r="ES170">
        <v>175.27999999999997</v>
      </c>
      <c r="ET170">
        <v>0</v>
      </c>
      <c r="EU170">
        <v>0</v>
      </c>
      <c r="EV170">
        <v>0</v>
      </c>
      <c r="EW170">
        <v>0</v>
      </c>
      <c r="EX170">
        <v>0</v>
      </c>
      <c r="EZ170">
        <v>5</v>
      </c>
      <c r="FC170">
        <v>0</v>
      </c>
      <c r="FD170">
        <v>18</v>
      </c>
      <c r="FF170">
        <v>166.67</v>
      </c>
      <c r="FQ170">
        <v>0</v>
      </c>
      <c r="FR170">
        <v>0</v>
      </c>
      <c r="FS170">
        <v>0</v>
      </c>
      <c r="FX170">
        <v>125</v>
      </c>
      <c r="FY170">
        <v>65</v>
      </c>
      <c r="GA170" t="s">
        <v>117</v>
      </c>
      <c r="GD170">
        <v>1</v>
      </c>
      <c r="GF170">
        <v>-2063590172</v>
      </c>
      <c r="GG170">
        <v>2</v>
      </c>
      <c r="GH170">
        <v>3</v>
      </c>
      <c r="GI170">
        <v>4</v>
      </c>
      <c r="GJ170">
        <v>0</v>
      </c>
      <c r="GK170">
        <v>0</v>
      </c>
      <c r="GL170">
        <f t="shared" si="151"/>
        <v>0</v>
      </c>
      <c r="GM170">
        <f t="shared" si="152"/>
        <v>350.56</v>
      </c>
      <c r="GN170">
        <f t="shared" si="153"/>
        <v>350.56</v>
      </c>
      <c r="GO170">
        <f t="shared" si="154"/>
        <v>0</v>
      </c>
      <c r="GP170">
        <f t="shared" si="155"/>
        <v>0</v>
      </c>
      <c r="GR170">
        <v>1</v>
      </c>
      <c r="GS170">
        <v>1</v>
      </c>
      <c r="GT170">
        <v>0</v>
      </c>
      <c r="GU170" t="s">
        <v>6</v>
      </c>
      <c r="GV170">
        <f t="shared" si="156"/>
        <v>0</v>
      </c>
      <c r="GW170">
        <v>1</v>
      </c>
      <c r="GX170">
        <f t="shared" si="157"/>
        <v>0</v>
      </c>
      <c r="HA170">
        <v>0</v>
      </c>
      <c r="HB170">
        <v>0</v>
      </c>
      <c r="HC170">
        <f t="shared" si="158"/>
        <v>0</v>
      </c>
      <c r="HE170" t="s">
        <v>39</v>
      </c>
      <c r="HF170" t="s">
        <v>46</v>
      </c>
      <c r="HG170">
        <f>ROUND(AC170*I170,2)</f>
        <v>350.56</v>
      </c>
      <c r="HM170" t="s">
        <v>6</v>
      </c>
      <c r="HN170" t="s">
        <v>6</v>
      </c>
      <c r="HO170" t="s">
        <v>6</v>
      </c>
      <c r="HP170" t="s">
        <v>6</v>
      </c>
      <c r="HQ170" t="s">
        <v>6</v>
      </c>
      <c r="HS170">
        <v>0</v>
      </c>
      <c r="IK170">
        <v>0</v>
      </c>
    </row>
    <row r="171" spans="1:245" x14ac:dyDescent="0.2">
      <c r="A171">
        <v>17</v>
      </c>
      <c r="B171">
        <v>1</v>
      </c>
      <c r="C171">
        <f>ROW(SmtRes!A242)</f>
        <v>242</v>
      </c>
      <c r="D171">
        <f>ROW(EtalonRes!A271)</f>
        <v>271</v>
      </c>
      <c r="E171" t="s">
        <v>258</v>
      </c>
      <c r="F171" t="s">
        <v>119</v>
      </c>
      <c r="G171" t="s">
        <v>120</v>
      </c>
      <c r="H171" t="s">
        <v>121</v>
      </c>
      <c r="I171">
        <v>2.7</v>
      </c>
      <c r="J171">
        <v>0</v>
      </c>
      <c r="K171">
        <v>2.7</v>
      </c>
      <c r="O171">
        <f t="shared" si="129"/>
        <v>11753.7</v>
      </c>
      <c r="P171">
        <f t="shared" si="130"/>
        <v>4547.92</v>
      </c>
      <c r="Q171">
        <f t="shared" si="131"/>
        <v>1199.47</v>
      </c>
      <c r="R171">
        <f t="shared" si="132"/>
        <v>604.26</v>
      </c>
      <c r="S171">
        <f t="shared" si="133"/>
        <v>6006.31</v>
      </c>
      <c r="T171">
        <f t="shared" si="134"/>
        <v>0</v>
      </c>
      <c r="U171">
        <f t="shared" si="135"/>
        <v>13.5</v>
      </c>
      <c r="V171">
        <f t="shared" si="136"/>
        <v>1.161</v>
      </c>
      <c r="W171">
        <f t="shared" si="137"/>
        <v>0</v>
      </c>
      <c r="X171">
        <f t="shared" si="138"/>
        <v>6412.25</v>
      </c>
      <c r="Y171">
        <f t="shared" si="139"/>
        <v>3635.81</v>
      </c>
      <c r="AA171">
        <v>92869727</v>
      </c>
      <c r="AB171">
        <f t="shared" si="140"/>
        <v>247.66</v>
      </c>
      <c r="AC171">
        <f t="shared" si="141"/>
        <v>169.8</v>
      </c>
      <c r="AD171">
        <f t="shared" si="167"/>
        <v>28.26</v>
      </c>
      <c r="AE171">
        <f t="shared" si="168"/>
        <v>4.99</v>
      </c>
      <c r="AF171">
        <f t="shared" si="169"/>
        <v>49.6</v>
      </c>
      <c r="AG171">
        <f t="shared" si="142"/>
        <v>0</v>
      </c>
      <c r="AH171">
        <f t="shared" si="170"/>
        <v>5</v>
      </c>
      <c r="AI171">
        <f t="shared" si="171"/>
        <v>0.43</v>
      </c>
      <c r="AJ171">
        <f t="shared" si="143"/>
        <v>0</v>
      </c>
      <c r="AK171">
        <v>247.66</v>
      </c>
      <c r="AL171">
        <v>169.8</v>
      </c>
      <c r="AM171">
        <v>28.26</v>
      </c>
      <c r="AN171">
        <v>4.99</v>
      </c>
      <c r="AO171">
        <v>49.6</v>
      </c>
      <c r="AP171">
        <v>0</v>
      </c>
      <c r="AQ171">
        <v>5</v>
      </c>
      <c r="AR171">
        <v>0.43</v>
      </c>
      <c r="AS171">
        <v>0</v>
      </c>
      <c r="AT171">
        <v>97</v>
      </c>
      <c r="AU171">
        <v>55</v>
      </c>
      <c r="AV171">
        <v>1</v>
      </c>
      <c r="AW171">
        <v>1</v>
      </c>
      <c r="AZ171">
        <v>1</v>
      </c>
      <c r="BA171">
        <v>44.85</v>
      </c>
      <c r="BB171">
        <v>15.72</v>
      </c>
      <c r="BC171">
        <v>9.92</v>
      </c>
      <c r="BD171" t="s">
        <v>6</v>
      </c>
      <c r="BE171" t="s">
        <v>6</v>
      </c>
      <c r="BF171" t="s">
        <v>6</v>
      </c>
      <c r="BG171" t="s">
        <v>6</v>
      </c>
      <c r="BH171">
        <v>0</v>
      </c>
      <c r="BI171">
        <v>1</v>
      </c>
      <c r="BJ171" t="s">
        <v>122</v>
      </c>
      <c r="BM171">
        <v>26001</v>
      </c>
      <c r="BN171">
        <v>0</v>
      </c>
      <c r="BO171" t="s">
        <v>6</v>
      </c>
      <c r="BP171">
        <v>0</v>
      </c>
      <c r="BQ171">
        <v>2</v>
      </c>
      <c r="BR171">
        <v>0</v>
      </c>
      <c r="BS171">
        <v>44.85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6</v>
      </c>
      <c r="BZ171">
        <v>97</v>
      </c>
      <c r="CA171">
        <v>55</v>
      </c>
      <c r="CB171" t="s">
        <v>6</v>
      </c>
      <c r="CE171">
        <v>0</v>
      </c>
      <c r="CF171">
        <v>0</v>
      </c>
      <c r="CG171">
        <v>0</v>
      </c>
      <c r="CM171">
        <v>0</v>
      </c>
      <c r="CN171" t="s">
        <v>6</v>
      </c>
      <c r="CO171">
        <v>0</v>
      </c>
      <c r="CP171">
        <f t="shared" si="144"/>
        <v>11753.7</v>
      </c>
      <c r="CQ171">
        <f t="shared" ref="CQ171:CQ178" si="172">AC171*BC171</f>
        <v>1684.4160000000002</v>
      </c>
      <c r="CR171">
        <f t="shared" ref="CR171:CR178" si="173">AD171*BB171</f>
        <v>444.24720000000002</v>
      </c>
      <c r="CS171">
        <f t="shared" si="145"/>
        <v>223.8015</v>
      </c>
      <c r="CT171">
        <f t="shared" si="146"/>
        <v>2224.56</v>
      </c>
      <c r="CU171">
        <f t="shared" si="147"/>
        <v>0</v>
      </c>
      <c r="CV171">
        <f t="shared" si="148"/>
        <v>5</v>
      </c>
      <c r="CW171">
        <f t="shared" si="149"/>
        <v>0.43</v>
      </c>
      <c r="CX171">
        <f t="shared" si="150"/>
        <v>0</v>
      </c>
      <c r="CY171">
        <f t="shared" si="161"/>
        <v>6412.2529000000004</v>
      </c>
      <c r="CZ171">
        <f t="shared" si="162"/>
        <v>3635.8135000000002</v>
      </c>
      <c r="DC171" t="s">
        <v>6</v>
      </c>
      <c r="DD171" t="s">
        <v>6</v>
      </c>
      <c r="DE171" t="s">
        <v>6</v>
      </c>
      <c r="DF171" t="s">
        <v>6</v>
      </c>
      <c r="DG171" t="s">
        <v>6</v>
      </c>
      <c r="DH171" t="s">
        <v>6</v>
      </c>
      <c r="DI171" t="s">
        <v>6</v>
      </c>
      <c r="DJ171" t="s">
        <v>6</v>
      </c>
      <c r="DK171" t="s">
        <v>6</v>
      </c>
      <c r="DL171" t="s">
        <v>6</v>
      </c>
      <c r="DM171" t="s">
        <v>6</v>
      </c>
      <c r="DN171">
        <v>0</v>
      </c>
      <c r="DO171">
        <v>0</v>
      </c>
      <c r="DP171">
        <v>1</v>
      </c>
      <c r="DQ171">
        <v>1</v>
      </c>
      <c r="DU171">
        <v>1005</v>
      </c>
      <c r="DV171" t="s">
        <v>121</v>
      </c>
      <c r="DW171" t="s">
        <v>121</v>
      </c>
      <c r="DX171">
        <v>10</v>
      </c>
      <c r="DZ171" t="s">
        <v>6</v>
      </c>
      <c r="EA171" t="s">
        <v>6</v>
      </c>
      <c r="EB171" t="s">
        <v>6</v>
      </c>
      <c r="EC171" t="s">
        <v>6</v>
      </c>
      <c r="EE171">
        <v>66696446</v>
      </c>
      <c r="EF171">
        <v>2</v>
      </c>
      <c r="EG171" t="s">
        <v>123</v>
      </c>
      <c r="EH171">
        <v>20</v>
      </c>
      <c r="EI171" t="s">
        <v>124</v>
      </c>
      <c r="EJ171">
        <v>1</v>
      </c>
      <c r="EK171">
        <v>26001</v>
      </c>
      <c r="EL171" t="s">
        <v>124</v>
      </c>
      <c r="EM171" t="s">
        <v>125</v>
      </c>
      <c r="EO171" t="s">
        <v>6</v>
      </c>
      <c r="EQ171">
        <v>1310720</v>
      </c>
      <c r="ER171">
        <v>247.66</v>
      </c>
      <c r="ES171">
        <v>169.8</v>
      </c>
      <c r="ET171">
        <v>28.26</v>
      </c>
      <c r="EU171">
        <v>4.99</v>
      </c>
      <c r="EV171">
        <v>49.6</v>
      </c>
      <c r="EW171">
        <v>5</v>
      </c>
      <c r="EX171">
        <v>0.43</v>
      </c>
      <c r="EY171">
        <v>0</v>
      </c>
      <c r="FQ171">
        <v>0</v>
      </c>
      <c r="FR171">
        <v>0</v>
      </c>
      <c r="FS171">
        <v>0</v>
      </c>
      <c r="FX171">
        <v>97</v>
      </c>
      <c r="FY171">
        <v>55</v>
      </c>
      <c r="GA171" t="s">
        <v>6</v>
      </c>
      <c r="GD171">
        <v>1</v>
      </c>
      <c r="GF171">
        <v>-893411855</v>
      </c>
      <c r="GG171">
        <v>2</v>
      </c>
      <c r="GH171">
        <v>1</v>
      </c>
      <c r="GI171">
        <v>4</v>
      </c>
      <c r="GJ171">
        <v>0</v>
      </c>
      <c r="GK171">
        <v>0</v>
      </c>
      <c r="GL171">
        <f t="shared" si="151"/>
        <v>0</v>
      </c>
      <c r="GM171">
        <f t="shared" si="152"/>
        <v>21801.759999999998</v>
      </c>
      <c r="GN171">
        <f t="shared" si="153"/>
        <v>21801.759999999998</v>
      </c>
      <c r="GO171">
        <f t="shared" si="154"/>
        <v>0</v>
      </c>
      <c r="GP171">
        <f t="shared" si="155"/>
        <v>0</v>
      </c>
      <c r="GR171">
        <v>0</v>
      </c>
      <c r="GS171">
        <v>3</v>
      </c>
      <c r="GT171">
        <v>0</v>
      </c>
      <c r="GU171" t="s">
        <v>6</v>
      </c>
      <c r="GV171">
        <f t="shared" si="156"/>
        <v>0</v>
      </c>
      <c r="GW171">
        <v>1</v>
      </c>
      <c r="GX171">
        <f t="shared" si="157"/>
        <v>0</v>
      </c>
      <c r="HA171">
        <v>0</v>
      </c>
      <c r="HB171">
        <v>0</v>
      </c>
      <c r="HC171">
        <f t="shared" si="158"/>
        <v>0</v>
      </c>
      <c r="HE171" t="s">
        <v>6</v>
      </c>
      <c r="HF171" t="s">
        <v>6</v>
      </c>
      <c r="HM171" t="s">
        <v>6</v>
      </c>
      <c r="HN171" t="s">
        <v>126</v>
      </c>
      <c r="HO171" t="s">
        <v>127</v>
      </c>
      <c r="HP171" t="s">
        <v>124</v>
      </c>
      <c r="HQ171" t="s">
        <v>124</v>
      </c>
      <c r="HS171">
        <v>0</v>
      </c>
      <c r="IK171">
        <v>0</v>
      </c>
    </row>
    <row r="172" spans="1:245" x14ac:dyDescent="0.2">
      <c r="A172">
        <v>18</v>
      </c>
      <c r="B172">
        <v>1</v>
      </c>
      <c r="C172">
        <v>239</v>
      </c>
      <c r="E172" t="s">
        <v>259</v>
      </c>
      <c r="F172" t="s">
        <v>129</v>
      </c>
      <c r="G172" t="s">
        <v>130</v>
      </c>
      <c r="H172" t="str">
        <f>'1.Ведомость'!C104</f>
        <v>м2</v>
      </c>
      <c r="I172">
        <f>I171*J172</f>
        <v>29.699999999999996</v>
      </c>
      <c r="J172">
        <v>10.999999999999998</v>
      </c>
      <c r="K172">
        <v>11</v>
      </c>
      <c r="O172">
        <f t="shared" si="129"/>
        <v>6629.04</v>
      </c>
      <c r="P172">
        <f t="shared" si="130"/>
        <v>6629.04</v>
      </c>
      <c r="Q172">
        <f t="shared" si="131"/>
        <v>0</v>
      </c>
      <c r="R172">
        <f t="shared" si="132"/>
        <v>0</v>
      </c>
      <c r="S172">
        <f t="shared" si="133"/>
        <v>0</v>
      </c>
      <c r="T172">
        <f t="shared" si="134"/>
        <v>0</v>
      </c>
      <c r="U172">
        <f t="shared" si="135"/>
        <v>0</v>
      </c>
      <c r="V172">
        <f t="shared" si="136"/>
        <v>0</v>
      </c>
      <c r="W172">
        <f t="shared" si="137"/>
        <v>0</v>
      </c>
      <c r="X172">
        <f t="shared" si="138"/>
        <v>0</v>
      </c>
      <c r="Y172">
        <f t="shared" si="139"/>
        <v>0</v>
      </c>
      <c r="AA172">
        <v>92869727</v>
      </c>
      <c r="AB172">
        <f t="shared" si="140"/>
        <v>22.5</v>
      </c>
      <c r="AC172">
        <f t="shared" si="141"/>
        <v>22.5</v>
      </c>
      <c r="AD172">
        <f t="shared" si="167"/>
        <v>0</v>
      </c>
      <c r="AE172">
        <f t="shared" si="168"/>
        <v>0</v>
      </c>
      <c r="AF172">
        <f t="shared" si="169"/>
        <v>0</v>
      </c>
      <c r="AG172">
        <f t="shared" si="142"/>
        <v>0</v>
      </c>
      <c r="AH172">
        <f t="shared" si="170"/>
        <v>0</v>
      </c>
      <c r="AI172">
        <f t="shared" si="171"/>
        <v>0</v>
      </c>
      <c r="AJ172">
        <f t="shared" si="143"/>
        <v>0</v>
      </c>
      <c r="AK172">
        <v>22.5</v>
      </c>
      <c r="AL172">
        <v>22.5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9.92</v>
      </c>
      <c r="BD172" t="s">
        <v>6</v>
      </c>
      <c r="BE172" t="s">
        <v>6</v>
      </c>
      <c r="BF172" t="s">
        <v>6</v>
      </c>
      <c r="BG172" t="s">
        <v>6</v>
      </c>
      <c r="BH172">
        <v>3</v>
      </c>
      <c r="BI172">
        <v>1</v>
      </c>
      <c r="BJ172" t="s">
        <v>131</v>
      </c>
      <c r="BM172">
        <v>500001</v>
      </c>
      <c r="BN172">
        <v>0</v>
      </c>
      <c r="BO172" t="s">
        <v>6</v>
      </c>
      <c r="BP172">
        <v>0</v>
      </c>
      <c r="BQ172">
        <v>8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6</v>
      </c>
      <c r="BZ172">
        <v>0</v>
      </c>
      <c r="CA172">
        <v>0</v>
      </c>
      <c r="CB172" t="s">
        <v>6</v>
      </c>
      <c r="CE172">
        <v>0</v>
      </c>
      <c r="CF172">
        <v>0</v>
      </c>
      <c r="CG172">
        <v>0</v>
      </c>
      <c r="CM172">
        <v>0</v>
      </c>
      <c r="CN172" t="s">
        <v>6</v>
      </c>
      <c r="CO172">
        <v>0</v>
      </c>
      <c r="CP172">
        <f t="shared" si="144"/>
        <v>6629.04</v>
      </c>
      <c r="CQ172">
        <f t="shared" si="172"/>
        <v>223.2</v>
      </c>
      <c r="CR172">
        <f t="shared" si="173"/>
        <v>0</v>
      </c>
      <c r="CS172">
        <f t="shared" si="145"/>
        <v>0</v>
      </c>
      <c r="CT172">
        <f t="shared" si="146"/>
        <v>0</v>
      </c>
      <c r="CU172">
        <f t="shared" si="147"/>
        <v>0</v>
      </c>
      <c r="CV172">
        <f t="shared" si="148"/>
        <v>0</v>
      </c>
      <c r="CW172">
        <f t="shared" si="149"/>
        <v>0</v>
      </c>
      <c r="CX172">
        <f t="shared" si="150"/>
        <v>0</v>
      </c>
      <c r="CY172">
        <f t="shared" si="161"/>
        <v>0</v>
      </c>
      <c r="CZ172">
        <f t="shared" si="162"/>
        <v>0</v>
      </c>
      <c r="DC172" t="s">
        <v>6</v>
      </c>
      <c r="DD172" t="s">
        <v>6</v>
      </c>
      <c r="DE172" t="s">
        <v>6</v>
      </c>
      <c r="DF172" t="s">
        <v>6</v>
      </c>
      <c r="DG172" t="s">
        <v>6</v>
      </c>
      <c r="DH172" t="s">
        <v>6</v>
      </c>
      <c r="DI172" t="s">
        <v>6</v>
      </c>
      <c r="DJ172" t="s">
        <v>6</v>
      </c>
      <c r="DK172" t="s">
        <v>6</v>
      </c>
      <c r="DL172" t="s">
        <v>6</v>
      </c>
      <c r="DM172" t="s">
        <v>6</v>
      </c>
      <c r="DN172">
        <v>0</v>
      </c>
      <c r="DO172">
        <v>0</v>
      </c>
      <c r="DP172">
        <v>1</v>
      </c>
      <c r="DQ172">
        <v>1</v>
      </c>
      <c r="DU172">
        <v>1005</v>
      </c>
      <c r="DV172" t="s">
        <v>79</v>
      </c>
      <c r="DW172" t="s">
        <v>79</v>
      </c>
      <c r="DX172">
        <v>1</v>
      </c>
      <c r="DZ172" t="s">
        <v>6</v>
      </c>
      <c r="EA172" t="s">
        <v>6</v>
      </c>
      <c r="EB172" t="s">
        <v>6</v>
      </c>
      <c r="EC172" t="s">
        <v>6</v>
      </c>
      <c r="EE172">
        <v>66696658</v>
      </c>
      <c r="EF172">
        <v>8</v>
      </c>
      <c r="EG172" t="s">
        <v>73</v>
      </c>
      <c r="EH172">
        <v>0</v>
      </c>
      <c r="EI172" t="s">
        <v>6</v>
      </c>
      <c r="EJ172">
        <v>1</v>
      </c>
      <c r="EK172">
        <v>500001</v>
      </c>
      <c r="EL172" t="s">
        <v>74</v>
      </c>
      <c r="EM172" t="s">
        <v>75</v>
      </c>
      <c r="EO172" t="s">
        <v>6</v>
      </c>
      <c r="EQ172">
        <v>0</v>
      </c>
      <c r="ER172">
        <v>22.5</v>
      </c>
      <c r="ES172">
        <v>22.5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0</v>
      </c>
      <c r="FY172">
        <v>0</v>
      </c>
      <c r="GA172" t="s">
        <v>6</v>
      </c>
      <c r="GD172">
        <v>1</v>
      </c>
      <c r="GF172">
        <v>-336429810</v>
      </c>
      <c r="GG172">
        <v>2</v>
      </c>
      <c r="GH172">
        <v>1</v>
      </c>
      <c r="GI172">
        <v>4</v>
      </c>
      <c r="GJ172">
        <v>0</v>
      </c>
      <c r="GK172">
        <v>0</v>
      </c>
      <c r="GL172">
        <f t="shared" si="151"/>
        <v>0</v>
      </c>
      <c r="GM172">
        <f t="shared" si="152"/>
        <v>6629.04</v>
      </c>
      <c r="GN172">
        <f t="shared" si="153"/>
        <v>6629.04</v>
      </c>
      <c r="GO172">
        <f t="shared" si="154"/>
        <v>0</v>
      </c>
      <c r="GP172">
        <f t="shared" si="155"/>
        <v>0</v>
      </c>
      <c r="GR172">
        <v>0</v>
      </c>
      <c r="GS172">
        <v>3</v>
      </c>
      <c r="GT172">
        <v>0</v>
      </c>
      <c r="GU172" t="s">
        <v>6</v>
      </c>
      <c r="GV172">
        <f t="shared" si="156"/>
        <v>0</v>
      </c>
      <c r="GW172">
        <v>1</v>
      </c>
      <c r="GX172">
        <f t="shared" si="157"/>
        <v>0</v>
      </c>
      <c r="HA172">
        <v>0</v>
      </c>
      <c r="HB172">
        <v>0</v>
      </c>
      <c r="HC172">
        <f t="shared" si="158"/>
        <v>0</v>
      </c>
      <c r="HE172" t="s">
        <v>6</v>
      </c>
      <c r="HF172" t="s">
        <v>6</v>
      </c>
      <c r="HM172" t="s">
        <v>6</v>
      </c>
      <c r="HN172" t="s">
        <v>6</v>
      </c>
      <c r="HO172" t="s">
        <v>6</v>
      </c>
      <c r="HP172" t="s">
        <v>6</v>
      </c>
      <c r="HQ172" t="s">
        <v>6</v>
      </c>
      <c r="HS172">
        <v>0</v>
      </c>
      <c r="IK172">
        <v>0</v>
      </c>
    </row>
    <row r="173" spans="1:245" x14ac:dyDescent="0.2">
      <c r="A173">
        <v>18</v>
      </c>
      <c r="B173">
        <v>1</v>
      </c>
      <c r="C173">
        <v>241</v>
      </c>
      <c r="E173" t="s">
        <v>260</v>
      </c>
      <c r="F173" t="s">
        <v>133</v>
      </c>
      <c r="G173" t="s">
        <v>134</v>
      </c>
      <c r="H173" t="str">
        <f>'1.Ведомость'!C105</f>
        <v>л</v>
      </c>
      <c r="I173">
        <f>I171*J173</f>
        <v>-4.05</v>
      </c>
      <c r="J173">
        <v>-1.4999999999999998</v>
      </c>
      <c r="K173">
        <v>-1.5</v>
      </c>
      <c r="O173">
        <f t="shared" si="129"/>
        <v>-2634.74</v>
      </c>
      <c r="P173">
        <f t="shared" si="130"/>
        <v>-2634.74</v>
      </c>
      <c r="Q173">
        <f t="shared" si="131"/>
        <v>0</v>
      </c>
      <c r="R173">
        <f t="shared" si="132"/>
        <v>0</v>
      </c>
      <c r="S173">
        <f t="shared" si="133"/>
        <v>0</v>
      </c>
      <c r="T173">
        <f t="shared" si="134"/>
        <v>0</v>
      </c>
      <c r="U173">
        <f t="shared" si="135"/>
        <v>0</v>
      </c>
      <c r="V173">
        <f t="shared" si="136"/>
        <v>0</v>
      </c>
      <c r="W173">
        <f t="shared" si="137"/>
        <v>0</v>
      </c>
      <c r="X173">
        <f t="shared" si="138"/>
        <v>0</v>
      </c>
      <c r="Y173">
        <f t="shared" si="139"/>
        <v>0</v>
      </c>
      <c r="AA173">
        <v>92869727</v>
      </c>
      <c r="AB173">
        <f t="shared" si="140"/>
        <v>65.58</v>
      </c>
      <c r="AC173">
        <f t="shared" si="141"/>
        <v>65.58</v>
      </c>
      <c r="AD173">
        <f t="shared" si="167"/>
        <v>0</v>
      </c>
      <c r="AE173">
        <f t="shared" si="168"/>
        <v>0</v>
      </c>
      <c r="AF173">
        <f t="shared" si="169"/>
        <v>0</v>
      </c>
      <c r="AG173">
        <f t="shared" si="142"/>
        <v>0</v>
      </c>
      <c r="AH173">
        <f t="shared" si="170"/>
        <v>0</v>
      </c>
      <c r="AI173">
        <f t="shared" si="171"/>
        <v>0</v>
      </c>
      <c r="AJ173">
        <f t="shared" si="143"/>
        <v>0</v>
      </c>
      <c r="AK173">
        <v>65.58</v>
      </c>
      <c r="AL173">
        <v>65.58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9.92</v>
      </c>
      <c r="BD173" t="s">
        <v>6</v>
      </c>
      <c r="BE173" t="s">
        <v>6</v>
      </c>
      <c r="BF173" t="s">
        <v>6</v>
      </c>
      <c r="BG173" t="s">
        <v>6</v>
      </c>
      <c r="BH173">
        <v>3</v>
      </c>
      <c r="BI173">
        <v>1</v>
      </c>
      <c r="BJ173" t="s">
        <v>136</v>
      </c>
      <c r="BM173">
        <v>500001</v>
      </c>
      <c r="BN173">
        <v>0</v>
      </c>
      <c r="BO173" t="s">
        <v>6</v>
      </c>
      <c r="BP173">
        <v>0</v>
      </c>
      <c r="BQ173">
        <v>8</v>
      </c>
      <c r="BR173">
        <v>1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6</v>
      </c>
      <c r="BZ173">
        <v>0</v>
      </c>
      <c r="CA173">
        <v>0</v>
      </c>
      <c r="CB173" t="s">
        <v>6</v>
      </c>
      <c r="CE173">
        <v>0</v>
      </c>
      <c r="CF173">
        <v>0</v>
      </c>
      <c r="CG173">
        <v>0</v>
      </c>
      <c r="CM173">
        <v>0</v>
      </c>
      <c r="CN173" t="s">
        <v>6</v>
      </c>
      <c r="CO173">
        <v>0</v>
      </c>
      <c r="CP173">
        <f t="shared" si="144"/>
        <v>-2634.74</v>
      </c>
      <c r="CQ173">
        <f t="shared" si="172"/>
        <v>650.55359999999996</v>
      </c>
      <c r="CR173">
        <f t="shared" si="173"/>
        <v>0</v>
      </c>
      <c r="CS173">
        <f t="shared" si="145"/>
        <v>0</v>
      </c>
      <c r="CT173">
        <f t="shared" si="146"/>
        <v>0</v>
      </c>
      <c r="CU173">
        <f t="shared" si="147"/>
        <v>0</v>
      </c>
      <c r="CV173">
        <f t="shared" si="148"/>
        <v>0</v>
      </c>
      <c r="CW173">
        <f t="shared" si="149"/>
        <v>0</v>
      </c>
      <c r="CX173">
        <f t="shared" si="150"/>
        <v>0</v>
      </c>
      <c r="CY173">
        <f t="shared" si="161"/>
        <v>0</v>
      </c>
      <c r="CZ173">
        <f t="shared" si="162"/>
        <v>0</v>
      </c>
      <c r="DC173" t="s">
        <v>6</v>
      </c>
      <c r="DD173" t="s">
        <v>6</v>
      </c>
      <c r="DE173" t="s">
        <v>6</v>
      </c>
      <c r="DF173" t="s">
        <v>6</v>
      </c>
      <c r="DG173" t="s">
        <v>6</v>
      </c>
      <c r="DH173" t="s">
        <v>6</v>
      </c>
      <c r="DI173" t="s">
        <v>6</v>
      </c>
      <c r="DJ173" t="s">
        <v>6</v>
      </c>
      <c r="DK173" t="s">
        <v>6</v>
      </c>
      <c r="DL173" t="s">
        <v>6</v>
      </c>
      <c r="DM173" t="s">
        <v>6</v>
      </c>
      <c r="DN173">
        <v>0</v>
      </c>
      <c r="DO173">
        <v>0</v>
      </c>
      <c r="DP173">
        <v>1</v>
      </c>
      <c r="DQ173">
        <v>1</v>
      </c>
      <c r="DU173">
        <v>1002</v>
      </c>
      <c r="DV173" t="s">
        <v>135</v>
      </c>
      <c r="DW173" t="s">
        <v>135</v>
      </c>
      <c r="DX173">
        <v>1</v>
      </c>
      <c r="DZ173" t="s">
        <v>6</v>
      </c>
      <c r="EA173" t="s">
        <v>6</v>
      </c>
      <c r="EB173" t="s">
        <v>6</v>
      </c>
      <c r="EC173" t="s">
        <v>6</v>
      </c>
      <c r="EE173">
        <v>66696658</v>
      </c>
      <c r="EF173">
        <v>8</v>
      </c>
      <c r="EG173" t="s">
        <v>73</v>
      </c>
      <c r="EH173">
        <v>0</v>
      </c>
      <c r="EI173" t="s">
        <v>6</v>
      </c>
      <c r="EJ173">
        <v>1</v>
      </c>
      <c r="EK173">
        <v>500001</v>
      </c>
      <c r="EL173" t="s">
        <v>74</v>
      </c>
      <c r="EM173" t="s">
        <v>75</v>
      </c>
      <c r="EO173" t="s">
        <v>6</v>
      </c>
      <c r="EQ173">
        <v>32768</v>
      </c>
      <c r="ER173">
        <v>65.58</v>
      </c>
      <c r="ES173">
        <v>65.58</v>
      </c>
      <c r="ET173">
        <v>0</v>
      </c>
      <c r="EU173">
        <v>0</v>
      </c>
      <c r="EV173">
        <v>0</v>
      </c>
      <c r="EW173">
        <v>0</v>
      </c>
      <c r="EX173">
        <v>0</v>
      </c>
      <c r="FQ173">
        <v>0</v>
      </c>
      <c r="FR173">
        <v>0</v>
      </c>
      <c r="FS173">
        <v>0</v>
      </c>
      <c r="FX173">
        <v>0</v>
      </c>
      <c r="FY173">
        <v>0</v>
      </c>
      <c r="GA173" t="s">
        <v>6</v>
      </c>
      <c r="GD173">
        <v>1</v>
      </c>
      <c r="GF173">
        <v>-1609399419</v>
      </c>
      <c r="GG173">
        <v>2</v>
      </c>
      <c r="GH173">
        <v>1</v>
      </c>
      <c r="GI173">
        <v>4</v>
      </c>
      <c r="GJ173">
        <v>0</v>
      </c>
      <c r="GK173">
        <v>0</v>
      </c>
      <c r="GL173">
        <f t="shared" si="151"/>
        <v>0</v>
      </c>
      <c r="GM173">
        <f t="shared" si="152"/>
        <v>-2634.74</v>
      </c>
      <c r="GN173">
        <f t="shared" si="153"/>
        <v>-2634.74</v>
      </c>
      <c r="GO173">
        <f t="shared" si="154"/>
        <v>0</v>
      </c>
      <c r="GP173">
        <f t="shared" si="155"/>
        <v>0</v>
      </c>
      <c r="GR173">
        <v>0</v>
      </c>
      <c r="GS173">
        <v>3</v>
      </c>
      <c r="GT173">
        <v>0</v>
      </c>
      <c r="GU173" t="s">
        <v>6</v>
      </c>
      <c r="GV173">
        <f t="shared" si="156"/>
        <v>0</v>
      </c>
      <c r="GW173">
        <v>1</v>
      </c>
      <c r="GX173">
        <f t="shared" si="157"/>
        <v>0</v>
      </c>
      <c r="HA173">
        <v>0</v>
      </c>
      <c r="HB173">
        <v>0</v>
      </c>
      <c r="HC173">
        <f t="shared" si="158"/>
        <v>0</v>
      </c>
      <c r="HE173" t="s">
        <v>6</v>
      </c>
      <c r="HF173" t="s">
        <v>6</v>
      </c>
      <c r="HM173" t="s">
        <v>6</v>
      </c>
      <c r="HN173" t="s">
        <v>6</v>
      </c>
      <c r="HO173" t="s">
        <v>6</v>
      </c>
      <c r="HP173" t="s">
        <v>6</v>
      </c>
      <c r="HQ173" t="s">
        <v>6</v>
      </c>
      <c r="HS173">
        <v>0</v>
      </c>
      <c r="IK173">
        <v>0</v>
      </c>
    </row>
    <row r="174" spans="1:245" x14ac:dyDescent="0.2">
      <c r="A174">
        <v>18</v>
      </c>
      <c r="B174">
        <v>1</v>
      </c>
      <c r="C174">
        <v>242</v>
      </c>
      <c r="E174" t="s">
        <v>261</v>
      </c>
      <c r="F174" t="s">
        <v>138</v>
      </c>
      <c r="G174" t="s">
        <v>139</v>
      </c>
      <c r="H174" t="str">
        <f>'1.Ведомость'!C106</f>
        <v>л</v>
      </c>
      <c r="I174">
        <f>I171*J174</f>
        <v>-0.15390000000000001</v>
      </c>
      <c r="J174">
        <v>-5.7000000000000002E-2</v>
      </c>
      <c r="K174">
        <v>-5.7000000000000002E-2</v>
      </c>
      <c r="O174">
        <f t="shared" si="129"/>
        <v>-306.22000000000003</v>
      </c>
      <c r="P174">
        <f t="shared" si="130"/>
        <v>-306.22000000000003</v>
      </c>
      <c r="Q174">
        <f t="shared" si="131"/>
        <v>0</v>
      </c>
      <c r="R174">
        <f t="shared" si="132"/>
        <v>0</v>
      </c>
      <c r="S174">
        <f t="shared" si="133"/>
        <v>0</v>
      </c>
      <c r="T174">
        <f t="shared" si="134"/>
        <v>0</v>
      </c>
      <c r="U174">
        <f t="shared" si="135"/>
        <v>0</v>
      </c>
      <c r="V174">
        <f t="shared" si="136"/>
        <v>0</v>
      </c>
      <c r="W174">
        <f t="shared" si="137"/>
        <v>0</v>
      </c>
      <c r="X174">
        <f t="shared" si="138"/>
        <v>0</v>
      </c>
      <c r="Y174">
        <f t="shared" si="139"/>
        <v>0</v>
      </c>
      <c r="AA174">
        <v>92869727</v>
      </c>
      <c r="AB174">
        <f t="shared" si="140"/>
        <v>200.58</v>
      </c>
      <c r="AC174">
        <f t="shared" si="141"/>
        <v>200.58</v>
      </c>
      <c r="AD174">
        <f t="shared" si="167"/>
        <v>0</v>
      </c>
      <c r="AE174">
        <f t="shared" si="168"/>
        <v>0</v>
      </c>
      <c r="AF174">
        <f t="shared" si="169"/>
        <v>0</v>
      </c>
      <c r="AG174">
        <f t="shared" si="142"/>
        <v>0</v>
      </c>
      <c r="AH174">
        <f t="shared" si="170"/>
        <v>0</v>
      </c>
      <c r="AI174">
        <f t="shared" si="171"/>
        <v>0</v>
      </c>
      <c r="AJ174">
        <f t="shared" si="143"/>
        <v>0</v>
      </c>
      <c r="AK174">
        <v>200.58</v>
      </c>
      <c r="AL174">
        <v>200.58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9.92</v>
      </c>
      <c r="BD174" t="s">
        <v>6</v>
      </c>
      <c r="BE174" t="s">
        <v>6</v>
      </c>
      <c r="BF174" t="s">
        <v>6</v>
      </c>
      <c r="BG174" t="s">
        <v>6</v>
      </c>
      <c r="BH174">
        <v>3</v>
      </c>
      <c r="BI174">
        <v>1</v>
      </c>
      <c r="BJ174" t="s">
        <v>140</v>
      </c>
      <c r="BM174">
        <v>500001</v>
      </c>
      <c r="BN174">
        <v>0</v>
      </c>
      <c r="BO174" t="s">
        <v>6</v>
      </c>
      <c r="BP174">
        <v>0</v>
      </c>
      <c r="BQ174">
        <v>8</v>
      </c>
      <c r="BR174">
        <v>1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6</v>
      </c>
      <c r="BZ174">
        <v>0</v>
      </c>
      <c r="CA174">
        <v>0</v>
      </c>
      <c r="CB174" t="s">
        <v>6</v>
      </c>
      <c r="CE174">
        <v>0</v>
      </c>
      <c r="CF174">
        <v>0</v>
      </c>
      <c r="CG174">
        <v>0</v>
      </c>
      <c r="CM174">
        <v>0</v>
      </c>
      <c r="CN174" t="s">
        <v>6</v>
      </c>
      <c r="CO174">
        <v>0</v>
      </c>
      <c r="CP174">
        <f t="shared" si="144"/>
        <v>-306.22000000000003</v>
      </c>
      <c r="CQ174">
        <f t="shared" si="172"/>
        <v>1989.7536</v>
      </c>
      <c r="CR174">
        <f t="shared" si="173"/>
        <v>0</v>
      </c>
      <c r="CS174">
        <f t="shared" si="145"/>
        <v>0</v>
      </c>
      <c r="CT174">
        <f t="shared" si="146"/>
        <v>0</v>
      </c>
      <c r="CU174">
        <f t="shared" si="147"/>
        <v>0</v>
      </c>
      <c r="CV174">
        <f t="shared" si="148"/>
        <v>0</v>
      </c>
      <c r="CW174">
        <f t="shared" si="149"/>
        <v>0</v>
      </c>
      <c r="CX174">
        <f t="shared" si="150"/>
        <v>0</v>
      </c>
      <c r="CY174">
        <f t="shared" si="161"/>
        <v>0</v>
      </c>
      <c r="CZ174">
        <f t="shared" si="162"/>
        <v>0</v>
      </c>
      <c r="DC174" t="s">
        <v>6</v>
      </c>
      <c r="DD174" t="s">
        <v>6</v>
      </c>
      <c r="DE174" t="s">
        <v>6</v>
      </c>
      <c r="DF174" t="s">
        <v>6</v>
      </c>
      <c r="DG174" t="s">
        <v>6</v>
      </c>
      <c r="DH174" t="s">
        <v>6</v>
      </c>
      <c r="DI174" t="s">
        <v>6</v>
      </c>
      <c r="DJ174" t="s">
        <v>6</v>
      </c>
      <c r="DK174" t="s">
        <v>6</v>
      </c>
      <c r="DL174" t="s">
        <v>6</v>
      </c>
      <c r="DM174" t="s">
        <v>6</v>
      </c>
      <c r="DN174">
        <v>0</v>
      </c>
      <c r="DO174">
        <v>0</v>
      </c>
      <c r="DP174">
        <v>1</v>
      </c>
      <c r="DQ174">
        <v>1</v>
      </c>
      <c r="DU174">
        <v>1002</v>
      </c>
      <c r="DV174" t="s">
        <v>135</v>
      </c>
      <c r="DW174" t="s">
        <v>135</v>
      </c>
      <c r="DX174">
        <v>1</v>
      </c>
      <c r="DZ174" t="s">
        <v>6</v>
      </c>
      <c r="EA174" t="s">
        <v>6</v>
      </c>
      <c r="EB174" t="s">
        <v>6</v>
      </c>
      <c r="EC174" t="s">
        <v>6</v>
      </c>
      <c r="EE174">
        <v>66696658</v>
      </c>
      <c r="EF174">
        <v>8</v>
      </c>
      <c r="EG174" t="s">
        <v>73</v>
      </c>
      <c r="EH174">
        <v>0</v>
      </c>
      <c r="EI174" t="s">
        <v>6</v>
      </c>
      <c r="EJ174">
        <v>1</v>
      </c>
      <c r="EK174">
        <v>500001</v>
      </c>
      <c r="EL174" t="s">
        <v>74</v>
      </c>
      <c r="EM174" t="s">
        <v>75</v>
      </c>
      <c r="EO174" t="s">
        <v>6</v>
      </c>
      <c r="EQ174">
        <v>32768</v>
      </c>
      <c r="ER174">
        <v>200.58</v>
      </c>
      <c r="ES174">
        <v>200.58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0</v>
      </c>
      <c r="FY174">
        <v>0</v>
      </c>
      <c r="GA174" t="s">
        <v>6</v>
      </c>
      <c r="GD174">
        <v>1</v>
      </c>
      <c r="GF174">
        <v>1828367933</v>
      </c>
      <c r="GG174">
        <v>2</v>
      </c>
      <c r="GH174">
        <v>1</v>
      </c>
      <c r="GI174">
        <v>4</v>
      </c>
      <c r="GJ174">
        <v>0</v>
      </c>
      <c r="GK174">
        <v>0</v>
      </c>
      <c r="GL174">
        <f t="shared" si="151"/>
        <v>0</v>
      </c>
      <c r="GM174">
        <f t="shared" si="152"/>
        <v>-306.22000000000003</v>
      </c>
      <c r="GN174">
        <f t="shared" si="153"/>
        <v>-306.22000000000003</v>
      </c>
      <c r="GO174">
        <f t="shared" si="154"/>
        <v>0</v>
      </c>
      <c r="GP174">
        <f t="shared" si="155"/>
        <v>0</v>
      </c>
      <c r="GR174">
        <v>0</v>
      </c>
      <c r="GS174">
        <v>3</v>
      </c>
      <c r="GT174">
        <v>0</v>
      </c>
      <c r="GU174" t="s">
        <v>6</v>
      </c>
      <c r="GV174">
        <f t="shared" si="156"/>
        <v>0</v>
      </c>
      <c r="GW174">
        <v>1</v>
      </c>
      <c r="GX174">
        <f t="shared" si="157"/>
        <v>0</v>
      </c>
      <c r="HA174">
        <v>0</v>
      </c>
      <c r="HB174">
        <v>0</v>
      </c>
      <c r="HC174">
        <f t="shared" si="158"/>
        <v>0</v>
      </c>
      <c r="HE174" t="s">
        <v>6</v>
      </c>
      <c r="HF174" t="s">
        <v>6</v>
      </c>
      <c r="HM174" t="s">
        <v>6</v>
      </c>
      <c r="HN174" t="s">
        <v>6</v>
      </c>
      <c r="HO174" t="s">
        <v>6</v>
      </c>
      <c r="HP174" t="s">
        <v>6</v>
      </c>
      <c r="HQ174" t="s">
        <v>6</v>
      </c>
      <c r="HS174">
        <v>0</v>
      </c>
      <c r="IK174">
        <v>0</v>
      </c>
    </row>
    <row r="175" spans="1:245" x14ac:dyDescent="0.2">
      <c r="A175">
        <v>17</v>
      </c>
      <c r="B175">
        <v>1</v>
      </c>
      <c r="C175">
        <f>ROW(SmtRes!A249)</f>
        <v>249</v>
      </c>
      <c r="D175">
        <f>ROW(EtalonRes!A279)</f>
        <v>279</v>
      </c>
      <c r="E175" t="s">
        <v>262</v>
      </c>
      <c r="F175" t="s">
        <v>119</v>
      </c>
      <c r="G175" t="s">
        <v>120</v>
      </c>
      <c r="H175" t="s">
        <v>121</v>
      </c>
      <c r="I175">
        <v>0.04</v>
      </c>
      <c r="J175">
        <v>0</v>
      </c>
      <c r="K175">
        <v>0.04</v>
      </c>
      <c r="O175">
        <f t="shared" si="129"/>
        <v>174.13</v>
      </c>
      <c r="P175">
        <f t="shared" si="130"/>
        <v>67.38</v>
      </c>
      <c r="Q175">
        <f t="shared" si="131"/>
        <v>17.77</v>
      </c>
      <c r="R175">
        <f t="shared" si="132"/>
        <v>8.9499999999999993</v>
      </c>
      <c r="S175">
        <f t="shared" si="133"/>
        <v>88.98</v>
      </c>
      <c r="T175">
        <f t="shared" si="134"/>
        <v>0</v>
      </c>
      <c r="U175">
        <f t="shared" si="135"/>
        <v>0.2</v>
      </c>
      <c r="V175">
        <f t="shared" si="136"/>
        <v>1.72E-2</v>
      </c>
      <c r="W175">
        <f t="shared" si="137"/>
        <v>0</v>
      </c>
      <c r="X175">
        <f t="shared" si="138"/>
        <v>94.99</v>
      </c>
      <c r="Y175">
        <f t="shared" si="139"/>
        <v>53.86</v>
      </c>
      <c r="AA175">
        <v>92869727</v>
      </c>
      <c r="AB175">
        <f t="shared" si="140"/>
        <v>247.66</v>
      </c>
      <c r="AC175">
        <f t="shared" si="141"/>
        <v>169.8</v>
      </c>
      <c r="AD175">
        <f t="shared" si="167"/>
        <v>28.26</v>
      </c>
      <c r="AE175">
        <f t="shared" si="168"/>
        <v>4.99</v>
      </c>
      <c r="AF175">
        <f t="shared" si="169"/>
        <v>49.6</v>
      </c>
      <c r="AG175">
        <f t="shared" si="142"/>
        <v>0</v>
      </c>
      <c r="AH175">
        <f t="shared" si="170"/>
        <v>5</v>
      </c>
      <c r="AI175">
        <f t="shared" si="171"/>
        <v>0.43</v>
      </c>
      <c r="AJ175">
        <f t="shared" si="143"/>
        <v>0</v>
      </c>
      <c r="AK175">
        <v>247.66</v>
      </c>
      <c r="AL175">
        <v>169.8</v>
      </c>
      <c r="AM175">
        <v>28.26</v>
      </c>
      <c r="AN175">
        <v>4.99</v>
      </c>
      <c r="AO175">
        <v>49.6</v>
      </c>
      <c r="AP175">
        <v>0</v>
      </c>
      <c r="AQ175">
        <v>5</v>
      </c>
      <c r="AR175">
        <v>0.43</v>
      </c>
      <c r="AS175">
        <v>0</v>
      </c>
      <c r="AT175">
        <v>97</v>
      </c>
      <c r="AU175">
        <v>55</v>
      </c>
      <c r="AV175">
        <v>1</v>
      </c>
      <c r="AW175">
        <v>1</v>
      </c>
      <c r="AZ175">
        <v>1</v>
      </c>
      <c r="BA175">
        <v>44.85</v>
      </c>
      <c r="BB175">
        <v>15.72</v>
      </c>
      <c r="BC175">
        <v>9.92</v>
      </c>
      <c r="BD175" t="s">
        <v>6</v>
      </c>
      <c r="BE175" t="s">
        <v>6</v>
      </c>
      <c r="BF175" t="s">
        <v>6</v>
      </c>
      <c r="BG175" t="s">
        <v>6</v>
      </c>
      <c r="BH175">
        <v>0</v>
      </c>
      <c r="BI175">
        <v>1</v>
      </c>
      <c r="BJ175" t="s">
        <v>122</v>
      </c>
      <c r="BM175">
        <v>26001</v>
      </c>
      <c r="BN175">
        <v>0</v>
      </c>
      <c r="BO175" t="s">
        <v>6</v>
      </c>
      <c r="BP175">
        <v>0</v>
      </c>
      <c r="BQ175">
        <v>2</v>
      </c>
      <c r="BR175">
        <v>0</v>
      </c>
      <c r="BS175">
        <v>44.85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6</v>
      </c>
      <c r="BZ175">
        <v>97</v>
      </c>
      <c r="CA175">
        <v>55</v>
      </c>
      <c r="CB175" t="s">
        <v>6</v>
      </c>
      <c r="CE175">
        <v>0</v>
      </c>
      <c r="CF175">
        <v>0</v>
      </c>
      <c r="CG175">
        <v>0</v>
      </c>
      <c r="CM175">
        <v>0</v>
      </c>
      <c r="CN175" t="s">
        <v>6</v>
      </c>
      <c r="CO175">
        <v>0</v>
      </c>
      <c r="CP175">
        <f t="shared" si="144"/>
        <v>174.13</v>
      </c>
      <c r="CQ175">
        <f t="shared" si="172"/>
        <v>1684.4160000000002</v>
      </c>
      <c r="CR175">
        <f t="shared" si="173"/>
        <v>444.24720000000002</v>
      </c>
      <c r="CS175">
        <f t="shared" si="145"/>
        <v>223.8015</v>
      </c>
      <c r="CT175">
        <f t="shared" si="146"/>
        <v>2224.56</v>
      </c>
      <c r="CU175">
        <f t="shared" si="147"/>
        <v>0</v>
      </c>
      <c r="CV175">
        <f t="shared" si="148"/>
        <v>5</v>
      </c>
      <c r="CW175">
        <f t="shared" si="149"/>
        <v>0.43</v>
      </c>
      <c r="CX175">
        <f t="shared" si="150"/>
        <v>0</v>
      </c>
      <c r="CY175">
        <f t="shared" si="161"/>
        <v>94.992100000000008</v>
      </c>
      <c r="CZ175">
        <f t="shared" si="162"/>
        <v>53.861500000000007</v>
      </c>
      <c r="DC175" t="s">
        <v>6</v>
      </c>
      <c r="DD175" t="s">
        <v>6</v>
      </c>
      <c r="DE175" t="s">
        <v>6</v>
      </c>
      <c r="DF175" t="s">
        <v>6</v>
      </c>
      <c r="DG175" t="s">
        <v>6</v>
      </c>
      <c r="DH175" t="s">
        <v>6</v>
      </c>
      <c r="DI175" t="s">
        <v>6</v>
      </c>
      <c r="DJ175" t="s">
        <v>6</v>
      </c>
      <c r="DK175" t="s">
        <v>6</v>
      </c>
      <c r="DL175" t="s">
        <v>6</v>
      </c>
      <c r="DM175" t="s">
        <v>6</v>
      </c>
      <c r="DN175">
        <v>0</v>
      </c>
      <c r="DO175">
        <v>0</v>
      </c>
      <c r="DP175">
        <v>1</v>
      </c>
      <c r="DQ175">
        <v>1</v>
      </c>
      <c r="DU175">
        <v>1005</v>
      </c>
      <c r="DV175" t="s">
        <v>121</v>
      </c>
      <c r="DW175" t="s">
        <v>121</v>
      </c>
      <c r="DX175">
        <v>10</v>
      </c>
      <c r="DZ175" t="s">
        <v>6</v>
      </c>
      <c r="EA175" t="s">
        <v>6</v>
      </c>
      <c r="EB175" t="s">
        <v>6</v>
      </c>
      <c r="EC175" t="s">
        <v>6</v>
      </c>
      <c r="EE175">
        <v>66696446</v>
      </c>
      <c r="EF175">
        <v>2</v>
      </c>
      <c r="EG175" t="s">
        <v>123</v>
      </c>
      <c r="EH175">
        <v>20</v>
      </c>
      <c r="EI175" t="s">
        <v>124</v>
      </c>
      <c r="EJ175">
        <v>1</v>
      </c>
      <c r="EK175">
        <v>26001</v>
      </c>
      <c r="EL175" t="s">
        <v>124</v>
      </c>
      <c r="EM175" t="s">
        <v>125</v>
      </c>
      <c r="EO175" t="s">
        <v>6</v>
      </c>
      <c r="EQ175">
        <v>1310720</v>
      </c>
      <c r="ER175">
        <v>247.66</v>
      </c>
      <c r="ES175">
        <v>169.8</v>
      </c>
      <c r="ET175">
        <v>28.26</v>
      </c>
      <c r="EU175">
        <v>4.99</v>
      </c>
      <c r="EV175">
        <v>49.6</v>
      </c>
      <c r="EW175">
        <v>5</v>
      </c>
      <c r="EX175">
        <v>0.43</v>
      </c>
      <c r="EY175">
        <v>0</v>
      </c>
      <c r="FQ175">
        <v>0</v>
      </c>
      <c r="FR175">
        <v>0</v>
      </c>
      <c r="FS175">
        <v>0</v>
      </c>
      <c r="FX175">
        <v>97</v>
      </c>
      <c r="FY175">
        <v>55</v>
      </c>
      <c r="GA175" t="s">
        <v>6</v>
      </c>
      <c r="GD175">
        <v>1</v>
      </c>
      <c r="GF175">
        <v>-893411855</v>
      </c>
      <c r="GG175">
        <v>2</v>
      </c>
      <c r="GH175">
        <v>1</v>
      </c>
      <c r="GI175">
        <v>4</v>
      </c>
      <c r="GJ175">
        <v>0</v>
      </c>
      <c r="GK175">
        <v>0</v>
      </c>
      <c r="GL175">
        <f t="shared" si="151"/>
        <v>0</v>
      </c>
      <c r="GM175">
        <f t="shared" si="152"/>
        <v>322.98</v>
      </c>
      <c r="GN175">
        <f t="shared" si="153"/>
        <v>322.98</v>
      </c>
      <c r="GO175">
        <f t="shared" si="154"/>
        <v>0</v>
      </c>
      <c r="GP175">
        <f t="shared" si="155"/>
        <v>0</v>
      </c>
      <c r="GR175">
        <v>0</v>
      </c>
      <c r="GS175">
        <v>3</v>
      </c>
      <c r="GT175">
        <v>0</v>
      </c>
      <c r="GU175" t="s">
        <v>6</v>
      </c>
      <c r="GV175">
        <f t="shared" si="156"/>
        <v>0</v>
      </c>
      <c r="GW175">
        <v>1</v>
      </c>
      <c r="GX175">
        <f t="shared" si="157"/>
        <v>0</v>
      </c>
      <c r="HA175">
        <v>0</v>
      </c>
      <c r="HB175">
        <v>0</v>
      </c>
      <c r="HC175">
        <f t="shared" si="158"/>
        <v>0</v>
      </c>
      <c r="HE175" t="s">
        <v>6</v>
      </c>
      <c r="HF175" t="s">
        <v>6</v>
      </c>
      <c r="HM175" t="s">
        <v>6</v>
      </c>
      <c r="HN175" t="s">
        <v>126</v>
      </c>
      <c r="HO175" t="s">
        <v>127</v>
      </c>
      <c r="HP175" t="s">
        <v>124</v>
      </c>
      <c r="HQ175" t="s">
        <v>124</v>
      </c>
      <c r="HS175">
        <v>0</v>
      </c>
      <c r="IK175">
        <v>0</v>
      </c>
    </row>
    <row r="176" spans="1:245" x14ac:dyDescent="0.2">
      <c r="A176">
        <v>18</v>
      </c>
      <c r="B176">
        <v>1</v>
      </c>
      <c r="C176">
        <v>246</v>
      </c>
      <c r="E176" t="s">
        <v>263</v>
      </c>
      <c r="F176" t="s">
        <v>129</v>
      </c>
      <c r="G176" t="s">
        <v>143</v>
      </c>
      <c r="H176" t="str">
        <f>'1.Ведомость'!C108</f>
        <v>м2</v>
      </c>
      <c r="I176">
        <f>I175*J176</f>
        <v>0.44</v>
      </c>
      <c r="J176">
        <v>11</v>
      </c>
      <c r="K176">
        <v>11</v>
      </c>
      <c r="O176">
        <f t="shared" si="129"/>
        <v>98.21</v>
      </c>
      <c r="P176">
        <f t="shared" si="130"/>
        <v>98.21</v>
      </c>
      <c r="Q176">
        <f t="shared" si="131"/>
        <v>0</v>
      </c>
      <c r="R176">
        <f t="shared" si="132"/>
        <v>0</v>
      </c>
      <c r="S176">
        <f t="shared" si="133"/>
        <v>0</v>
      </c>
      <c r="T176">
        <f t="shared" si="134"/>
        <v>0</v>
      </c>
      <c r="U176">
        <f t="shared" si="135"/>
        <v>0</v>
      </c>
      <c r="V176">
        <f t="shared" si="136"/>
        <v>0</v>
      </c>
      <c r="W176">
        <f t="shared" si="137"/>
        <v>0</v>
      </c>
      <c r="X176">
        <f t="shared" si="138"/>
        <v>0</v>
      </c>
      <c r="Y176">
        <f t="shared" si="139"/>
        <v>0</v>
      </c>
      <c r="AA176">
        <v>92869727</v>
      </c>
      <c r="AB176">
        <f t="shared" si="140"/>
        <v>22.5</v>
      </c>
      <c r="AC176">
        <f t="shared" si="141"/>
        <v>22.5</v>
      </c>
      <c r="AD176">
        <f t="shared" si="167"/>
        <v>0</v>
      </c>
      <c r="AE176">
        <f t="shared" si="168"/>
        <v>0</v>
      </c>
      <c r="AF176">
        <f t="shared" si="169"/>
        <v>0</v>
      </c>
      <c r="AG176">
        <f t="shared" si="142"/>
        <v>0</v>
      </c>
      <c r="AH176">
        <f t="shared" si="170"/>
        <v>0</v>
      </c>
      <c r="AI176">
        <f t="shared" si="171"/>
        <v>0</v>
      </c>
      <c r="AJ176">
        <f t="shared" si="143"/>
        <v>0</v>
      </c>
      <c r="AK176">
        <v>22.5</v>
      </c>
      <c r="AL176">
        <v>22.5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9.92</v>
      </c>
      <c r="BD176" t="s">
        <v>6</v>
      </c>
      <c r="BE176" t="s">
        <v>6</v>
      </c>
      <c r="BF176" t="s">
        <v>6</v>
      </c>
      <c r="BG176" t="s">
        <v>6</v>
      </c>
      <c r="BH176">
        <v>3</v>
      </c>
      <c r="BI176">
        <v>1</v>
      </c>
      <c r="BJ176" t="s">
        <v>131</v>
      </c>
      <c r="BM176">
        <v>500001</v>
      </c>
      <c r="BN176">
        <v>0</v>
      </c>
      <c r="BO176" t="s">
        <v>6</v>
      </c>
      <c r="BP176">
        <v>0</v>
      </c>
      <c r="BQ176">
        <v>8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6</v>
      </c>
      <c r="BZ176">
        <v>0</v>
      </c>
      <c r="CA176">
        <v>0</v>
      </c>
      <c r="CB176" t="s">
        <v>6</v>
      </c>
      <c r="CE176">
        <v>0</v>
      </c>
      <c r="CF176">
        <v>0</v>
      </c>
      <c r="CG176">
        <v>0</v>
      </c>
      <c r="CM176">
        <v>0</v>
      </c>
      <c r="CN176" t="s">
        <v>6</v>
      </c>
      <c r="CO176">
        <v>0</v>
      </c>
      <c r="CP176">
        <f t="shared" si="144"/>
        <v>98.21</v>
      </c>
      <c r="CQ176">
        <f t="shared" si="172"/>
        <v>223.2</v>
      </c>
      <c r="CR176">
        <f t="shared" si="173"/>
        <v>0</v>
      </c>
      <c r="CS176">
        <f t="shared" si="145"/>
        <v>0</v>
      </c>
      <c r="CT176">
        <f t="shared" si="146"/>
        <v>0</v>
      </c>
      <c r="CU176">
        <f t="shared" si="147"/>
        <v>0</v>
      </c>
      <c r="CV176">
        <f t="shared" si="148"/>
        <v>0</v>
      </c>
      <c r="CW176">
        <f t="shared" si="149"/>
        <v>0</v>
      </c>
      <c r="CX176">
        <f t="shared" si="150"/>
        <v>0</v>
      </c>
      <c r="CY176">
        <f t="shared" si="161"/>
        <v>0</v>
      </c>
      <c r="CZ176">
        <f t="shared" si="162"/>
        <v>0</v>
      </c>
      <c r="DC176" t="s">
        <v>6</v>
      </c>
      <c r="DD176" t="s">
        <v>6</v>
      </c>
      <c r="DE176" t="s">
        <v>6</v>
      </c>
      <c r="DF176" t="s">
        <v>6</v>
      </c>
      <c r="DG176" t="s">
        <v>6</v>
      </c>
      <c r="DH176" t="s">
        <v>6</v>
      </c>
      <c r="DI176" t="s">
        <v>6</v>
      </c>
      <c r="DJ176" t="s">
        <v>6</v>
      </c>
      <c r="DK176" t="s">
        <v>6</v>
      </c>
      <c r="DL176" t="s">
        <v>6</v>
      </c>
      <c r="DM176" t="s">
        <v>6</v>
      </c>
      <c r="DN176">
        <v>0</v>
      </c>
      <c r="DO176">
        <v>0</v>
      </c>
      <c r="DP176">
        <v>1</v>
      </c>
      <c r="DQ176">
        <v>1</v>
      </c>
      <c r="DU176">
        <v>1005</v>
      </c>
      <c r="DV176" t="s">
        <v>79</v>
      </c>
      <c r="DW176" t="s">
        <v>79</v>
      </c>
      <c r="DX176">
        <v>1</v>
      </c>
      <c r="DZ176" t="s">
        <v>6</v>
      </c>
      <c r="EA176" t="s">
        <v>6</v>
      </c>
      <c r="EB176" t="s">
        <v>6</v>
      </c>
      <c r="EC176" t="s">
        <v>6</v>
      </c>
      <c r="EE176">
        <v>66696658</v>
      </c>
      <c r="EF176">
        <v>8</v>
      </c>
      <c r="EG176" t="s">
        <v>73</v>
      </c>
      <c r="EH176">
        <v>0</v>
      </c>
      <c r="EI176" t="s">
        <v>6</v>
      </c>
      <c r="EJ176">
        <v>1</v>
      </c>
      <c r="EK176">
        <v>500001</v>
      </c>
      <c r="EL176" t="s">
        <v>74</v>
      </c>
      <c r="EM176" t="s">
        <v>75</v>
      </c>
      <c r="EO176" t="s">
        <v>6</v>
      </c>
      <c r="EQ176">
        <v>0</v>
      </c>
      <c r="ER176">
        <v>22.5</v>
      </c>
      <c r="ES176">
        <v>22.5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0</v>
      </c>
      <c r="FY176">
        <v>0</v>
      </c>
      <c r="GA176" t="s">
        <v>6</v>
      </c>
      <c r="GD176">
        <v>1</v>
      </c>
      <c r="GF176">
        <v>2022782512</v>
      </c>
      <c r="GG176">
        <v>2</v>
      </c>
      <c r="GH176">
        <v>1</v>
      </c>
      <c r="GI176">
        <v>4</v>
      </c>
      <c r="GJ176">
        <v>0</v>
      </c>
      <c r="GK176">
        <v>0</v>
      </c>
      <c r="GL176">
        <f t="shared" si="151"/>
        <v>0</v>
      </c>
      <c r="GM176">
        <f t="shared" si="152"/>
        <v>98.21</v>
      </c>
      <c r="GN176">
        <f t="shared" si="153"/>
        <v>98.21</v>
      </c>
      <c r="GO176">
        <f t="shared" si="154"/>
        <v>0</v>
      </c>
      <c r="GP176">
        <f t="shared" si="155"/>
        <v>0</v>
      </c>
      <c r="GR176">
        <v>0</v>
      </c>
      <c r="GS176">
        <v>3</v>
      </c>
      <c r="GT176">
        <v>0</v>
      </c>
      <c r="GU176" t="s">
        <v>6</v>
      </c>
      <c r="GV176">
        <f t="shared" si="156"/>
        <v>0</v>
      </c>
      <c r="GW176">
        <v>1</v>
      </c>
      <c r="GX176">
        <f t="shared" si="157"/>
        <v>0</v>
      </c>
      <c r="HA176">
        <v>0</v>
      </c>
      <c r="HB176">
        <v>0</v>
      </c>
      <c r="HC176">
        <f t="shared" si="158"/>
        <v>0</v>
      </c>
      <c r="HE176" t="s">
        <v>6</v>
      </c>
      <c r="HF176" t="s">
        <v>6</v>
      </c>
      <c r="HM176" t="s">
        <v>6</v>
      </c>
      <c r="HN176" t="s">
        <v>6</v>
      </c>
      <c r="HO176" t="s">
        <v>6</v>
      </c>
      <c r="HP176" t="s">
        <v>6</v>
      </c>
      <c r="HQ176" t="s">
        <v>6</v>
      </c>
      <c r="HS176">
        <v>0</v>
      </c>
      <c r="IK176">
        <v>0</v>
      </c>
    </row>
    <row r="177" spans="1:245" x14ac:dyDescent="0.2">
      <c r="A177">
        <v>18</v>
      </c>
      <c r="B177">
        <v>1</v>
      </c>
      <c r="C177">
        <v>248</v>
      </c>
      <c r="E177" t="s">
        <v>264</v>
      </c>
      <c r="F177" t="s">
        <v>133</v>
      </c>
      <c r="G177" t="s">
        <v>134</v>
      </c>
      <c r="H177" t="str">
        <f>'1.Ведомость'!C109</f>
        <v>л</v>
      </c>
      <c r="I177">
        <f>I175*J177</f>
        <v>-0.06</v>
      </c>
      <c r="J177">
        <v>-1.5</v>
      </c>
      <c r="K177">
        <v>-1.5</v>
      </c>
      <c r="O177">
        <f t="shared" si="129"/>
        <v>-39.03</v>
      </c>
      <c r="P177">
        <f t="shared" si="130"/>
        <v>-39.03</v>
      </c>
      <c r="Q177">
        <f t="shared" si="131"/>
        <v>0</v>
      </c>
      <c r="R177">
        <f t="shared" si="132"/>
        <v>0</v>
      </c>
      <c r="S177">
        <f t="shared" si="133"/>
        <v>0</v>
      </c>
      <c r="T177">
        <f t="shared" si="134"/>
        <v>0</v>
      </c>
      <c r="U177">
        <f t="shared" si="135"/>
        <v>0</v>
      </c>
      <c r="V177">
        <f t="shared" si="136"/>
        <v>0</v>
      </c>
      <c r="W177">
        <f t="shared" si="137"/>
        <v>0</v>
      </c>
      <c r="X177">
        <f t="shared" si="138"/>
        <v>0</v>
      </c>
      <c r="Y177">
        <f t="shared" si="139"/>
        <v>0</v>
      </c>
      <c r="AA177">
        <v>92869727</v>
      </c>
      <c r="AB177">
        <f t="shared" si="140"/>
        <v>65.58</v>
      </c>
      <c r="AC177">
        <f t="shared" si="141"/>
        <v>65.58</v>
      </c>
      <c r="AD177">
        <f t="shared" si="167"/>
        <v>0</v>
      </c>
      <c r="AE177">
        <f t="shared" si="168"/>
        <v>0</v>
      </c>
      <c r="AF177">
        <f t="shared" si="169"/>
        <v>0</v>
      </c>
      <c r="AG177">
        <f t="shared" si="142"/>
        <v>0</v>
      </c>
      <c r="AH177">
        <f t="shared" si="170"/>
        <v>0</v>
      </c>
      <c r="AI177">
        <f t="shared" si="171"/>
        <v>0</v>
      </c>
      <c r="AJ177">
        <f t="shared" si="143"/>
        <v>0</v>
      </c>
      <c r="AK177">
        <v>65.58</v>
      </c>
      <c r="AL177">
        <v>65.58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9.92</v>
      </c>
      <c r="BD177" t="s">
        <v>6</v>
      </c>
      <c r="BE177" t="s">
        <v>6</v>
      </c>
      <c r="BF177" t="s">
        <v>6</v>
      </c>
      <c r="BG177" t="s">
        <v>6</v>
      </c>
      <c r="BH177">
        <v>3</v>
      </c>
      <c r="BI177">
        <v>1</v>
      </c>
      <c r="BJ177" t="s">
        <v>136</v>
      </c>
      <c r="BM177">
        <v>500001</v>
      </c>
      <c r="BN177">
        <v>0</v>
      </c>
      <c r="BO177" t="s">
        <v>6</v>
      </c>
      <c r="BP177">
        <v>0</v>
      </c>
      <c r="BQ177">
        <v>8</v>
      </c>
      <c r="BR177">
        <v>1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6</v>
      </c>
      <c r="BZ177">
        <v>0</v>
      </c>
      <c r="CA177">
        <v>0</v>
      </c>
      <c r="CB177" t="s">
        <v>6</v>
      </c>
      <c r="CE177">
        <v>0</v>
      </c>
      <c r="CF177">
        <v>0</v>
      </c>
      <c r="CG177">
        <v>0</v>
      </c>
      <c r="CM177">
        <v>0</v>
      </c>
      <c r="CN177" t="s">
        <v>6</v>
      </c>
      <c r="CO177">
        <v>0</v>
      </c>
      <c r="CP177">
        <f t="shared" si="144"/>
        <v>-39.03</v>
      </c>
      <c r="CQ177">
        <f t="shared" si="172"/>
        <v>650.55359999999996</v>
      </c>
      <c r="CR177">
        <f t="shared" si="173"/>
        <v>0</v>
      </c>
      <c r="CS177">
        <f t="shared" si="145"/>
        <v>0</v>
      </c>
      <c r="CT177">
        <f t="shared" si="146"/>
        <v>0</v>
      </c>
      <c r="CU177">
        <f t="shared" si="147"/>
        <v>0</v>
      </c>
      <c r="CV177">
        <f t="shared" si="148"/>
        <v>0</v>
      </c>
      <c r="CW177">
        <f t="shared" si="149"/>
        <v>0</v>
      </c>
      <c r="CX177">
        <f t="shared" si="150"/>
        <v>0</v>
      </c>
      <c r="CY177">
        <f t="shared" si="161"/>
        <v>0</v>
      </c>
      <c r="CZ177">
        <f t="shared" si="162"/>
        <v>0</v>
      </c>
      <c r="DC177" t="s">
        <v>6</v>
      </c>
      <c r="DD177" t="s">
        <v>6</v>
      </c>
      <c r="DE177" t="s">
        <v>6</v>
      </c>
      <c r="DF177" t="s">
        <v>6</v>
      </c>
      <c r="DG177" t="s">
        <v>6</v>
      </c>
      <c r="DH177" t="s">
        <v>6</v>
      </c>
      <c r="DI177" t="s">
        <v>6</v>
      </c>
      <c r="DJ177" t="s">
        <v>6</v>
      </c>
      <c r="DK177" t="s">
        <v>6</v>
      </c>
      <c r="DL177" t="s">
        <v>6</v>
      </c>
      <c r="DM177" t="s">
        <v>6</v>
      </c>
      <c r="DN177">
        <v>0</v>
      </c>
      <c r="DO177">
        <v>0</v>
      </c>
      <c r="DP177">
        <v>1</v>
      </c>
      <c r="DQ177">
        <v>1</v>
      </c>
      <c r="DU177">
        <v>1002</v>
      </c>
      <c r="DV177" t="s">
        <v>135</v>
      </c>
      <c r="DW177" t="s">
        <v>135</v>
      </c>
      <c r="DX177">
        <v>1</v>
      </c>
      <c r="DZ177" t="s">
        <v>6</v>
      </c>
      <c r="EA177" t="s">
        <v>6</v>
      </c>
      <c r="EB177" t="s">
        <v>6</v>
      </c>
      <c r="EC177" t="s">
        <v>6</v>
      </c>
      <c r="EE177">
        <v>66696658</v>
      </c>
      <c r="EF177">
        <v>8</v>
      </c>
      <c r="EG177" t="s">
        <v>73</v>
      </c>
      <c r="EH177">
        <v>0</v>
      </c>
      <c r="EI177" t="s">
        <v>6</v>
      </c>
      <c r="EJ177">
        <v>1</v>
      </c>
      <c r="EK177">
        <v>500001</v>
      </c>
      <c r="EL177" t="s">
        <v>74</v>
      </c>
      <c r="EM177" t="s">
        <v>75</v>
      </c>
      <c r="EO177" t="s">
        <v>6</v>
      </c>
      <c r="EQ177">
        <v>32768</v>
      </c>
      <c r="ER177">
        <v>65.58</v>
      </c>
      <c r="ES177">
        <v>65.58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v>0</v>
      </c>
      <c r="FS177">
        <v>0</v>
      </c>
      <c r="FX177">
        <v>0</v>
      </c>
      <c r="FY177">
        <v>0</v>
      </c>
      <c r="GA177" t="s">
        <v>6</v>
      </c>
      <c r="GD177">
        <v>1</v>
      </c>
      <c r="GF177">
        <v>-1609399419</v>
      </c>
      <c r="GG177">
        <v>2</v>
      </c>
      <c r="GH177">
        <v>1</v>
      </c>
      <c r="GI177">
        <v>4</v>
      </c>
      <c r="GJ177">
        <v>0</v>
      </c>
      <c r="GK177">
        <v>0</v>
      </c>
      <c r="GL177">
        <f t="shared" si="151"/>
        <v>0</v>
      </c>
      <c r="GM177">
        <f t="shared" si="152"/>
        <v>-39.03</v>
      </c>
      <c r="GN177">
        <f t="shared" si="153"/>
        <v>-39.03</v>
      </c>
      <c r="GO177">
        <f t="shared" si="154"/>
        <v>0</v>
      </c>
      <c r="GP177">
        <f t="shared" si="155"/>
        <v>0</v>
      </c>
      <c r="GR177">
        <v>0</v>
      </c>
      <c r="GS177">
        <v>3</v>
      </c>
      <c r="GT177">
        <v>0</v>
      </c>
      <c r="GU177" t="s">
        <v>6</v>
      </c>
      <c r="GV177">
        <f t="shared" si="156"/>
        <v>0</v>
      </c>
      <c r="GW177">
        <v>1</v>
      </c>
      <c r="GX177">
        <f t="shared" si="157"/>
        <v>0</v>
      </c>
      <c r="HA177">
        <v>0</v>
      </c>
      <c r="HB177">
        <v>0</v>
      </c>
      <c r="HC177">
        <f t="shared" si="158"/>
        <v>0</v>
      </c>
      <c r="HE177" t="s">
        <v>6</v>
      </c>
      <c r="HF177" t="s">
        <v>6</v>
      </c>
      <c r="HM177" t="s">
        <v>6</v>
      </c>
      <c r="HN177" t="s">
        <v>6</v>
      </c>
      <c r="HO177" t="s">
        <v>6</v>
      </c>
      <c r="HP177" t="s">
        <v>6</v>
      </c>
      <c r="HQ177" t="s">
        <v>6</v>
      </c>
      <c r="HS177">
        <v>0</v>
      </c>
      <c r="IK177">
        <v>0</v>
      </c>
    </row>
    <row r="178" spans="1:245" x14ac:dyDescent="0.2">
      <c r="A178">
        <v>18</v>
      </c>
      <c r="B178">
        <v>1</v>
      </c>
      <c r="C178">
        <v>249</v>
      </c>
      <c r="E178" t="s">
        <v>265</v>
      </c>
      <c r="F178" t="s">
        <v>138</v>
      </c>
      <c r="G178" t="s">
        <v>139</v>
      </c>
      <c r="H178" t="str">
        <f>'1.Ведомость'!C110</f>
        <v>л</v>
      </c>
      <c r="I178">
        <f>I175*J178</f>
        <v>-2.2799999999999999E-3</v>
      </c>
      <c r="J178">
        <v>-5.6999999999999995E-2</v>
      </c>
      <c r="K178">
        <v>-5.7000000000000002E-2</v>
      </c>
      <c r="O178">
        <f t="shared" si="129"/>
        <v>-4.54</v>
      </c>
      <c r="P178">
        <f t="shared" si="130"/>
        <v>-4.54</v>
      </c>
      <c r="Q178">
        <f t="shared" si="131"/>
        <v>0</v>
      </c>
      <c r="R178">
        <f t="shared" si="132"/>
        <v>0</v>
      </c>
      <c r="S178">
        <f t="shared" si="133"/>
        <v>0</v>
      </c>
      <c r="T178">
        <f t="shared" si="134"/>
        <v>0</v>
      </c>
      <c r="U178">
        <f t="shared" si="135"/>
        <v>0</v>
      </c>
      <c r="V178">
        <f t="shared" si="136"/>
        <v>0</v>
      </c>
      <c r="W178">
        <f t="shared" si="137"/>
        <v>0</v>
      </c>
      <c r="X178">
        <f t="shared" si="138"/>
        <v>0</v>
      </c>
      <c r="Y178">
        <f t="shared" si="139"/>
        <v>0</v>
      </c>
      <c r="AA178">
        <v>92869727</v>
      </c>
      <c r="AB178">
        <f t="shared" si="140"/>
        <v>200.58</v>
      </c>
      <c r="AC178">
        <f t="shared" si="141"/>
        <v>200.58</v>
      </c>
      <c r="AD178">
        <f t="shared" si="167"/>
        <v>0</v>
      </c>
      <c r="AE178">
        <f t="shared" si="168"/>
        <v>0</v>
      </c>
      <c r="AF178">
        <f t="shared" si="169"/>
        <v>0</v>
      </c>
      <c r="AG178">
        <f t="shared" si="142"/>
        <v>0</v>
      </c>
      <c r="AH178">
        <f t="shared" si="170"/>
        <v>0</v>
      </c>
      <c r="AI178">
        <f t="shared" si="171"/>
        <v>0</v>
      </c>
      <c r="AJ178">
        <f t="shared" si="143"/>
        <v>0</v>
      </c>
      <c r="AK178">
        <v>200.58</v>
      </c>
      <c r="AL178">
        <v>200.58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9.92</v>
      </c>
      <c r="BD178" t="s">
        <v>6</v>
      </c>
      <c r="BE178" t="s">
        <v>6</v>
      </c>
      <c r="BF178" t="s">
        <v>6</v>
      </c>
      <c r="BG178" t="s">
        <v>6</v>
      </c>
      <c r="BH178">
        <v>3</v>
      </c>
      <c r="BI178">
        <v>1</v>
      </c>
      <c r="BJ178" t="s">
        <v>140</v>
      </c>
      <c r="BM178">
        <v>500001</v>
      </c>
      <c r="BN178">
        <v>0</v>
      </c>
      <c r="BO178" t="s">
        <v>6</v>
      </c>
      <c r="BP178">
        <v>0</v>
      </c>
      <c r="BQ178">
        <v>8</v>
      </c>
      <c r="BR178">
        <v>1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6</v>
      </c>
      <c r="BZ178">
        <v>0</v>
      </c>
      <c r="CA178">
        <v>0</v>
      </c>
      <c r="CB178" t="s">
        <v>6</v>
      </c>
      <c r="CE178">
        <v>0</v>
      </c>
      <c r="CF178">
        <v>0</v>
      </c>
      <c r="CG178">
        <v>0</v>
      </c>
      <c r="CM178">
        <v>0</v>
      </c>
      <c r="CN178" t="s">
        <v>6</v>
      </c>
      <c r="CO178">
        <v>0</v>
      </c>
      <c r="CP178">
        <f t="shared" si="144"/>
        <v>-4.54</v>
      </c>
      <c r="CQ178">
        <f t="shared" si="172"/>
        <v>1989.7536</v>
      </c>
      <c r="CR178">
        <f t="shared" si="173"/>
        <v>0</v>
      </c>
      <c r="CS178">
        <f t="shared" si="145"/>
        <v>0</v>
      </c>
      <c r="CT178">
        <f t="shared" si="146"/>
        <v>0</v>
      </c>
      <c r="CU178">
        <f t="shared" si="147"/>
        <v>0</v>
      </c>
      <c r="CV178">
        <f t="shared" si="148"/>
        <v>0</v>
      </c>
      <c r="CW178">
        <f t="shared" si="149"/>
        <v>0</v>
      </c>
      <c r="CX178">
        <f t="shared" si="150"/>
        <v>0</v>
      </c>
      <c r="CY178">
        <f t="shared" si="161"/>
        <v>0</v>
      </c>
      <c r="CZ178">
        <f t="shared" si="162"/>
        <v>0</v>
      </c>
      <c r="DC178" t="s">
        <v>6</v>
      </c>
      <c r="DD178" t="s">
        <v>6</v>
      </c>
      <c r="DE178" t="s">
        <v>6</v>
      </c>
      <c r="DF178" t="s">
        <v>6</v>
      </c>
      <c r="DG178" t="s">
        <v>6</v>
      </c>
      <c r="DH178" t="s">
        <v>6</v>
      </c>
      <c r="DI178" t="s">
        <v>6</v>
      </c>
      <c r="DJ178" t="s">
        <v>6</v>
      </c>
      <c r="DK178" t="s">
        <v>6</v>
      </c>
      <c r="DL178" t="s">
        <v>6</v>
      </c>
      <c r="DM178" t="s">
        <v>6</v>
      </c>
      <c r="DN178">
        <v>0</v>
      </c>
      <c r="DO178">
        <v>0</v>
      </c>
      <c r="DP178">
        <v>1</v>
      </c>
      <c r="DQ178">
        <v>1</v>
      </c>
      <c r="DU178">
        <v>1002</v>
      </c>
      <c r="DV178" t="s">
        <v>135</v>
      </c>
      <c r="DW178" t="s">
        <v>135</v>
      </c>
      <c r="DX178">
        <v>1</v>
      </c>
      <c r="DZ178" t="s">
        <v>6</v>
      </c>
      <c r="EA178" t="s">
        <v>6</v>
      </c>
      <c r="EB178" t="s">
        <v>6</v>
      </c>
      <c r="EC178" t="s">
        <v>6</v>
      </c>
      <c r="EE178">
        <v>66696658</v>
      </c>
      <c r="EF178">
        <v>8</v>
      </c>
      <c r="EG178" t="s">
        <v>73</v>
      </c>
      <c r="EH178">
        <v>0</v>
      </c>
      <c r="EI178" t="s">
        <v>6</v>
      </c>
      <c r="EJ178">
        <v>1</v>
      </c>
      <c r="EK178">
        <v>500001</v>
      </c>
      <c r="EL178" t="s">
        <v>74</v>
      </c>
      <c r="EM178" t="s">
        <v>75</v>
      </c>
      <c r="EO178" t="s">
        <v>6</v>
      </c>
      <c r="EQ178">
        <v>32768</v>
      </c>
      <c r="ER178">
        <v>200.58</v>
      </c>
      <c r="ES178">
        <v>200.58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0</v>
      </c>
      <c r="FY178">
        <v>0</v>
      </c>
      <c r="GA178" t="s">
        <v>6</v>
      </c>
      <c r="GD178">
        <v>1</v>
      </c>
      <c r="GF178">
        <v>1828367933</v>
      </c>
      <c r="GG178">
        <v>2</v>
      </c>
      <c r="GH178">
        <v>1</v>
      </c>
      <c r="GI178">
        <v>4</v>
      </c>
      <c r="GJ178">
        <v>0</v>
      </c>
      <c r="GK178">
        <v>0</v>
      </c>
      <c r="GL178">
        <f t="shared" si="151"/>
        <v>0</v>
      </c>
      <c r="GM178">
        <f t="shared" si="152"/>
        <v>-4.54</v>
      </c>
      <c r="GN178">
        <f t="shared" si="153"/>
        <v>-4.54</v>
      </c>
      <c r="GO178">
        <f t="shared" si="154"/>
        <v>0</v>
      </c>
      <c r="GP178">
        <f t="shared" si="155"/>
        <v>0</v>
      </c>
      <c r="GR178">
        <v>0</v>
      </c>
      <c r="GS178">
        <v>3</v>
      </c>
      <c r="GT178">
        <v>0</v>
      </c>
      <c r="GU178" t="s">
        <v>6</v>
      </c>
      <c r="GV178">
        <f t="shared" si="156"/>
        <v>0</v>
      </c>
      <c r="GW178">
        <v>1</v>
      </c>
      <c r="GX178">
        <f t="shared" si="157"/>
        <v>0</v>
      </c>
      <c r="HA178">
        <v>0</v>
      </c>
      <c r="HB178">
        <v>0</v>
      </c>
      <c r="HC178">
        <f t="shared" si="158"/>
        <v>0</v>
      </c>
      <c r="HE178" t="s">
        <v>6</v>
      </c>
      <c r="HF178" t="s">
        <v>6</v>
      </c>
      <c r="HM178" t="s">
        <v>6</v>
      </c>
      <c r="HN178" t="s">
        <v>6</v>
      </c>
      <c r="HO178" t="s">
        <v>6</v>
      </c>
      <c r="HP178" t="s">
        <v>6</v>
      </c>
      <c r="HQ178" t="s">
        <v>6</v>
      </c>
      <c r="HS178">
        <v>0</v>
      </c>
      <c r="IK178">
        <v>0</v>
      </c>
    </row>
    <row r="180" spans="1:245" x14ac:dyDescent="0.2">
      <c r="A180" s="2">
        <v>51</v>
      </c>
      <c r="B180" s="2">
        <f>B148</f>
        <v>1</v>
      </c>
      <c r="C180" s="2">
        <f>A148</f>
        <v>4</v>
      </c>
      <c r="D180" s="2">
        <f>ROW(A148)</f>
        <v>148</v>
      </c>
      <c r="E180" s="2"/>
      <c r="F180" s="2" t="str">
        <f>IF(F148&lt;&gt;"",F148,"")</f>
        <v/>
      </c>
      <c r="G180" s="2" t="str">
        <f>IF(G148&lt;&gt;"",G148,"")</f>
        <v>Система В2.1</v>
      </c>
      <c r="H180" s="2">
        <v>0</v>
      </c>
      <c r="I180" s="2"/>
      <c r="J180" s="2"/>
      <c r="K180" s="2"/>
      <c r="L180" s="2"/>
      <c r="M180" s="2"/>
      <c r="N180" s="2"/>
      <c r="O180" s="2">
        <f t="shared" ref="O180:T180" si="174">ROUND(AB180,2)</f>
        <v>95697.79</v>
      </c>
      <c r="P180" s="2">
        <f t="shared" si="174"/>
        <v>66293.06</v>
      </c>
      <c r="Q180" s="2">
        <f t="shared" si="174"/>
        <v>2066</v>
      </c>
      <c r="R180" s="2">
        <f t="shared" si="174"/>
        <v>806.26</v>
      </c>
      <c r="S180" s="2">
        <f t="shared" si="174"/>
        <v>27338.73</v>
      </c>
      <c r="T180" s="2">
        <f t="shared" si="174"/>
        <v>0</v>
      </c>
      <c r="U180" s="2">
        <f>AH180</f>
        <v>67.367955000000009</v>
      </c>
      <c r="V180" s="2">
        <f>AI180</f>
        <v>1.5280957000000002</v>
      </c>
      <c r="W180" s="2">
        <f>ROUND(AJ180,2)</f>
        <v>0</v>
      </c>
      <c r="X180" s="2">
        <f>ROUND(AK180,2)</f>
        <v>32373.65</v>
      </c>
      <c r="Y180" s="2">
        <f>ROUND(AL180,2)</f>
        <v>19063.759999999998</v>
      </c>
      <c r="Z180" s="2"/>
      <c r="AA180" s="2"/>
      <c r="AB180" s="2">
        <f>ROUND(SUMIF(AA152:AA178,"=92869727",O152:O178),2)</f>
        <v>95697.79</v>
      </c>
      <c r="AC180" s="2">
        <f>ROUND(SUMIF(AA152:AA178,"=92869727",P152:P178),2)</f>
        <v>66293.06</v>
      </c>
      <c r="AD180" s="2">
        <f>ROUND(SUMIF(AA152:AA178,"=92869727",Q152:Q178),2)</f>
        <v>2066</v>
      </c>
      <c r="AE180" s="2">
        <f>ROUND(SUMIF(AA152:AA178,"=92869727",R152:R178),2)</f>
        <v>806.26</v>
      </c>
      <c r="AF180" s="2">
        <f>ROUND(SUMIF(AA152:AA178,"=92869727",S152:S178),2)</f>
        <v>27338.73</v>
      </c>
      <c r="AG180" s="2">
        <f>ROUND(SUMIF(AA152:AA178,"=92869727",T152:T178),2)</f>
        <v>0</v>
      </c>
      <c r="AH180" s="2">
        <f>SUMIF(AA152:AA178,"=92869727",U152:U178)</f>
        <v>67.367955000000009</v>
      </c>
      <c r="AI180" s="2">
        <f>SUMIF(AA152:AA178,"=92869727",V152:V178)</f>
        <v>1.5280957000000002</v>
      </c>
      <c r="AJ180" s="2">
        <f>ROUND(SUMIF(AA152:AA178,"=92869727",W152:W178),2)</f>
        <v>0</v>
      </c>
      <c r="AK180" s="2">
        <f>ROUND(SUMIF(AA152:AA178,"=92869727",X152:X178),2)</f>
        <v>32373.65</v>
      </c>
      <c r="AL180" s="2">
        <f>ROUND(SUMIF(AA152:AA178,"=92869727",Y152:Y178),2)</f>
        <v>19063.759999999998</v>
      </c>
      <c r="AM180" s="2"/>
      <c r="AN180" s="2"/>
      <c r="AO180" s="2">
        <f t="shared" ref="AO180:BD180" si="175">ROUND(BX180,2)</f>
        <v>0</v>
      </c>
      <c r="AP180" s="2">
        <f t="shared" si="175"/>
        <v>13989.62</v>
      </c>
      <c r="AQ180" s="2">
        <f t="shared" si="175"/>
        <v>0</v>
      </c>
      <c r="AR180" s="2">
        <f t="shared" si="175"/>
        <v>147135.20000000001</v>
      </c>
      <c r="AS180" s="2">
        <f t="shared" si="175"/>
        <v>132588.59</v>
      </c>
      <c r="AT180" s="2">
        <f t="shared" si="175"/>
        <v>556.99</v>
      </c>
      <c r="AU180" s="2">
        <f t="shared" si="175"/>
        <v>0</v>
      </c>
      <c r="AV180" s="2">
        <f t="shared" si="175"/>
        <v>66293.06</v>
      </c>
      <c r="AW180" s="2">
        <f t="shared" si="175"/>
        <v>52303.44</v>
      </c>
      <c r="AX180" s="2">
        <f t="shared" si="175"/>
        <v>0</v>
      </c>
      <c r="AY180" s="2">
        <f t="shared" si="175"/>
        <v>52303.44</v>
      </c>
      <c r="AZ180" s="2">
        <f t="shared" si="175"/>
        <v>13989.62</v>
      </c>
      <c r="BA180" s="2">
        <f t="shared" si="175"/>
        <v>0</v>
      </c>
      <c r="BB180" s="2">
        <f t="shared" si="175"/>
        <v>0</v>
      </c>
      <c r="BC180" s="2">
        <f t="shared" si="175"/>
        <v>0</v>
      </c>
      <c r="BD180" s="2">
        <f t="shared" si="175"/>
        <v>0</v>
      </c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>
        <f>ROUND(SUMIF(AA152:AA178,"=92869727",FQ152:FQ178),2)</f>
        <v>0</v>
      </c>
      <c r="BY180" s="2">
        <f>ROUND(SUMIF(AA152:AA178,"=92869727",FR152:FR178),2)</f>
        <v>13989.62</v>
      </c>
      <c r="BZ180" s="2">
        <f>ROUND(SUMIF(AA152:AA178,"=92869727",GL152:GL178),2)</f>
        <v>0</v>
      </c>
      <c r="CA180" s="2">
        <f>ROUND(SUMIF(AA152:AA178,"=92869727",GM152:GM178),2)</f>
        <v>147135.20000000001</v>
      </c>
      <c r="CB180" s="2">
        <f>ROUND(SUMIF(AA152:AA178,"=92869727",GN152:GN178),2)</f>
        <v>132588.59</v>
      </c>
      <c r="CC180" s="2">
        <f>ROUND(SUMIF(AA152:AA178,"=92869727",GO152:GO178),2)</f>
        <v>556.99</v>
      </c>
      <c r="CD180" s="2">
        <f>ROUND(SUMIF(AA152:AA178,"=92869727",GP152:GP178),2)</f>
        <v>0</v>
      </c>
      <c r="CE180" s="2">
        <f>AC180-BX180</f>
        <v>66293.06</v>
      </c>
      <c r="CF180" s="2">
        <f>AC180-BY180</f>
        <v>52303.439999999995</v>
      </c>
      <c r="CG180" s="2">
        <f>BX180-BZ180</f>
        <v>0</v>
      </c>
      <c r="CH180" s="2">
        <f>AC180-BX180-BY180+BZ180</f>
        <v>52303.439999999995</v>
      </c>
      <c r="CI180" s="2">
        <f>BY180-BZ180</f>
        <v>13989.62</v>
      </c>
      <c r="CJ180" s="2">
        <f>ROUND(SUMIF(AA152:AA178,"=92869727",GX152:GX178),2)</f>
        <v>0</v>
      </c>
      <c r="CK180" s="2">
        <f>ROUND(SUMIF(AA152:AA178,"=92869727",GY152:GY178),2)</f>
        <v>0</v>
      </c>
      <c r="CL180" s="2">
        <f>ROUND(SUMIF(AA152:AA178,"=92869727",GZ152:GZ178),2)</f>
        <v>0</v>
      </c>
      <c r="CM180" s="2">
        <f>ROUND(SUMIF(AA152:AA178,"=92869727",HD152:HD178),2)</f>
        <v>0</v>
      </c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>
        <v>0</v>
      </c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201</v>
      </c>
      <c r="F182" s="4">
        <f>ROUND(Source!O180,O182)</f>
        <v>95697.79</v>
      </c>
      <c r="G182" s="4" t="s">
        <v>146</v>
      </c>
      <c r="H182" s="4" t="s">
        <v>147</v>
      </c>
      <c r="I182" s="4"/>
      <c r="J182" s="4"/>
      <c r="K182" s="4">
        <v>201</v>
      </c>
      <c r="L182" s="4">
        <v>1</v>
      </c>
      <c r="M182" s="4">
        <v>3</v>
      </c>
      <c r="N182" s="4" t="s">
        <v>6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81708.17</v>
      </c>
      <c r="X182" s="4">
        <v>1</v>
      </c>
      <c r="Y182" s="4">
        <v>81708.17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202</v>
      </c>
      <c r="F183" s="4">
        <f>ROUND(Source!P180,O183)</f>
        <v>66293.06</v>
      </c>
      <c r="G183" s="4" t="s">
        <v>148</v>
      </c>
      <c r="H183" s="4" t="s">
        <v>149</v>
      </c>
      <c r="I183" s="4"/>
      <c r="J183" s="4"/>
      <c r="K183" s="4">
        <v>202</v>
      </c>
      <c r="L183" s="4">
        <v>2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66293.06</v>
      </c>
      <c r="X183" s="4">
        <v>1</v>
      </c>
      <c r="Y183" s="4">
        <v>66293.06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222</v>
      </c>
      <c r="F184" s="4">
        <f>ROUND(Source!AO180,O184)</f>
        <v>0</v>
      </c>
      <c r="G184" s="4" t="s">
        <v>150</v>
      </c>
      <c r="H184" s="4" t="s">
        <v>151</v>
      </c>
      <c r="I184" s="4"/>
      <c r="J184" s="4"/>
      <c r="K184" s="4">
        <v>222</v>
      </c>
      <c r="L184" s="4">
        <v>3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225</v>
      </c>
      <c r="F185" s="4">
        <f>ROUND(Source!AV180,O185)</f>
        <v>66293.06</v>
      </c>
      <c r="G185" s="4" t="s">
        <v>152</v>
      </c>
      <c r="H185" s="4" t="s">
        <v>153</v>
      </c>
      <c r="I185" s="4"/>
      <c r="J185" s="4"/>
      <c r="K185" s="4">
        <v>225</v>
      </c>
      <c r="L185" s="4">
        <v>4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66293.06</v>
      </c>
      <c r="X185" s="4">
        <v>1</v>
      </c>
      <c r="Y185" s="4">
        <v>66293.06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226</v>
      </c>
      <c r="F186" s="4">
        <f>ROUND(Source!AW180,O186)</f>
        <v>52303.44</v>
      </c>
      <c r="G186" s="4" t="s">
        <v>154</v>
      </c>
      <c r="H186" s="4" t="s">
        <v>155</v>
      </c>
      <c r="I186" s="4"/>
      <c r="J186" s="4"/>
      <c r="K186" s="4">
        <v>226</v>
      </c>
      <c r="L186" s="4">
        <v>5</v>
      </c>
      <c r="M186" s="4">
        <v>3</v>
      </c>
      <c r="N186" s="4" t="s">
        <v>6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52303.44</v>
      </c>
      <c r="X186" s="4">
        <v>1</v>
      </c>
      <c r="Y186" s="4">
        <v>52303.44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227</v>
      </c>
      <c r="F187" s="4">
        <f>ROUND(Source!AX180,O187)</f>
        <v>0</v>
      </c>
      <c r="G187" s="4" t="s">
        <v>156</v>
      </c>
      <c r="H187" s="4" t="s">
        <v>157</v>
      </c>
      <c r="I187" s="4"/>
      <c r="J187" s="4"/>
      <c r="K187" s="4">
        <v>227</v>
      </c>
      <c r="L187" s="4">
        <v>6</v>
      </c>
      <c r="M187" s="4">
        <v>3</v>
      </c>
      <c r="N187" s="4" t="s">
        <v>6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228</v>
      </c>
      <c r="F188" s="4">
        <f>ROUND(Source!AY180,O188)</f>
        <v>52303.44</v>
      </c>
      <c r="G188" s="4" t="s">
        <v>158</v>
      </c>
      <c r="H188" s="4" t="s">
        <v>159</v>
      </c>
      <c r="I188" s="4"/>
      <c r="J188" s="4"/>
      <c r="K188" s="4">
        <v>228</v>
      </c>
      <c r="L188" s="4">
        <v>7</v>
      </c>
      <c r="M188" s="4">
        <v>3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52303.44</v>
      </c>
      <c r="X188" s="4">
        <v>1</v>
      </c>
      <c r="Y188" s="4">
        <v>52303.44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216</v>
      </c>
      <c r="F189" s="4">
        <f>ROUND(Source!AP180,O189)</f>
        <v>13989.62</v>
      </c>
      <c r="G189" s="4" t="s">
        <v>160</v>
      </c>
      <c r="H189" s="4" t="s">
        <v>161</v>
      </c>
      <c r="I189" s="4"/>
      <c r="J189" s="4"/>
      <c r="K189" s="4">
        <v>216</v>
      </c>
      <c r="L189" s="4">
        <v>8</v>
      </c>
      <c r="M189" s="4">
        <v>3</v>
      </c>
      <c r="N189" s="4" t="s">
        <v>6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13989.62</v>
      </c>
      <c r="X189" s="4">
        <v>1</v>
      </c>
      <c r="Y189" s="4">
        <v>13989.62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223</v>
      </c>
      <c r="F190" s="4">
        <f>ROUND(Source!AQ180,O190)</f>
        <v>0</v>
      </c>
      <c r="G190" s="4" t="s">
        <v>162</v>
      </c>
      <c r="H190" s="4" t="s">
        <v>163</v>
      </c>
      <c r="I190" s="4"/>
      <c r="J190" s="4"/>
      <c r="K190" s="4">
        <v>223</v>
      </c>
      <c r="L190" s="4">
        <v>9</v>
      </c>
      <c r="M190" s="4">
        <v>3</v>
      </c>
      <c r="N190" s="4" t="s">
        <v>6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229</v>
      </c>
      <c r="F191" s="4">
        <f>ROUND(Source!AZ180,O191)</f>
        <v>13989.62</v>
      </c>
      <c r="G191" s="4" t="s">
        <v>164</v>
      </c>
      <c r="H191" s="4" t="s">
        <v>165</v>
      </c>
      <c r="I191" s="4"/>
      <c r="J191" s="4"/>
      <c r="K191" s="4">
        <v>229</v>
      </c>
      <c r="L191" s="4">
        <v>10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13989.62</v>
      </c>
      <c r="X191" s="4">
        <v>1</v>
      </c>
      <c r="Y191" s="4">
        <v>13989.62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203</v>
      </c>
      <c r="F192" s="4">
        <f>ROUND(Source!Q180,O192)</f>
        <v>2066</v>
      </c>
      <c r="G192" s="4" t="s">
        <v>166</v>
      </c>
      <c r="H192" s="4" t="s">
        <v>167</v>
      </c>
      <c r="I192" s="4"/>
      <c r="J192" s="4"/>
      <c r="K192" s="4">
        <v>203</v>
      </c>
      <c r="L192" s="4">
        <v>11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2066</v>
      </c>
      <c r="X192" s="4">
        <v>1</v>
      </c>
      <c r="Y192" s="4">
        <v>2066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231</v>
      </c>
      <c r="F193" s="4">
        <f>ROUND(Source!BB180,O193)</f>
        <v>0</v>
      </c>
      <c r="G193" s="4" t="s">
        <v>168</v>
      </c>
      <c r="H193" s="4" t="s">
        <v>169</v>
      </c>
      <c r="I193" s="4"/>
      <c r="J193" s="4"/>
      <c r="K193" s="4">
        <v>231</v>
      </c>
      <c r="L193" s="4">
        <v>12</v>
      </c>
      <c r="M193" s="4">
        <v>3</v>
      </c>
      <c r="N193" s="4" t="s">
        <v>6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204</v>
      </c>
      <c r="F194" s="4">
        <f>ROUND(Source!R180,O194)</f>
        <v>806.26</v>
      </c>
      <c r="G194" s="4" t="s">
        <v>170</v>
      </c>
      <c r="H194" s="4" t="s">
        <v>171</v>
      </c>
      <c r="I194" s="4"/>
      <c r="J194" s="4"/>
      <c r="K194" s="4">
        <v>204</v>
      </c>
      <c r="L194" s="4">
        <v>13</v>
      </c>
      <c r="M194" s="4">
        <v>3</v>
      </c>
      <c r="N194" s="4" t="s">
        <v>6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806.26</v>
      </c>
      <c r="X194" s="4">
        <v>1</v>
      </c>
      <c r="Y194" s="4">
        <v>806.26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205</v>
      </c>
      <c r="F195" s="4">
        <f>ROUND(Source!S180,O195)</f>
        <v>27338.73</v>
      </c>
      <c r="G195" s="4" t="s">
        <v>172</v>
      </c>
      <c r="H195" s="4" t="s">
        <v>173</v>
      </c>
      <c r="I195" s="4"/>
      <c r="J195" s="4"/>
      <c r="K195" s="4">
        <v>205</v>
      </c>
      <c r="L195" s="4">
        <v>14</v>
      </c>
      <c r="M195" s="4">
        <v>3</v>
      </c>
      <c r="N195" s="4" t="s">
        <v>6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27338.73</v>
      </c>
      <c r="X195" s="4">
        <v>1</v>
      </c>
      <c r="Y195" s="4">
        <v>27338.73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232</v>
      </c>
      <c r="F196" s="4">
        <f>ROUND(Source!BC180,O196)</f>
        <v>0</v>
      </c>
      <c r="G196" s="4" t="s">
        <v>174</v>
      </c>
      <c r="H196" s="4" t="s">
        <v>175</v>
      </c>
      <c r="I196" s="4"/>
      <c r="J196" s="4"/>
      <c r="K196" s="4">
        <v>232</v>
      </c>
      <c r="L196" s="4">
        <v>15</v>
      </c>
      <c r="M196" s="4">
        <v>3</v>
      </c>
      <c r="N196" s="4" t="s">
        <v>6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214</v>
      </c>
      <c r="F197" s="4">
        <f>ROUND(Source!AS180,O197)</f>
        <v>132588.59</v>
      </c>
      <c r="G197" s="4" t="s">
        <v>176</v>
      </c>
      <c r="H197" s="4" t="s">
        <v>177</v>
      </c>
      <c r="I197" s="4"/>
      <c r="J197" s="4"/>
      <c r="K197" s="4">
        <v>214</v>
      </c>
      <c r="L197" s="4">
        <v>16</v>
      </c>
      <c r="M197" s="4">
        <v>3</v>
      </c>
      <c r="N197" s="4" t="s">
        <v>6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132588.59</v>
      </c>
      <c r="X197" s="4">
        <v>1</v>
      </c>
      <c r="Y197" s="4">
        <v>132588.59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215</v>
      </c>
      <c r="F198" s="4">
        <f>ROUND(Source!AT180,O198)</f>
        <v>556.99</v>
      </c>
      <c r="G198" s="4" t="s">
        <v>178</v>
      </c>
      <c r="H198" s="4" t="s">
        <v>179</v>
      </c>
      <c r="I198" s="4"/>
      <c r="J198" s="4"/>
      <c r="K198" s="4">
        <v>215</v>
      </c>
      <c r="L198" s="4">
        <v>17</v>
      </c>
      <c r="M198" s="4">
        <v>3</v>
      </c>
      <c r="N198" s="4" t="s">
        <v>6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556.99</v>
      </c>
      <c r="X198" s="4">
        <v>1</v>
      </c>
      <c r="Y198" s="4">
        <v>556.99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217</v>
      </c>
      <c r="F199" s="4">
        <f>ROUND(Source!AU180,O199)</f>
        <v>0</v>
      </c>
      <c r="G199" s="4" t="s">
        <v>180</v>
      </c>
      <c r="H199" s="4" t="s">
        <v>181</v>
      </c>
      <c r="I199" s="4"/>
      <c r="J199" s="4"/>
      <c r="K199" s="4">
        <v>217</v>
      </c>
      <c r="L199" s="4">
        <v>18</v>
      </c>
      <c r="M199" s="4">
        <v>3</v>
      </c>
      <c r="N199" s="4" t="s">
        <v>6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230</v>
      </c>
      <c r="F200" s="4">
        <f>ROUND(Source!BA180,O200)</f>
        <v>0</v>
      </c>
      <c r="G200" s="4" t="s">
        <v>182</v>
      </c>
      <c r="H200" s="4" t="s">
        <v>183</v>
      </c>
      <c r="I200" s="4"/>
      <c r="J200" s="4"/>
      <c r="K200" s="4">
        <v>230</v>
      </c>
      <c r="L200" s="4">
        <v>19</v>
      </c>
      <c r="M200" s="4">
        <v>3</v>
      </c>
      <c r="N200" s="4" t="s">
        <v>6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206</v>
      </c>
      <c r="F201" s="4">
        <f>ROUND(Source!T180,O201)</f>
        <v>0</v>
      </c>
      <c r="G201" s="4" t="s">
        <v>184</v>
      </c>
      <c r="H201" s="4" t="s">
        <v>185</v>
      </c>
      <c r="I201" s="4"/>
      <c r="J201" s="4"/>
      <c r="K201" s="4">
        <v>206</v>
      </c>
      <c r="L201" s="4">
        <v>20</v>
      </c>
      <c r="M201" s="4">
        <v>3</v>
      </c>
      <c r="N201" s="4" t="s">
        <v>6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207</v>
      </c>
      <c r="F202" s="4">
        <f>ROUND(Source!U180,O202)</f>
        <v>67.367954999999995</v>
      </c>
      <c r="G202" s="4" t="s">
        <v>186</v>
      </c>
      <c r="H202" s="4" t="s">
        <v>187</v>
      </c>
      <c r="I202" s="4"/>
      <c r="J202" s="4"/>
      <c r="K202" s="4">
        <v>207</v>
      </c>
      <c r="L202" s="4">
        <v>21</v>
      </c>
      <c r="M202" s="4">
        <v>3</v>
      </c>
      <c r="N202" s="4" t="s">
        <v>6</v>
      </c>
      <c r="O202" s="4">
        <v>7</v>
      </c>
      <c r="P202" s="4"/>
      <c r="Q202" s="4"/>
      <c r="R202" s="4"/>
      <c r="S202" s="4"/>
      <c r="T202" s="4"/>
      <c r="U202" s="4"/>
      <c r="V202" s="4"/>
      <c r="W202" s="4">
        <v>67.367954999999995</v>
      </c>
      <c r="X202" s="4">
        <v>1</v>
      </c>
      <c r="Y202" s="4">
        <v>67.367954999999995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208</v>
      </c>
      <c r="F203" s="4">
        <f>ROUND(Source!V180,O203)</f>
        <v>1.5280956999999999</v>
      </c>
      <c r="G203" s="4" t="s">
        <v>188</v>
      </c>
      <c r="H203" s="4" t="s">
        <v>189</v>
      </c>
      <c r="I203" s="4"/>
      <c r="J203" s="4"/>
      <c r="K203" s="4">
        <v>208</v>
      </c>
      <c r="L203" s="4">
        <v>22</v>
      </c>
      <c r="M203" s="4">
        <v>3</v>
      </c>
      <c r="N203" s="4" t="s">
        <v>6</v>
      </c>
      <c r="O203" s="4">
        <v>7</v>
      </c>
      <c r="P203" s="4"/>
      <c r="Q203" s="4"/>
      <c r="R203" s="4"/>
      <c r="S203" s="4"/>
      <c r="T203" s="4"/>
      <c r="U203" s="4"/>
      <c r="V203" s="4"/>
      <c r="W203" s="4">
        <v>1.5280956999999999</v>
      </c>
      <c r="X203" s="4">
        <v>1</v>
      </c>
      <c r="Y203" s="4">
        <v>1.5280956999999999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209</v>
      </c>
      <c r="F204" s="4">
        <f>ROUND(Source!W180,O204)</f>
        <v>0</v>
      </c>
      <c r="G204" s="4" t="s">
        <v>190</v>
      </c>
      <c r="H204" s="4" t="s">
        <v>191</v>
      </c>
      <c r="I204" s="4"/>
      <c r="J204" s="4"/>
      <c r="K204" s="4">
        <v>209</v>
      </c>
      <c r="L204" s="4">
        <v>23</v>
      </c>
      <c r="M204" s="4">
        <v>3</v>
      </c>
      <c r="N204" s="4" t="s">
        <v>6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233</v>
      </c>
      <c r="F205" s="4">
        <f>ROUND(Source!BD180,O205)</f>
        <v>0</v>
      </c>
      <c r="G205" s="4" t="s">
        <v>192</v>
      </c>
      <c r="H205" s="4" t="s">
        <v>193</v>
      </c>
      <c r="I205" s="4"/>
      <c r="J205" s="4"/>
      <c r="K205" s="4">
        <v>233</v>
      </c>
      <c r="L205" s="4">
        <v>24</v>
      </c>
      <c r="M205" s="4">
        <v>3</v>
      </c>
      <c r="N205" s="4" t="s">
        <v>6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210</v>
      </c>
      <c r="F206" s="4">
        <f>ROUND(Source!X180,O206)</f>
        <v>32373.65</v>
      </c>
      <c r="G206" s="4" t="s">
        <v>194</v>
      </c>
      <c r="H206" s="4" t="s">
        <v>195</v>
      </c>
      <c r="I206" s="4"/>
      <c r="J206" s="4"/>
      <c r="K206" s="4">
        <v>210</v>
      </c>
      <c r="L206" s="4">
        <v>25</v>
      </c>
      <c r="M206" s="4">
        <v>3</v>
      </c>
      <c r="N206" s="4" t="s">
        <v>6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32373.65</v>
      </c>
      <c r="X206" s="4">
        <v>1</v>
      </c>
      <c r="Y206" s="4">
        <v>32373.65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211</v>
      </c>
      <c r="F207" s="4">
        <f>ROUND(Source!Y180,O207)</f>
        <v>19063.759999999998</v>
      </c>
      <c r="G207" s="4" t="s">
        <v>196</v>
      </c>
      <c r="H207" s="4" t="s">
        <v>197</v>
      </c>
      <c r="I207" s="4"/>
      <c r="J207" s="4"/>
      <c r="K207" s="4">
        <v>211</v>
      </c>
      <c r="L207" s="4">
        <v>26</v>
      </c>
      <c r="M207" s="4">
        <v>3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19063.759999999998</v>
      </c>
      <c r="X207" s="4">
        <v>1</v>
      </c>
      <c r="Y207" s="4">
        <v>19063.759999999998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224</v>
      </c>
      <c r="F208" s="4">
        <f>ROUND(Source!AR180,O208)</f>
        <v>147135.20000000001</v>
      </c>
      <c r="G208" s="4" t="s">
        <v>198</v>
      </c>
      <c r="H208" s="4" t="s">
        <v>199</v>
      </c>
      <c r="I208" s="4"/>
      <c r="J208" s="4"/>
      <c r="K208" s="4">
        <v>224</v>
      </c>
      <c r="L208" s="4">
        <v>27</v>
      </c>
      <c r="M208" s="4">
        <v>3</v>
      </c>
      <c r="N208" s="4" t="s">
        <v>6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147135.19999999998</v>
      </c>
      <c r="X208" s="4">
        <v>1</v>
      </c>
      <c r="Y208" s="4">
        <v>147135.19999999998</v>
      </c>
      <c r="Z208" s="4"/>
      <c r="AA208" s="4"/>
      <c r="AB208" s="4"/>
    </row>
    <row r="210" spans="1:245" x14ac:dyDescent="0.2">
      <c r="A210" s="1">
        <v>4</v>
      </c>
      <c r="B210" s="1">
        <v>1</v>
      </c>
      <c r="C210" s="1"/>
      <c r="D210" s="1">
        <f>ROW(A241)</f>
        <v>241</v>
      </c>
      <c r="E210" s="1"/>
      <c r="F210" s="1" t="s">
        <v>6</v>
      </c>
      <c r="G210" s="1" t="s">
        <v>266</v>
      </c>
      <c r="H210" s="1" t="s">
        <v>6</v>
      </c>
      <c r="I210" s="1">
        <v>0</v>
      </c>
      <c r="J210" s="1"/>
      <c r="K210" s="1">
        <v>-1</v>
      </c>
      <c r="L210" s="1"/>
      <c r="M210" s="1" t="s">
        <v>6</v>
      </c>
      <c r="N210" s="1"/>
      <c r="O210" s="1"/>
      <c r="P210" s="1"/>
      <c r="Q210" s="1"/>
      <c r="R210" s="1"/>
      <c r="S210" s="1">
        <v>0</v>
      </c>
      <c r="T210" s="1"/>
      <c r="U210" s="1" t="s">
        <v>6</v>
      </c>
      <c r="V210" s="1">
        <v>0</v>
      </c>
      <c r="W210" s="1"/>
      <c r="X210" s="1"/>
      <c r="Y210" s="1"/>
      <c r="Z210" s="1"/>
      <c r="AA210" s="1"/>
      <c r="AB210" s="1" t="s">
        <v>6</v>
      </c>
      <c r="AC210" s="1" t="s">
        <v>6</v>
      </c>
      <c r="AD210" s="1" t="s">
        <v>6</v>
      </c>
      <c r="AE210" s="1" t="s">
        <v>6</v>
      </c>
      <c r="AF210" s="1" t="s">
        <v>6</v>
      </c>
      <c r="AG210" s="1" t="s">
        <v>6</v>
      </c>
      <c r="AH210" s="1"/>
      <c r="AI210" s="1"/>
      <c r="AJ210" s="1"/>
      <c r="AK210" s="1"/>
      <c r="AL210" s="1"/>
      <c r="AM210" s="1"/>
      <c r="AN210" s="1"/>
      <c r="AO210" s="1"/>
      <c r="AP210" s="1" t="s">
        <v>6</v>
      </c>
      <c r="AQ210" s="1" t="s">
        <v>6</v>
      </c>
      <c r="AR210" s="1" t="s">
        <v>6</v>
      </c>
      <c r="AS210" s="1"/>
      <c r="AT210" s="1"/>
      <c r="AU210" s="1"/>
      <c r="AV210" s="1"/>
      <c r="AW210" s="1"/>
      <c r="AX210" s="1"/>
      <c r="AY210" s="1"/>
      <c r="AZ210" s="1" t="s">
        <v>6</v>
      </c>
      <c r="BA210" s="1"/>
      <c r="BB210" s="1" t="s">
        <v>6</v>
      </c>
      <c r="BC210" s="1" t="s">
        <v>6</v>
      </c>
      <c r="BD210" s="1" t="s">
        <v>6</v>
      </c>
      <c r="BE210" s="1" t="s">
        <v>6</v>
      </c>
      <c r="BF210" s="1" t="s">
        <v>6</v>
      </c>
      <c r="BG210" s="1" t="s">
        <v>6</v>
      </c>
      <c r="BH210" s="1" t="s">
        <v>6</v>
      </c>
      <c r="BI210" s="1" t="s">
        <v>6</v>
      </c>
      <c r="BJ210" s="1" t="s">
        <v>6</v>
      </c>
      <c r="BK210" s="1" t="s">
        <v>6</v>
      </c>
      <c r="BL210" s="1" t="s">
        <v>6</v>
      </c>
      <c r="BM210" s="1" t="s">
        <v>6</v>
      </c>
      <c r="BN210" s="1" t="s">
        <v>6</v>
      </c>
      <c r="BO210" s="1" t="s">
        <v>6</v>
      </c>
      <c r="BP210" s="1" t="s">
        <v>6</v>
      </c>
      <c r="BQ210" s="1"/>
      <c r="BR210" s="1"/>
      <c r="BS210" s="1"/>
      <c r="BT210" s="1"/>
      <c r="BU210" s="1"/>
      <c r="BV210" s="1"/>
      <c r="BW210" s="1"/>
      <c r="BX210" s="1">
        <v>0</v>
      </c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>
        <v>0</v>
      </c>
    </row>
    <row r="212" spans="1:245" x14ac:dyDescent="0.2">
      <c r="A212" s="2">
        <v>52</v>
      </c>
      <c r="B212" s="2">
        <f t="shared" ref="B212:G212" si="176">B241</f>
        <v>1</v>
      </c>
      <c r="C212" s="2">
        <f t="shared" si="176"/>
        <v>4</v>
      </c>
      <c r="D212" s="2">
        <f t="shared" si="176"/>
        <v>210</v>
      </c>
      <c r="E212" s="2">
        <f t="shared" si="176"/>
        <v>0</v>
      </c>
      <c r="F212" s="2" t="str">
        <f t="shared" si="176"/>
        <v/>
      </c>
      <c r="G212" s="2" t="str">
        <f t="shared" si="176"/>
        <v>Система В3</v>
      </c>
      <c r="H212" s="2"/>
      <c r="I212" s="2"/>
      <c r="J212" s="2"/>
      <c r="K212" s="2"/>
      <c r="L212" s="2"/>
      <c r="M212" s="2"/>
      <c r="N212" s="2"/>
      <c r="O212" s="2">
        <f t="shared" ref="O212:AT212" si="177">O241</f>
        <v>53594.2</v>
      </c>
      <c r="P212" s="2">
        <f t="shared" si="177"/>
        <v>36238.47</v>
      </c>
      <c r="Q212" s="2">
        <f t="shared" si="177"/>
        <v>1546.07</v>
      </c>
      <c r="R212" s="2">
        <f t="shared" si="177"/>
        <v>698.18</v>
      </c>
      <c r="S212" s="2">
        <f t="shared" si="177"/>
        <v>15809.66</v>
      </c>
      <c r="T212" s="2">
        <f t="shared" si="177"/>
        <v>0</v>
      </c>
      <c r="U212" s="2">
        <f t="shared" si="177"/>
        <v>38.03199</v>
      </c>
      <c r="V212" s="2">
        <f t="shared" si="177"/>
        <v>1.3286131000000001</v>
      </c>
      <c r="W212" s="2">
        <f t="shared" si="177"/>
        <v>0</v>
      </c>
      <c r="X212" s="2">
        <f t="shared" si="177"/>
        <v>18389.669999999998</v>
      </c>
      <c r="Y212" s="2">
        <f t="shared" si="177"/>
        <v>10753.7</v>
      </c>
      <c r="Z212" s="2">
        <f t="shared" si="177"/>
        <v>0</v>
      </c>
      <c r="AA212" s="2">
        <f t="shared" si="177"/>
        <v>0</v>
      </c>
      <c r="AB212" s="2">
        <f t="shared" si="177"/>
        <v>53594.2</v>
      </c>
      <c r="AC212" s="2">
        <f t="shared" si="177"/>
        <v>36238.47</v>
      </c>
      <c r="AD212" s="2">
        <f t="shared" si="177"/>
        <v>1546.07</v>
      </c>
      <c r="AE212" s="2">
        <f t="shared" si="177"/>
        <v>698.18</v>
      </c>
      <c r="AF212" s="2">
        <f t="shared" si="177"/>
        <v>15809.66</v>
      </c>
      <c r="AG212" s="2">
        <f t="shared" si="177"/>
        <v>0</v>
      </c>
      <c r="AH212" s="2">
        <f t="shared" si="177"/>
        <v>38.03199</v>
      </c>
      <c r="AI212" s="2">
        <f t="shared" si="177"/>
        <v>1.3286131000000001</v>
      </c>
      <c r="AJ212" s="2">
        <f t="shared" si="177"/>
        <v>0</v>
      </c>
      <c r="AK212" s="2">
        <f t="shared" si="177"/>
        <v>18389.669999999998</v>
      </c>
      <c r="AL212" s="2">
        <f t="shared" si="177"/>
        <v>10753.7</v>
      </c>
      <c r="AM212" s="2">
        <f t="shared" si="177"/>
        <v>0</v>
      </c>
      <c r="AN212" s="2">
        <f t="shared" si="177"/>
        <v>0</v>
      </c>
      <c r="AO212" s="2">
        <f t="shared" si="177"/>
        <v>0</v>
      </c>
      <c r="AP212" s="2">
        <f t="shared" si="177"/>
        <v>7981.7</v>
      </c>
      <c r="AQ212" s="2">
        <f t="shared" si="177"/>
        <v>0</v>
      </c>
      <c r="AR212" s="2">
        <f t="shared" si="177"/>
        <v>82737.570000000007</v>
      </c>
      <c r="AS212" s="2">
        <f t="shared" si="177"/>
        <v>74198.880000000005</v>
      </c>
      <c r="AT212" s="2">
        <f t="shared" si="177"/>
        <v>556.99</v>
      </c>
      <c r="AU212" s="2">
        <f t="shared" ref="AU212:BZ212" si="178">AU241</f>
        <v>0</v>
      </c>
      <c r="AV212" s="2">
        <f t="shared" si="178"/>
        <v>36238.47</v>
      </c>
      <c r="AW212" s="2">
        <f t="shared" si="178"/>
        <v>28256.77</v>
      </c>
      <c r="AX212" s="2">
        <f t="shared" si="178"/>
        <v>0</v>
      </c>
      <c r="AY212" s="2">
        <f t="shared" si="178"/>
        <v>28256.77</v>
      </c>
      <c r="AZ212" s="2">
        <f t="shared" si="178"/>
        <v>7981.7</v>
      </c>
      <c r="BA212" s="2">
        <f t="shared" si="178"/>
        <v>0</v>
      </c>
      <c r="BB212" s="2">
        <f t="shared" si="178"/>
        <v>0</v>
      </c>
      <c r="BC212" s="2">
        <f t="shared" si="178"/>
        <v>0</v>
      </c>
      <c r="BD212" s="2">
        <f t="shared" si="178"/>
        <v>0</v>
      </c>
      <c r="BE212" s="2">
        <f t="shared" si="178"/>
        <v>0</v>
      </c>
      <c r="BF212" s="2">
        <f t="shared" si="178"/>
        <v>0</v>
      </c>
      <c r="BG212" s="2">
        <f t="shared" si="178"/>
        <v>0</v>
      </c>
      <c r="BH212" s="2">
        <f t="shared" si="178"/>
        <v>0</v>
      </c>
      <c r="BI212" s="2">
        <f t="shared" si="178"/>
        <v>0</v>
      </c>
      <c r="BJ212" s="2">
        <f t="shared" si="178"/>
        <v>0</v>
      </c>
      <c r="BK212" s="2">
        <f t="shared" si="178"/>
        <v>0</v>
      </c>
      <c r="BL212" s="2">
        <f t="shared" si="178"/>
        <v>0</v>
      </c>
      <c r="BM212" s="2">
        <f t="shared" si="178"/>
        <v>0</v>
      </c>
      <c r="BN212" s="2">
        <f t="shared" si="178"/>
        <v>0</v>
      </c>
      <c r="BO212" s="2">
        <f t="shared" si="178"/>
        <v>0</v>
      </c>
      <c r="BP212" s="2">
        <f t="shared" si="178"/>
        <v>0</v>
      </c>
      <c r="BQ212" s="2">
        <f t="shared" si="178"/>
        <v>0</v>
      </c>
      <c r="BR212" s="2">
        <f t="shared" si="178"/>
        <v>0</v>
      </c>
      <c r="BS212" s="2">
        <f t="shared" si="178"/>
        <v>0</v>
      </c>
      <c r="BT212" s="2">
        <f t="shared" si="178"/>
        <v>0</v>
      </c>
      <c r="BU212" s="2">
        <f t="shared" si="178"/>
        <v>0</v>
      </c>
      <c r="BV212" s="2">
        <f t="shared" si="178"/>
        <v>0</v>
      </c>
      <c r="BW212" s="2">
        <f t="shared" si="178"/>
        <v>0</v>
      </c>
      <c r="BX212" s="2">
        <f t="shared" si="178"/>
        <v>0</v>
      </c>
      <c r="BY212" s="2">
        <f t="shared" si="178"/>
        <v>7981.7</v>
      </c>
      <c r="BZ212" s="2">
        <f t="shared" si="178"/>
        <v>0</v>
      </c>
      <c r="CA212" s="2">
        <f t="shared" ref="CA212:DF212" si="179">CA241</f>
        <v>82737.570000000007</v>
      </c>
      <c r="CB212" s="2">
        <f t="shared" si="179"/>
        <v>74198.880000000005</v>
      </c>
      <c r="CC212" s="2">
        <f t="shared" si="179"/>
        <v>556.99</v>
      </c>
      <c r="CD212" s="2">
        <f t="shared" si="179"/>
        <v>0</v>
      </c>
      <c r="CE212" s="2">
        <f t="shared" si="179"/>
        <v>36238.47</v>
      </c>
      <c r="CF212" s="2">
        <f t="shared" si="179"/>
        <v>28256.77</v>
      </c>
      <c r="CG212" s="2">
        <f t="shared" si="179"/>
        <v>0</v>
      </c>
      <c r="CH212" s="2">
        <f t="shared" si="179"/>
        <v>28256.77</v>
      </c>
      <c r="CI212" s="2">
        <f t="shared" si="179"/>
        <v>7981.7</v>
      </c>
      <c r="CJ212" s="2">
        <f t="shared" si="179"/>
        <v>0</v>
      </c>
      <c r="CK212" s="2">
        <f t="shared" si="179"/>
        <v>0</v>
      </c>
      <c r="CL212" s="2">
        <f t="shared" si="179"/>
        <v>0</v>
      </c>
      <c r="CM212" s="2">
        <f t="shared" si="179"/>
        <v>0</v>
      </c>
      <c r="CN212" s="2">
        <f t="shared" si="179"/>
        <v>0</v>
      </c>
      <c r="CO212" s="2">
        <f t="shared" si="179"/>
        <v>0</v>
      </c>
      <c r="CP212" s="2">
        <f t="shared" si="179"/>
        <v>0</v>
      </c>
      <c r="CQ212" s="2">
        <f t="shared" si="179"/>
        <v>0</v>
      </c>
      <c r="CR212" s="2">
        <f t="shared" si="179"/>
        <v>0</v>
      </c>
      <c r="CS212" s="2">
        <f t="shared" si="179"/>
        <v>0</v>
      </c>
      <c r="CT212" s="2">
        <f t="shared" si="179"/>
        <v>0</v>
      </c>
      <c r="CU212" s="2">
        <f t="shared" si="179"/>
        <v>0</v>
      </c>
      <c r="CV212" s="2">
        <f t="shared" si="179"/>
        <v>0</v>
      </c>
      <c r="CW212" s="2">
        <f t="shared" si="179"/>
        <v>0</v>
      </c>
      <c r="CX212" s="2">
        <f t="shared" si="179"/>
        <v>0</v>
      </c>
      <c r="CY212" s="2">
        <f t="shared" si="179"/>
        <v>0</v>
      </c>
      <c r="CZ212" s="2">
        <f t="shared" si="179"/>
        <v>0</v>
      </c>
      <c r="DA212" s="2">
        <f t="shared" si="179"/>
        <v>0</v>
      </c>
      <c r="DB212" s="2">
        <f t="shared" si="179"/>
        <v>0</v>
      </c>
      <c r="DC212" s="2">
        <f t="shared" si="179"/>
        <v>0</v>
      </c>
      <c r="DD212" s="2">
        <f t="shared" si="179"/>
        <v>0</v>
      </c>
      <c r="DE212" s="2">
        <f t="shared" si="179"/>
        <v>0</v>
      </c>
      <c r="DF212" s="2">
        <f t="shared" si="179"/>
        <v>0</v>
      </c>
      <c r="DG212" s="3">
        <f t="shared" ref="DG212:EL212" si="180">DG241</f>
        <v>0</v>
      </c>
      <c r="DH212" s="3">
        <f t="shared" si="180"/>
        <v>0</v>
      </c>
      <c r="DI212" s="3">
        <f t="shared" si="180"/>
        <v>0</v>
      </c>
      <c r="DJ212" s="3">
        <f t="shared" si="180"/>
        <v>0</v>
      </c>
      <c r="DK212" s="3">
        <f t="shared" si="180"/>
        <v>0</v>
      </c>
      <c r="DL212" s="3">
        <f t="shared" si="180"/>
        <v>0</v>
      </c>
      <c r="DM212" s="3">
        <f t="shared" si="180"/>
        <v>0</v>
      </c>
      <c r="DN212" s="3">
        <f t="shared" si="180"/>
        <v>0</v>
      </c>
      <c r="DO212" s="3">
        <f t="shared" si="180"/>
        <v>0</v>
      </c>
      <c r="DP212" s="3">
        <f t="shared" si="180"/>
        <v>0</v>
      </c>
      <c r="DQ212" s="3">
        <f t="shared" si="180"/>
        <v>0</v>
      </c>
      <c r="DR212" s="3">
        <f t="shared" si="180"/>
        <v>0</v>
      </c>
      <c r="DS212" s="3">
        <f t="shared" si="180"/>
        <v>0</v>
      </c>
      <c r="DT212" s="3">
        <f t="shared" si="180"/>
        <v>0</v>
      </c>
      <c r="DU212" s="3">
        <f t="shared" si="180"/>
        <v>0</v>
      </c>
      <c r="DV212" s="3">
        <f t="shared" si="180"/>
        <v>0</v>
      </c>
      <c r="DW212" s="3">
        <f t="shared" si="180"/>
        <v>0</v>
      </c>
      <c r="DX212" s="3">
        <f t="shared" si="180"/>
        <v>0</v>
      </c>
      <c r="DY212" s="3">
        <f t="shared" si="180"/>
        <v>0</v>
      </c>
      <c r="DZ212" s="3">
        <f t="shared" si="180"/>
        <v>0</v>
      </c>
      <c r="EA212" s="3">
        <f t="shared" si="180"/>
        <v>0</v>
      </c>
      <c r="EB212" s="3">
        <f t="shared" si="180"/>
        <v>0</v>
      </c>
      <c r="EC212" s="3">
        <f t="shared" si="180"/>
        <v>0</v>
      </c>
      <c r="ED212" s="3">
        <f t="shared" si="180"/>
        <v>0</v>
      </c>
      <c r="EE212" s="3">
        <f t="shared" si="180"/>
        <v>0</v>
      </c>
      <c r="EF212" s="3">
        <f t="shared" si="180"/>
        <v>0</v>
      </c>
      <c r="EG212" s="3">
        <f t="shared" si="180"/>
        <v>0</v>
      </c>
      <c r="EH212" s="3">
        <f t="shared" si="180"/>
        <v>0</v>
      </c>
      <c r="EI212" s="3">
        <f t="shared" si="180"/>
        <v>0</v>
      </c>
      <c r="EJ212" s="3">
        <f t="shared" si="180"/>
        <v>0</v>
      </c>
      <c r="EK212" s="3">
        <f t="shared" si="180"/>
        <v>0</v>
      </c>
      <c r="EL212" s="3">
        <f t="shared" si="180"/>
        <v>0</v>
      </c>
      <c r="EM212" s="3">
        <f t="shared" ref="EM212:FR212" si="181">EM241</f>
        <v>0</v>
      </c>
      <c r="EN212" s="3">
        <f t="shared" si="181"/>
        <v>0</v>
      </c>
      <c r="EO212" s="3">
        <f t="shared" si="181"/>
        <v>0</v>
      </c>
      <c r="EP212" s="3">
        <f t="shared" si="181"/>
        <v>0</v>
      </c>
      <c r="EQ212" s="3">
        <f t="shared" si="181"/>
        <v>0</v>
      </c>
      <c r="ER212" s="3">
        <f t="shared" si="181"/>
        <v>0</v>
      </c>
      <c r="ES212" s="3">
        <f t="shared" si="181"/>
        <v>0</v>
      </c>
      <c r="ET212" s="3">
        <f t="shared" si="181"/>
        <v>0</v>
      </c>
      <c r="EU212" s="3">
        <f t="shared" si="181"/>
        <v>0</v>
      </c>
      <c r="EV212" s="3">
        <f t="shared" si="181"/>
        <v>0</v>
      </c>
      <c r="EW212" s="3">
        <f t="shared" si="181"/>
        <v>0</v>
      </c>
      <c r="EX212" s="3">
        <f t="shared" si="181"/>
        <v>0</v>
      </c>
      <c r="EY212" s="3">
        <f t="shared" si="181"/>
        <v>0</v>
      </c>
      <c r="EZ212" s="3">
        <f t="shared" si="181"/>
        <v>0</v>
      </c>
      <c r="FA212" s="3">
        <f t="shared" si="181"/>
        <v>0</v>
      </c>
      <c r="FB212" s="3">
        <f t="shared" si="181"/>
        <v>0</v>
      </c>
      <c r="FC212" s="3">
        <f t="shared" si="181"/>
        <v>0</v>
      </c>
      <c r="FD212" s="3">
        <f t="shared" si="181"/>
        <v>0</v>
      </c>
      <c r="FE212" s="3">
        <f t="shared" si="181"/>
        <v>0</v>
      </c>
      <c r="FF212" s="3">
        <f t="shared" si="181"/>
        <v>0</v>
      </c>
      <c r="FG212" s="3">
        <f t="shared" si="181"/>
        <v>0</v>
      </c>
      <c r="FH212" s="3">
        <f t="shared" si="181"/>
        <v>0</v>
      </c>
      <c r="FI212" s="3">
        <f t="shared" si="181"/>
        <v>0</v>
      </c>
      <c r="FJ212" s="3">
        <f t="shared" si="181"/>
        <v>0</v>
      </c>
      <c r="FK212" s="3">
        <f t="shared" si="181"/>
        <v>0</v>
      </c>
      <c r="FL212" s="3">
        <f t="shared" si="181"/>
        <v>0</v>
      </c>
      <c r="FM212" s="3">
        <f t="shared" si="181"/>
        <v>0</v>
      </c>
      <c r="FN212" s="3">
        <f t="shared" si="181"/>
        <v>0</v>
      </c>
      <c r="FO212" s="3">
        <f t="shared" si="181"/>
        <v>0</v>
      </c>
      <c r="FP212" s="3">
        <f t="shared" si="181"/>
        <v>0</v>
      </c>
      <c r="FQ212" s="3">
        <f t="shared" si="181"/>
        <v>0</v>
      </c>
      <c r="FR212" s="3">
        <f t="shared" si="181"/>
        <v>0</v>
      </c>
      <c r="FS212" s="3">
        <f t="shared" ref="FS212:GX212" si="182">FS241</f>
        <v>0</v>
      </c>
      <c r="FT212" s="3">
        <f t="shared" si="182"/>
        <v>0</v>
      </c>
      <c r="FU212" s="3">
        <f t="shared" si="182"/>
        <v>0</v>
      </c>
      <c r="FV212" s="3">
        <f t="shared" si="182"/>
        <v>0</v>
      </c>
      <c r="FW212" s="3">
        <f t="shared" si="182"/>
        <v>0</v>
      </c>
      <c r="FX212" s="3">
        <f t="shared" si="182"/>
        <v>0</v>
      </c>
      <c r="FY212" s="3">
        <f t="shared" si="182"/>
        <v>0</v>
      </c>
      <c r="FZ212" s="3">
        <f t="shared" si="182"/>
        <v>0</v>
      </c>
      <c r="GA212" s="3">
        <f t="shared" si="182"/>
        <v>0</v>
      </c>
      <c r="GB212" s="3">
        <f t="shared" si="182"/>
        <v>0</v>
      </c>
      <c r="GC212" s="3">
        <f t="shared" si="182"/>
        <v>0</v>
      </c>
      <c r="GD212" s="3">
        <f t="shared" si="182"/>
        <v>0</v>
      </c>
      <c r="GE212" s="3">
        <f t="shared" si="182"/>
        <v>0</v>
      </c>
      <c r="GF212" s="3">
        <f t="shared" si="182"/>
        <v>0</v>
      </c>
      <c r="GG212" s="3">
        <f t="shared" si="182"/>
        <v>0</v>
      </c>
      <c r="GH212" s="3">
        <f t="shared" si="182"/>
        <v>0</v>
      </c>
      <c r="GI212" s="3">
        <f t="shared" si="182"/>
        <v>0</v>
      </c>
      <c r="GJ212" s="3">
        <f t="shared" si="182"/>
        <v>0</v>
      </c>
      <c r="GK212" s="3">
        <f t="shared" si="182"/>
        <v>0</v>
      </c>
      <c r="GL212" s="3">
        <f t="shared" si="182"/>
        <v>0</v>
      </c>
      <c r="GM212" s="3">
        <f t="shared" si="182"/>
        <v>0</v>
      </c>
      <c r="GN212" s="3">
        <f t="shared" si="182"/>
        <v>0</v>
      </c>
      <c r="GO212" s="3">
        <f t="shared" si="182"/>
        <v>0</v>
      </c>
      <c r="GP212" s="3">
        <f t="shared" si="182"/>
        <v>0</v>
      </c>
      <c r="GQ212" s="3">
        <f t="shared" si="182"/>
        <v>0</v>
      </c>
      <c r="GR212" s="3">
        <f t="shared" si="182"/>
        <v>0</v>
      </c>
      <c r="GS212" s="3">
        <f t="shared" si="182"/>
        <v>0</v>
      </c>
      <c r="GT212" s="3">
        <f t="shared" si="182"/>
        <v>0</v>
      </c>
      <c r="GU212" s="3">
        <f t="shared" si="182"/>
        <v>0</v>
      </c>
      <c r="GV212" s="3">
        <f t="shared" si="182"/>
        <v>0</v>
      </c>
      <c r="GW212" s="3">
        <f t="shared" si="182"/>
        <v>0</v>
      </c>
      <c r="GX212" s="3">
        <f t="shared" si="182"/>
        <v>0</v>
      </c>
    </row>
    <row r="214" spans="1:245" x14ac:dyDescent="0.2">
      <c r="A214">
        <v>17</v>
      </c>
      <c r="B214">
        <v>1</v>
      </c>
      <c r="C214">
        <f>ROW(SmtRes!A258)</f>
        <v>258</v>
      </c>
      <c r="D214">
        <f>ROW(EtalonRes!A286)</f>
        <v>286</v>
      </c>
      <c r="E214" t="s">
        <v>267</v>
      </c>
      <c r="F214" t="s">
        <v>19</v>
      </c>
      <c r="G214" t="s">
        <v>20</v>
      </c>
      <c r="H214" t="s">
        <v>21</v>
      </c>
      <c r="I214">
        <v>1</v>
      </c>
      <c r="J214">
        <v>0</v>
      </c>
      <c r="K214">
        <v>1</v>
      </c>
      <c r="O214">
        <f t="shared" ref="O214:O239" si="183">ROUND(CP214,2)</f>
        <v>1783.01</v>
      </c>
      <c r="P214">
        <f t="shared" ref="P214:P239" si="184">ROUND(CQ214*I214,2)</f>
        <v>20.14</v>
      </c>
      <c r="Q214">
        <f t="shared" ref="Q214:Q239" si="185">ROUND(CR214*I214,2)</f>
        <v>109.25</v>
      </c>
      <c r="R214">
        <f t="shared" ref="R214:R239" si="186">ROUND(CS214*I214,2)</f>
        <v>28.26</v>
      </c>
      <c r="S214">
        <f t="shared" ref="S214:S239" si="187">ROUND(CT214*I214,2)</f>
        <v>1653.62</v>
      </c>
      <c r="T214">
        <f t="shared" ref="T214:T239" si="188">ROUND(CU214*I214,2)</f>
        <v>0</v>
      </c>
      <c r="U214">
        <f t="shared" ref="U214:U239" si="189">ROUND(CV214*I214,7)</f>
        <v>3.8325</v>
      </c>
      <c r="V214">
        <f t="shared" ref="V214:V239" si="190">ROUND(CW214*I214,7)</f>
        <v>5.2499999999999998E-2</v>
      </c>
      <c r="W214">
        <f t="shared" ref="W214:W239" si="191">ROUND(CX214*I214,2)</f>
        <v>0</v>
      </c>
      <c r="X214">
        <f t="shared" ref="X214:X239" si="192">ROUND(CY214,2)</f>
        <v>2035.07</v>
      </c>
      <c r="Y214">
        <f t="shared" ref="Y214:Y239" si="193">ROUND(CZ214,2)</f>
        <v>1210.95</v>
      </c>
      <c r="AA214">
        <v>92869727</v>
      </c>
      <c r="AB214">
        <f t="shared" ref="AB214:AB239" si="194">ROUND((AC214+AD214+AF214),2)</f>
        <v>45.85</v>
      </c>
      <c r="AC214">
        <f t="shared" ref="AC214:AC239" si="195">ROUND((ES214),2)</f>
        <v>2.0299999999999998</v>
      </c>
      <c r="AD214">
        <f>ROUND(((((ET214*ROUND(1.05,7)))-((EU214*ROUND(1.05,7))))+AE214),2)</f>
        <v>6.95</v>
      </c>
      <c r="AE214">
        <f>ROUND(((EU214*ROUND(1.05,7))),2)</f>
        <v>0.63</v>
      </c>
      <c r="AF214">
        <f>ROUND(((EV214*ROUND(1.05,7))),2)</f>
        <v>36.869999999999997</v>
      </c>
      <c r="AG214">
        <f t="shared" ref="AG214:AG239" si="196">ROUND((AP214),2)</f>
        <v>0</v>
      </c>
      <c r="AH214">
        <f>((EW214*ROUND(1.05,7)))</f>
        <v>3.8325</v>
      </c>
      <c r="AI214">
        <f>((EX214*ROUND(1.05,7)))</f>
        <v>5.2500000000000005E-2</v>
      </c>
      <c r="AJ214">
        <f t="shared" ref="AJ214:AJ239" si="197">(AS214)</f>
        <v>0</v>
      </c>
      <c r="AK214">
        <v>43.76</v>
      </c>
      <c r="AL214">
        <v>2.0299999999999998</v>
      </c>
      <c r="AM214">
        <v>6.62</v>
      </c>
      <c r="AN214">
        <v>0.6</v>
      </c>
      <c r="AO214">
        <v>35.11</v>
      </c>
      <c r="AP214">
        <v>0</v>
      </c>
      <c r="AQ214">
        <v>3.65</v>
      </c>
      <c r="AR214">
        <v>0.05</v>
      </c>
      <c r="AS214">
        <v>0</v>
      </c>
      <c r="AT214">
        <v>121</v>
      </c>
      <c r="AU214">
        <v>72</v>
      </c>
      <c r="AV214">
        <v>1</v>
      </c>
      <c r="AW214">
        <v>1</v>
      </c>
      <c r="AZ214">
        <v>1</v>
      </c>
      <c r="BA214">
        <v>44.85</v>
      </c>
      <c r="BB214">
        <v>15.72</v>
      </c>
      <c r="BC214">
        <v>9.92</v>
      </c>
      <c r="BD214" t="s">
        <v>6</v>
      </c>
      <c r="BE214" t="s">
        <v>6</v>
      </c>
      <c r="BF214" t="s">
        <v>6</v>
      </c>
      <c r="BG214" t="s">
        <v>6</v>
      </c>
      <c r="BH214">
        <v>0</v>
      </c>
      <c r="BI214">
        <v>1</v>
      </c>
      <c r="BJ214" t="s">
        <v>22</v>
      </c>
      <c r="BM214">
        <v>20001</v>
      </c>
      <c r="BN214">
        <v>0</v>
      </c>
      <c r="BO214" t="s">
        <v>6</v>
      </c>
      <c r="BP214">
        <v>0</v>
      </c>
      <c r="BQ214">
        <v>22</v>
      </c>
      <c r="BR214">
        <v>0</v>
      </c>
      <c r="BS214">
        <v>44.85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6</v>
      </c>
      <c r="BZ214">
        <v>121</v>
      </c>
      <c r="CA214">
        <v>72</v>
      </c>
      <c r="CB214" t="s">
        <v>6</v>
      </c>
      <c r="CE214">
        <v>0</v>
      </c>
      <c r="CF214">
        <v>0</v>
      </c>
      <c r="CG214">
        <v>0</v>
      </c>
      <c r="CM214">
        <v>0</v>
      </c>
      <c r="CN214" t="s">
        <v>23</v>
      </c>
      <c r="CO214">
        <v>0</v>
      </c>
      <c r="CP214">
        <f t="shared" ref="CP214:CP239" si="198">(P214+Q214+S214)</f>
        <v>1783.0099999999998</v>
      </c>
      <c r="CQ214">
        <f>AC214*BC214</f>
        <v>20.137599999999999</v>
      </c>
      <c r="CR214">
        <f>AD214*BB214</f>
        <v>109.254</v>
      </c>
      <c r="CS214">
        <f t="shared" ref="CS214:CS239" si="199">AE214*BS214</f>
        <v>28.255500000000001</v>
      </c>
      <c r="CT214">
        <f t="shared" ref="CT214:CT239" si="200">AF214*BA214</f>
        <v>1653.6195</v>
      </c>
      <c r="CU214">
        <f t="shared" ref="CU214:CU239" si="201">AG214</f>
        <v>0</v>
      </c>
      <c r="CV214">
        <f t="shared" ref="CV214:CV239" si="202">AH214</f>
        <v>3.8325</v>
      </c>
      <c r="CW214">
        <f t="shared" ref="CW214:CW239" si="203">AI214</f>
        <v>5.2500000000000005E-2</v>
      </c>
      <c r="CX214">
        <f t="shared" ref="CX214:CX239" si="204">AJ214</f>
        <v>0</v>
      </c>
      <c r="CY214">
        <f>(((S214+R214)*AT214)/100)</f>
        <v>2035.0747999999999</v>
      </c>
      <c r="CZ214">
        <f>(((S214+R214)*AU214)/100)</f>
        <v>1210.9535999999998</v>
      </c>
      <c r="DC214" t="s">
        <v>6</v>
      </c>
      <c r="DD214" t="s">
        <v>6</v>
      </c>
      <c r="DE214" t="s">
        <v>24</v>
      </c>
      <c r="DF214" t="s">
        <v>24</v>
      </c>
      <c r="DG214" t="s">
        <v>24</v>
      </c>
      <c r="DH214" t="s">
        <v>6</v>
      </c>
      <c r="DI214" t="s">
        <v>24</v>
      </c>
      <c r="DJ214" t="s">
        <v>24</v>
      </c>
      <c r="DK214" t="s">
        <v>6</v>
      </c>
      <c r="DL214" t="s">
        <v>6</v>
      </c>
      <c r="DM214" t="s">
        <v>6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21</v>
      </c>
      <c r="DW214" t="s">
        <v>21</v>
      </c>
      <c r="DX214">
        <v>1</v>
      </c>
      <c r="DZ214" t="s">
        <v>6</v>
      </c>
      <c r="EA214" t="s">
        <v>6</v>
      </c>
      <c r="EB214" t="s">
        <v>6</v>
      </c>
      <c r="EC214" t="s">
        <v>6</v>
      </c>
      <c r="EE214">
        <v>66696438</v>
      </c>
      <c r="EF214">
        <v>22</v>
      </c>
      <c r="EG214" t="s">
        <v>25</v>
      </c>
      <c r="EH214">
        <v>16</v>
      </c>
      <c r="EI214" t="s">
        <v>26</v>
      </c>
      <c r="EJ214">
        <v>1</v>
      </c>
      <c r="EK214">
        <v>20001</v>
      </c>
      <c r="EL214" t="s">
        <v>27</v>
      </c>
      <c r="EM214" t="s">
        <v>28</v>
      </c>
      <c r="EO214" t="s">
        <v>29</v>
      </c>
      <c r="EQ214">
        <v>131072</v>
      </c>
      <c r="ER214">
        <v>43.76</v>
      </c>
      <c r="ES214">
        <v>2.0299999999999998</v>
      </c>
      <c r="ET214">
        <v>6.62</v>
      </c>
      <c r="EU214">
        <v>0.6</v>
      </c>
      <c r="EV214">
        <v>35.11</v>
      </c>
      <c r="EW214">
        <v>3.65</v>
      </c>
      <c r="EX214">
        <v>0.05</v>
      </c>
      <c r="EY214">
        <v>0</v>
      </c>
      <c r="FQ214">
        <v>0</v>
      </c>
      <c r="FR214">
        <v>0</v>
      </c>
      <c r="FS214">
        <v>0</v>
      </c>
      <c r="FX214">
        <v>121</v>
      </c>
      <c r="FY214">
        <v>72</v>
      </c>
      <c r="GA214" t="s">
        <v>6</v>
      </c>
      <c r="GD214">
        <v>1</v>
      </c>
      <c r="GF214">
        <v>-2090890730</v>
      </c>
      <c r="GG214">
        <v>2</v>
      </c>
      <c r="GH214">
        <v>1</v>
      </c>
      <c r="GI214">
        <v>4</v>
      </c>
      <c r="GJ214">
        <v>0</v>
      </c>
      <c r="GK214">
        <v>0</v>
      </c>
      <c r="GL214">
        <f t="shared" ref="GL214:GL239" si="205">ROUND(IF(AND(BH214=3,BI214=3,FS214&lt;&gt;0),P214,0),2)</f>
        <v>0</v>
      </c>
      <c r="GM214">
        <f t="shared" ref="GM214:GM239" si="206">ROUND(O214+X214+Y214,2)+GX214</f>
        <v>5029.03</v>
      </c>
      <c r="GN214">
        <f t="shared" ref="GN214:GN239" si="207">IF(OR(BI214=0,BI214=1),GM214-GX214,0)</f>
        <v>5029.03</v>
      </c>
      <c r="GO214">
        <f t="shared" ref="GO214:GO239" si="208">IF(BI214=2,GM214-GX214,0)</f>
        <v>0</v>
      </c>
      <c r="GP214">
        <f t="shared" ref="GP214:GP239" si="209">IF(BI214=4,GM214-GX214,0)</f>
        <v>0</v>
      </c>
      <c r="GR214">
        <v>0</v>
      </c>
      <c r="GS214">
        <v>3</v>
      </c>
      <c r="GT214">
        <v>0</v>
      </c>
      <c r="GU214" t="s">
        <v>6</v>
      </c>
      <c r="GV214">
        <f t="shared" ref="GV214:GV239" si="210">ROUND((GT214),2)</f>
        <v>0</v>
      </c>
      <c r="GW214">
        <v>1</v>
      </c>
      <c r="GX214">
        <f t="shared" ref="GX214:GX239" si="211">ROUND(HC214*I214,2)</f>
        <v>0</v>
      </c>
      <c r="HA214">
        <v>0</v>
      </c>
      <c r="HB214">
        <v>0</v>
      </c>
      <c r="HC214">
        <f t="shared" ref="HC214:HC239" si="212">GV214*GW214</f>
        <v>0</v>
      </c>
      <c r="HE214" t="s">
        <v>6</v>
      </c>
      <c r="HF214" t="s">
        <v>6</v>
      </c>
      <c r="HM214" t="s">
        <v>6</v>
      </c>
      <c r="HN214" t="s">
        <v>30</v>
      </c>
      <c r="HO214" t="s">
        <v>31</v>
      </c>
      <c r="HP214" t="s">
        <v>26</v>
      </c>
      <c r="HQ214" t="s">
        <v>26</v>
      </c>
      <c r="HS214">
        <v>0</v>
      </c>
      <c r="IK214">
        <v>0</v>
      </c>
    </row>
    <row r="215" spans="1:245" x14ac:dyDescent="0.2">
      <c r="A215">
        <v>18</v>
      </c>
      <c r="B215">
        <v>1</v>
      </c>
      <c r="C215">
        <v>257</v>
      </c>
      <c r="E215" t="s">
        <v>268</v>
      </c>
      <c r="F215" t="s">
        <v>33</v>
      </c>
      <c r="G215" t="s">
        <v>269</v>
      </c>
      <c r="H215" t="str">
        <f>'1.Ведомость'!C115</f>
        <v>КОМПЛ</v>
      </c>
      <c r="I215">
        <f>I214*J215</f>
        <v>1</v>
      </c>
      <c r="J215">
        <v>1</v>
      </c>
      <c r="K215">
        <v>1</v>
      </c>
      <c r="O215">
        <f t="shared" si="183"/>
        <v>7981.7</v>
      </c>
      <c r="P215">
        <f t="shared" si="184"/>
        <v>7981.7</v>
      </c>
      <c r="Q215">
        <f t="shared" si="185"/>
        <v>0</v>
      </c>
      <c r="R215">
        <f t="shared" si="186"/>
        <v>0</v>
      </c>
      <c r="S215">
        <f t="shared" si="187"/>
        <v>0</v>
      </c>
      <c r="T215">
        <f t="shared" si="188"/>
        <v>0</v>
      </c>
      <c r="U215">
        <f t="shared" si="189"/>
        <v>0</v>
      </c>
      <c r="V215">
        <f t="shared" si="190"/>
        <v>0</v>
      </c>
      <c r="W215">
        <f t="shared" si="191"/>
        <v>0</v>
      </c>
      <c r="X215">
        <f t="shared" si="192"/>
        <v>0</v>
      </c>
      <c r="Y215">
        <f t="shared" si="193"/>
        <v>0</v>
      </c>
      <c r="AA215">
        <v>92869727</v>
      </c>
      <c r="AB215">
        <f t="shared" si="194"/>
        <v>7981.7</v>
      </c>
      <c r="AC215">
        <f t="shared" si="195"/>
        <v>7981.7</v>
      </c>
      <c r="AD215">
        <f>ROUND((ET215),2)</f>
        <v>0</v>
      </c>
      <c r="AE215">
        <f>ROUND((EU215),2)</f>
        <v>0</v>
      </c>
      <c r="AF215">
        <f>ROUND((EV215),2)</f>
        <v>0</v>
      </c>
      <c r="AG215">
        <f t="shared" si="196"/>
        <v>0</v>
      </c>
      <c r="AH215">
        <f t="shared" ref="AH215:AI218" si="213">(EW215)</f>
        <v>0</v>
      </c>
      <c r="AI215">
        <f t="shared" si="213"/>
        <v>0</v>
      </c>
      <c r="AJ215">
        <f t="shared" si="197"/>
        <v>0</v>
      </c>
      <c r="AK215">
        <v>7981.7</v>
      </c>
      <c r="AL215">
        <v>7981.7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6.43</v>
      </c>
      <c r="BD215" t="s">
        <v>6</v>
      </c>
      <c r="BE215" t="s">
        <v>6</v>
      </c>
      <c r="BF215" t="s">
        <v>6</v>
      </c>
      <c r="BG215" t="s">
        <v>6</v>
      </c>
      <c r="BH215">
        <v>3</v>
      </c>
      <c r="BI215">
        <v>3</v>
      </c>
      <c r="BJ215" t="s">
        <v>6</v>
      </c>
      <c r="BM215">
        <v>902</v>
      </c>
      <c r="BN215">
        <v>0</v>
      </c>
      <c r="BO215" t="s">
        <v>6</v>
      </c>
      <c r="BP215">
        <v>0</v>
      </c>
      <c r="BQ215">
        <v>92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6</v>
      </c>
      <c r="BZ215">
        <v>0</v>
      </c>
      <c r="CA215">
        <v>0</v>
      </c>
      <c r="CB215" t="s">
        <v>6</v>
      </c>
      <c r="CE215">
        <v>0</v>
      </c>
      <c r="CF215">
        <v>0</v>
      </c>
      <c r="CG215">
        <v>0</v>
      </c>
      <c r="CM215">
        <v>0</v>
      </c>
      <c r="CN215" t="s">
        <v>6</v>
      </c>
      <c r="CO215">
        <v>0</v>
      </c>
      <c r="CP215">
        <f t="shared" si="198"/>
        <v>7981.7</v>
      </c>
      <c r="CQ215">
        <f>AC215</f>
        <v>7981.7</v>
      </c>
      <c r="CR215">
        <f>AD215</f>
        <v>0</v>
      </c>
      <c r="CS215">
        <f t="shared" si="199"/>
        <v>0</v>
      </c>
      <c r="CT215">
        <f t="shared" si="200"/>
        <v>0</v>
      </c>
      <c r="CU215">
        <f t="shared" si="201"/>
        <v>0</v>
      </c>
      <c r="CV215">
        <f t="shared" si="202"/>
        <v>0</v>
      </c>
      <c r="CW215">
        <f t="shared" si="203"/>
        <v>0</v>
      </c>
      <c r="CX215">
        <f t="shared" si="204"/>
        <v>0</v>
      </c>
      <c r="CY215">
        <f>0</f>
        <v>0</v>
      </c>
      <c r="CZ215">
        <f>0</f>
        <v>0</v>
      </c>
      <c r="DC215" t="s">
        <v>6</v>
      </c>
      <c r="DD215" t="s">
        <v>6</v>
      </c>
      <c r="DE215" t="s">
        <v>6</v>
      </c>
      <c r="DF215" t="s">
        <v>6</v>
      </c>
      <c r="DG215" t="s">
        <v>6</v>
      </c>
      <c r="DH215" t="s">
        <v>6</v>
      </c>
      <c r="DI215" t="s">
        <v>6</v>
      </c>
      <c r="DJ215" t="s">
        <v>6</v>
      </c>
      <c r="DK215" t="s">
        <v>6</v>
      </c>
      <c r="DL215" t="s">
        <v>6</v>
      </c>
      <c r="DM215" t="s">
        <v>6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35</v>
      </c>
      <c r="DW215" t="s">
        <v>35</v>
      </c>
      <c r="DX215">
        <v>1</v>
      </c>
      <c r="DZ215" t="s">
        <v>6</v>
      </c>
      <c r="EA215" t="s">
        <v>6</v>
      </c>
      <c r="EB215" t="s">
        <v>6</v>
      </c>
      <c r="EC215" t="s">
        <v>6</v>
      </c>
      <c r="EE215">
        <v>66696254</v>
      </c>
      <c r="EF215">
        <v>92</v>
      </c>
      <c r="EG215" t="s">
        <v>36</v>
      </c>
      <c r="EH215">
        <v>0</v>
      </c>
      <c r="EI215" t="s">
        <v>6</v>
      </c>
      <c r="EJ215">
        <v>3</v>
      </c>
      <c r="EK215">
        <v>902</v>
      </c>
      <c r="EL215" t="s">
        <v>36</v>
      </c>
      <c r="EM215" t="s">
        <v>37</v>
      </c>
      <c r="EO215" t="s">
        <v>6</v>
      </c>
      <c r="EQ215">
        <v>1048576</v>
      </c>
      <c r="ER215">
        <v>7981.7</v>
      </c>
      <c r="ES215">
        <v>7981.7</v>
      </c>
      <c r="ET215">
        <v>0</v>
      </c>
      <c r="EU215">
        <v>0</v>
      </c>
      <c r="EV215">
        <v>0</v>
      </c>
      <c r="EW215">
        <v>0</v>
      </c>
      <c r="EX215">
        <v>0</v>
      </c>
      <c r="EZ215">
        <v>5</v>
      </c>
      <c r="FC215">
        <v>0</v>
      </c>
      <c r="FD215">
        <v>18</v>
      </c>
      <c r="FF215">
        <v>7649.91</v>
      </c>
      <c r="FQ215">
        <v>0</v>
      </c>
      <c r="FR215">
        <f>P215</f>
        <v>7981.7</v>
      </c>
      <c r="FS215">
        <v>0</v>
      </c>
      <c r="FX215">
        <v>0</v>
      </c>
      <c r="FY215">
        <v>0</v>
      </c>
      <c r="GA215" t="s">
        <v>270</v>
      </c>
      <c r="GD215">
        <v>1</v>
      </c>
      <c r="GF215">
        <v>937691185</v>
      </c>
      <c r="GG215">
        <v>2</v>
      </c>
      <c r="GH215">
        <v>3</v>
      </c>
      <c r="GI215">
        <v>4</v>
      </c>
      <c r="GJ215">
        <v>0</v>
      </c>
      <c r="GK215">
        <v>0</v>
      </c>
      <c r="GL215">
        <f t="shared" si="205"/>
        <v>0</v>
      </c>
      <c r="GM215">
        <f t="shared" si="206"/>
        <v>7981.7</v>
      </c>
      <c r="GN215">
        <f t="shared" si="207"/>
        <v>0</v>
      </c>
      <c r="GO215">
        <f t="shared" si="208"/>
        <v>0</v>
      </c>
      <c r="GP215">
        <f t="shared" si="209"/>
        <v>0</v>
      </c>
      <c r="GR215">
        <v>1</v>
      </c>
      <c r="GS215">
        <v>1</v>
      </c>
      <c r="GT215">
        <v>0</v>
      </c>
      <c r="GU215" t="s">
        <v>6</v>
      </c>
      <c r="GV215">
        <f t="shared" si="210"/>
        <v>0</v>
      </c>
      <c r="GW215">
        <v>1</v>
      </c>
      <c r="GX215">
        <f t="shared" si="211"/>
        <v>0</v>
      </c>
      <c r="HA215">
        <v>0</v>
      </c>
      <c r="HB215">
        <v>0</v>
      </c>
      <c r="HC215">
        <f t="shared" si="212"/>
        <v>0</v>
      </c>
      <c r="HE215" t="s">
        <v>39</v>
      </c>
      <c r="HF215" t="s">
        <v>40</v>
      </c>
      <c r="HH215">
        <f>ROUND(AC215*I215,2)</f>
        <v>7981.7</v>
      </c>
      <c r="HM215" t="s">
        <v>6</v>
      </c>
      <c r="HN215" t="s">
        <v>6</v>
      </c>
      <c r="HO215" t="s">
        <v>6</v>
      </c>
      <c r="HP215" t="s">
        <v>6</v>
      </c>
      <c r="HQ215" t="s">
        <v>6</v>
      </c>
      <c r="HS215">
        <v>0</v>
      </c>
      <c r="IK215">
        <v>0</v>
      </c>
    </row>
    <row r="216" spans="1:245" x14ac:dyDescent="0.2">
      <c r="A216">
        <v>18</v>
      </c>
      <c r="B216">
        <v>1</v>
      </c>
      <c r="C216">
        <v>258</v>
      </c>
      <c r="E216" t="s">
        <v>271</v>
      </c>
      <c r="F216" t="s">
        <v>33</v>
      </c>
      <c r="G216" t="s">
        <v>272</v>
      </c>
      <c r="H216" t="str">
        <f>'1.Ведомость'!C116</f>
        <v>ШТ</v>
      </c>
      <c r="I216">
        <f>I214*J216</f>
        <v>2</v>
      </c>
      <c r="J216">
        <v>2</v>
      </c>
      <c r="K216">
        <v>2</v>
      </c>
      <c r="O216">
        <f t="shared" si="183"/>
        <v>938.56</v>
      </c>
      <c r="P216">
        <f t="shared" si="184"/>
        <v>938.56</v>
      </c>
      <c r="Q216">
        <f t="shared" si="185"/>
        <v>0</v>
      </c>
      <c r="R216">
        <f t="shared" si="186"/>
        <v>0</v>
      </c>
      <c r="S216">
        <f t="shared" si="187"/>
        <v>0</v>
      </c>
      <c r="T216">
        <f t="shared" si="188"/>
        <v>0</v>
      </c>
      <c r="U216">
        <f t="shared" si="189"/>
        <v>0</v>
      </c>
      <c r="V216">
        <f t="shared" si="190"/>
        <v>0</v>
      </c>
      <c r="W216">
        <f t="shared" si="191"/>
        <v>0</v>
      </c>
      <c r="X216">
        <f t="shared" si="192"/>
        <v>0</v>
      </c>
      <c r="Y216">
        <f t="shared" si="193"/>
        <v>0</v>
      </c>
      <c r="AA216">
        <v>92869727</v>
      </c>
      <c r="AB216">
        <f t="shared" si="194"/>
        <v>469.28</v>
      </c>
      <c r="AC216">
        <f t="shared" si="195"/>
        <v>469.28</v>
      </c>
      <c r="AD216">
        <f>ROUND((((ET216)-(EU216))+AE216),2)</f>
        <v>0</v>
      </c>
      <c r="AE216">
        <f t="shared" ref="AE216:AF218" si="214">ROUND((EU216),2)</f>
        <v>0</v>
      </c>
      <c r="AF216">
        <f t="shared" si="214"/>
        <v>0</v>
      </c>
      <c r="AG216">
        <f t="shared" si="196"/>
        <v>0</v>
      </c>
      <c r="AH216">
        <f t="shared" si="213"/>
        <v>0</v>
      </c>
      <c r="AI216">
        <f t="shared" si="213"/>
        <v>0</v>
      </c>
      <c r="AJ216">
        <f t="shared" si="197"/>
        <v>0</v>
      </c>
      <c r="AK216">
        <v>469.28</v>
      </c>
      <c r="AL216">
        <v>469.28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125</v>
      </c>
      <c r="AU216">
        <v>65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9.92</v>
      </c>
      <c r="BD216" t="s">
        <v>6</v>
      </c>
      <c r="BE216" t="s">
        <v>6</v>
      </c>
      <c r="BF216" t="s">
        <v>6</v>
      </c>
      <c r="BG216" t="s">
        <v>6</v>
      </c>
      <c r="BH216">
        <v>3</v>
      </c>
      <c r="BI216">
        <v>1</v>
      </c>
      <c r="BJ216" t="s">
        <v>6</v>
      </c>
      <c r="BM216">
        <v>0</v>
      </c>
      <c r="BN216">
        <v>0</v>
      </c>
      <c r="BO216" t="s">
        <v>6</v>
      </c>
      <c r="BP216">
        <v>0</v>
      </c>
      <c r="BQ216">
        <v>13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6</v>
      </c>
      <c r="BZ216">
        <v>125</v>
      </c>
      <c r="CA216">
        <v>65</v>
      </c>
      <c r="CB216" t="s">
        <v>6</v>
      </c>
      <c r="CE216">
        <v>0</v>
      </c>
      <c r="CF216">
        <v>0</v>
      </c>
      <c r="CG216">
        <v>0</v>
      </c>
      <c r="CM216">
        <v>0</v>
      </c>
      <c r="CN216" t="s">
        <v>6</v>
      </c>
      <c r="CO216">
        <v>0</v>
      </c>
      <c r="CP216">
        <f t="shared" si="198"/>
        <v>938.56</v>
      </c>
      <c r="CQ216">
        <f>AC216</f>
        <v>469.28</v>
      </c>
      <c r="CR216">
        <f>AD216</f>
        <v>0</v>
      </c>
      <c r="CS216">
        <f t="shared" si="199"/>
        <v>0</v>
      </c>
      <c r="CT216">
        <f t="shared" si="200"/>
        <v>0</v>
      </c>
      <c r="CU216">
        <f t="shared" si="201"/>
        <v>0</v>
      </c>
      <c r="CV216">
        <f t="shared" si="202"/>
        <v>0</v>
      </c>
      <c r="CW216">
        <f t="shared" si="203"/>
        <v>0</v>
      </c>
      <c r="CX216">
        <f t="shared" si="204"/>
        <v>0</v>
      </c>
      <c r="CY216">
        <f t="shared" ref="CY216:CY239" si="215">(((S216+R216)*AT216)/100)</f>
        <v>0</v>
      </c>
      <c r="CZ216">
        <f t="shared" ref="CZ216:CZ239" si="216">(((S216+R216)*AU216)/100)</f>
        <v>0</v>
      </c>
      <c r="DC216" t="s">
        <v>6</v>
      </c>
      <c r="DD216" t="s">
        <v>6</v>
      </c>
      <c r="DE216" t="s">
        <v>6</v>
      </c>
      <c r="DF216" t="s">
        <v>6</v>
      </c>
      <c r="DG216" t="s">
        <v>6</v>
      </c>
      <c r="DH216" t="s">
        <v>6</v>
      </c>
      <c r="DI216" t="s">
        <v>6</v>
      </c>
      <c r="DJ216" t="s">
        <v>6</v>
      </c>
      <c r="DK216" t="s">
        <v>6</v>
      </c>
      <c r="DL216" t="s">
        <v>6</v>
      </c>
      <c r="DM216" t="s">
        <v>6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21</v>
      </c>
      <c r="DW216" t="s">
        <v>21</v>
      </c>
      <c r="DX216">
        <v>1</v>
      </c>
      <c r="DZ216" t="s">
        <v>6</v>
      </c>
      <c r="EA216" t="s">
        <v>6</v>
      </c>
      <c r="EB216" t="s">
        <v>6</v>
      </c>
      <c r="EC216" t="s">
        <v>6</v>
      </c>
      <c r="EE216">
        <v>66696107</v>
      </c>
      <c r="EF216">
        <v>13</v>
      </c>
      <c r="EG216" t="s">
        <v>42</v>
      </c>
      <c r="EH216">
        <v>0</v>
      </c>
      <c r="EI216" t="s">
        <v>6</v>
      </c>
      <c r="EJ216">
        <v>1</v>
      </c>
      <c r="EK216">
        <v>0</v>
      </c>
      <c r="EL216" t="s">
        <v>43</v>
      </c>
      <c r="EM216" t="s">
        <v>44</v>
      </c>
      <c r="EO216" t="s">
        <v>6</v>
      </c>
      <c r="EQ216">
        <v>1048576</v>
      </c>
      <c r="ER216">
        <v>469.28</v>
      </c>
      <c r="ES216">
        <v>469.28</v>
      </c>
      <c r="ET216">
        <v>0</v>
      </c>
      <c r="EU216">
        <v>0</v>
      </c>
      <c r="EV216">
        <v>0</v>
      </c>
      <c r="EW216">
        <v>0</v>
      </c>
      <c r="EX216">
        <v>0</v>
      </c>
      <c r="EZ216">
        <v>5</v>
      </c>
      <c r="FC216">
        <v>0</v>
      </c>
      <c r="FD216">
        <v>18</v>
      </c>
      <c r="FF216">
        <v>446.25</v>
      </c>
      <c r="FQ216">
        <v>0</v>
      </c>
      <c r="FR216">
        <v>0</v>
      </c>
      <c r="FS216">
        <v>0</v>
      </c>
      <c r="FX216">
        <v>125</v>
      </c>
      <c r="FY216">
        <v>65</v>
      </c>
      <c r="GA216" t="s">
        <v>273</v>
      </c>
      <c r="GD216">
        <v>1</v>
      </c>
      <c r="GF216">
        <v>-134806762</v>
      </c>
      <c r="GG216">
        <v>2</v>
      </c>
      <c r="GH216">
        <v>3</v>
      </c>
      <c r="GI216">
        <v>4</v>
      </c>
      <c r="GJ216">
        <v>0</v>
      </c>
      <c r="GK216">
        <v>0</v>
      </c>
      <c r="GL216">
        <f t="shared" si="205"/>
        <v>0</v>
      </c>
      <c r="GM216">
        <f t="shared" si="206"/>
        <v>938.56</v>
      </c>
      <c r="GN216">
        <f t="shared" si="207"/>
        <v>938.56</v>
      </c>
      <c r="GO216">
        <f t="shared" si="208"/>
        <v>0</v>
      </c>
      <c r="GP216">
        <f t="shared" si="209"/>
        <v>0</v>
      </c>
      <c r="GR216">
        <v>1</v>
      </c>
      <c r="GS216">
        <v>1</v>
      </c>
      <c r="GT216">
        <v>0</v>
      </c>
      <c r="GU216" t="s">
        <v>6</v>
      </c>
      <c r="GV216">
        <f t="shared" si="210"/>
        <v>0</v>
      </c>
      <c r="GW216">
        <v>1</v>
      </c>
      <c r="GX216">
        <f t="shared" si="211"/>
        <v>0</v>
      </c>
      <c r="HA216">
        <v>0</v>
      </c>
      <c r="HB216">
        <v>0</v>
      </c>
      <c r="HC216">
        <f t="shared" si="212"/>
        <v>0</v>
      </c>
      <c r="HE216" t="s">
        <v>39</v>
      </c>
      <c r="HF216" t="s">
        <v>46</v>
      </c>
      <c r="HG216">
        <f>ROUND(AC216*I216,2)</f>
        <v>938.56</v>
      </c>
      <c r="HM216" t="s">
        <v>6</v>
      </c>
      <c r="HN216" t="s">
        <v>6</v>
      </c>
      <c r="HO216" t="s">
        <v>6</v>
      </c>
      <c r="HP216" t="s">
        <v>6</v>
      </c>
      <c r="HQ216" t="s">
        <v>6</v>
      </c>
      <c r="HS216">
        <v>0</v>
      </c>
      <c r="IK216">
        <v>0</v>
      </c>
    </row>
    <row r="217" spans="1:245" x14ac:dyDescent="0.2">
      <c r="A217">
        <v>17</v>
      </c>
      <c r="B217">
        <v>1</v>
      </c>
      <c r="C217">
        <f>ROW(SmtRes!A262)</f>
        <v>262</v>
      </c>
      <c r="D217">
        <f>ROW(EtalonRes!A289)</f>
        <v>289</v>
      </c>
      <c r="E217" t="s">
        <v>274</v>
      </c>
      <c r="F217" t="s">
        <v>47</v>
      </c>
      <c r="G217" t="s">
        <v>48</v>
      </c>
      <c r="H217" t="s">
        <v>21</v>
      </c>
      <c r="I217">
        <v>1</v>
      </c>
      <c r="J217">
        <v>0</v>
      </c>
      <c r="K217">
        <v>1</v>
      </c>
      <c r="O217">
        <f t="shared" si="183"/>
        <v>242.24</v>
      </c>
      <c r="P217">
        <f t="shared" si="184"/>
        <v>10.81</v>
      </c>
      <c r="Q217">
        <f t="shared" si="185"/>
        <v>0</v>
      </c>
      <c r="R217">
        <f t="shared" si="186"/>
        <v>0</v>
      </c>
      <c r="S217">
        <f t="shared" si="187"/>
        <v>231.43</v>
      </c>
      <c r="T217">
        <f t="shared" si="188"/>
        <v>0</v>
      </c>
      <c r="U217">
        <f t="shared" si="189"/>
        <v>0.52</v>
      </c>
      <c r="V217">
        <f t="shared" si="190"/>
        <v>0</v>
      </c>
      <c r="W217">
        <f t="shared" si="191"/>
        <v>0</v>
      </c>
      <c r="X217">
        <f t="shared" si="192"/>
        <v>208.29</v>
      </c>
      <c r="Y217">
        <f t="shared" si="193"/>
        <v>106.46</v>
      </c>
      <c r="AA217">
        <v>92869727</v>
      </c>
      <c r="AB217">
        <f t="shared" si="194"/>
        <v>6.25</v>
      </c>
      <c r="AC217">
        <f t="shared" si="195"/>
        <v>1.0900000000000001</v>
      </c>
      <c r="AD217">
        <f>ROUND((((ET217)-(EU217))+AE217),2)</f>
        <v>0</v>
      </c>
      <c r="AE217">
        <f t="shared" si="214"/>
        <v>0</v>
      </c>
      <c r="AF217">
        <f t="shared" si="214"/>
        <v>5.16</v>
      </c>
      <c r="AG217">
        <f t="shared" si="196"/>
        <v>0</v>
      </c>
      <c r="AH217">
        <f t="shared" si="213"/>
        <v>0.52</v>
      </c>
      <c r="AI217">
        <f t="shared" si="213"/>
        <v>0</v>
      </c>
      <c r="AJ217">
        <f t="shared" si="197"/>
        <v>0</v>
      </c>
      <c r="AK217">
        <v>6.25</v>
      </c>
      <c r="AL217">
        <v>1.0900000000000001</v>
      </c>
      <c r="AM217">
        <v>0</v>
      </c>
      <c r="AN217">
        <v>0</v>
      </c>
      <c r="AO217">
        <v>5.16</v>
      </c>
      <c r="AP217">
        <v>0</v>
      </c>
      <c r="AQ217">
        <v>0.52</v>
      </c>
      <c r="AR217">
        <v>0</v>
      </c>
      <c r="AS217">
        <v>0</v>
      </c>
      <c r="AT217">
        <v>90</v>
      </c>
      <c r="AU217">
        <v>46</v>
      </c>
      <c r="AV217">
        <v>1</v>
      </c>
      <c r="AW217">
        <v>1</v>
      </c>
      <c r="AZ217">
        <v>1</v>
      </c>
      <c r="BA217">
        <v>44.85</v>
      </c>
      <c r="BB217">
        <v>15.72</v>
      </c>
      <c r="BC217">
        <v>9.92</v>
      </c>
      <c r="BD217" t="s">
        <v>6</v>
      </c>
      <c r="BE217" t="s">
        <v>6</v>
      </c>
      <c r="BF217" t="s">
        <v>6</v>
      </c>
      <c r="BG217" t="s">
        <v>6</v>
      </c>
      <c r="BH217">
        <v>0</v>
      </c>
      <c r="BI217">
        <v>2</v>
      </c>
      <c r="BJ217" t="s">
        <v>49</v>
      </c>
      <c r="BM217">
        <v>111001</v>
      </c>
      <c r="BN217">
        <v>0</v>
      </c>
      <c r="BO217" t="s">
        <v>6</v>
      </c>
      <c r="BP217">
        <v>0</v>
      </c>
      <c r="BQ217">
        <v>3</v>
      </c>
      <c r="BR217">
        <v>0</v>
      </c>
      <c r="BS217">
        <v>44.85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6</v>
      </c>
      <c r="BZ217">
        <v>90</v>
      </c>
      <c r="CA217">
        <v>46</v>
      </c>
      <c r="CB217" t="s">
        <v>6</v>
      </c>
      <c r="CE217">
        <v>0</v>
      </c>
      <c r="CF217">
        <v>0</v>
      </c>
      <c r="CG217">
        <v>0</v>
      </c>
      <c r="CM217">
        <v>0</v>
      </c>
      <c r="CN217" t="s">
        <v>6</v>
      </c>
      <c r="CO217">
        <v>0</v>
      </c>
      <c r="CP217">
        <f t="shared" si="198"/>
        <v>242.24</v>
      </c>
      <c r="CQ217">
        <f>AC217*BC217</f>
        <v>10.812800000000001</v>
      </c>
      <c r="CR217">
        <f>AD217*BB217</f>
        <v>0</v>
      </c>
      <c r="CS217">
        <f t="shared" si="199"/>
        <v>0</v>
      </c>
      <c r="CT217">
        <f t="shared" si="200"/>
        <v>231.42600000000002</v>
      </c>
      <c r="CU217">
        <f t="shared" si="201"/>
        <v>0</v>
      </c>
      <c r="CV217">
        <f t="shared" si="202"/>
        <v>0.52</v>
      </c>
      <c r="CW217">
        <f t="shared" si="203"/>
        <v>0</v>
      </c>
      <c r="CX217">
        <f t="shared" si="204"/>
        <v>0</v>
      </c>
      <c r="CY217">
        <f t="shared" si="215"/>
        <v>208.28700000000001</v>
      </c>
      <c r="CZ217">
        <f t="shared" si="216"/>
        <v>106.45780000000001</v>
      </c>
      <c r="DC217" t="s">
        <v>6</v>
      </c>
      <c r="DD217" t="s">
        <v>6</v>
      </c>
      <c r="DE217" t="s">
        <v>6</v>
      </c>
      <c r="DF217" t="s">
        <v>6</v>
      </c>
      <c r="DG217" t="s">
        <v>6</v>
      </c>
      <c r="DH217" t="s">
        <v>6</v>
      </c>
      <c r="DI217" t="s">
        <v>6</v>
      </c>
      <c r="DJ217" t="s">
        <v>6</v>
      </c>
      <c r="DK217" t="s">
        <v>6</v>
      </c>
      <c r="DL217" t="s">
        <v>6</v>
      </c>
      <c r="DM217" t="s">
        <v>6</v>
      </c>
      <c r="DN217">
        <v>0</v>
      </c>
      <c r="DO217">
        <v>0</v>
      </c>
      <c r="DP217">
        <v>1</v>
      </c>
      <c r="DQ217">
        <v>1</v>
      </c>
      <c r="DU217">
        <v>1013</v>
      </c>
      <c r="DV217" t="s">
        <v>21</v>
      </c>
      <c r="DW217" t="s">
        <v>21</v>
      </c>
      <c r="DX217">
        <v>1</v>
      </c>
      <c r="DZ217" t="s">
        <v>6</v>
      </c>
      <c r="EA217" t="s">
        <v>6</v>
      </c>
      <c r="EB217" t="s">
        <v>6</v>
      </c>
      <c r="EC217" t="s">
        <v>6</v>
      </c>
      <c r="EE217">
        <v>66696569</v>
      </c>
      <c r="EF217">
        <v>3</v>
      </c>
      <c r="EG217" t="s">
        <v>50</v>
      </c>
      <c r="EH217">
        <v>0</v>
      </c>
      <c r="EI217" t="s">
        <v>6</v>
      </c>
      <c r="EJ217">
        <v>2</v>
      </c>
      <c r="EK217">
        <v>111001</v>
      </c>
      <c r="EL217" t="s">
        <v>51</v>
      </c>
      <c r="EM217" t="s">
        <v>52</v>
      </c>
      <c r="EO217" t="s">
        <v>6</v>
      </c>
      <c r="EQ217">
        <v>0</v>
      </c>
      <c r="ER217">
        <v>6.25</v>
      </c>
      <c r="ES217">
        <v>1.0900000000000001</v>
      </c>
      <c r="ET217">
        <v>0</v>
      </c>
      <c r="EU217">
        <v>0</v>
      </c>
      <c r="EV217">
        <v>5.16</v>
      </c>
      <c r="EW217">
        <v>0.52</v>
      </c>
      <c r="EX217">
        <v>0</v>
      </c>
      <c r="EY217">
        <v>0</v>
      </c>
      <c r="FQ217">
        <v>0</v>
      </c>
      <c r="FR217">
        <v>0</v>
      </c>
      <c r="FS217">
        <v>0</v>
      </c>
      <c r="FX217">
        <v>90</v>
      </c>
      <c r="FY217">
        <v>46</v>
      </c>
      <c r="GA217" t="s">
        <v>6</v>
      </c>
      <c r="GD217">
        <v>1</v>
      </c>
      <c r="GF217">
        <v>-677887297</v>
      </c>
      <c r="GG217">
        <v>2</v>
      </c>
      <c r="GH217">
        <v>1</v>
      </c>
      <c r="GI217">
        <v>4</v>
      </c>
      <c r="GJ217">
        <v>0</v>
      </c>
      <c r="GK217">
        <v>0</v>
      </c>
      <c r="GL217">
        <f t="shared" si="205"/>
        <v>0</v>
      </c>
      <c r="GM217">
        <f t="shared" si="206"/>
        <v>556.99</v>
      </c>
      <c r="GN217">
        <f t="shared" si="207"/>
        <v>0</v>
      </c>
      <c r="GO217">
        <f t="shared" si="208"/>
        <v>556.99</v>
      </c>
      <c r="GP217">
        <f t="shared" si="209"/>
        <v>0</v>
      </c>
      <c r="GR217">
        <v>0</v>
      </c>
      <c r="GS217">
        <v>3</v>
      </c>
      <c r="GT217">
        <v>0</v>
      </c>
      <c r="GU217" t="s">
        <v>6</v>
      </c>
      <c r="GV217">
        <f t="shared" si="210"/>
        <v>0</v>
      </c>
      <c r="GW217">
        <v>1</v>
      </c>
      <c r="GX217">
        <f t="shared" si="211"/>
        <v>0</v>
      </c>
      <c r="HA217">
        <v>0</v>
      </c>
      <c r="HB217">
        <v>0</v>
      </c>
      <c r="HC217">
        <f t="shared" si="212"/>
        <v>0</v>
      </c>
      <c r="HE217" t="s">
        <v>6</v>
      </c>
      <c r="HF217" t="s">
        <v>6</v>
      </c>
      <c r="HM217" t="s">
        <v>6</v>
      </c>
      <c r="HN217" t="s">
        <v>53</v>
      </c>
      <c r="HO217" t="s">
        <v>54</v>
      </c>
      <c r="HP217" t="s">
        <v>51</v>
      </c>
      <c r="HQ217" t="s">
        <v>51</v>
      </c>
      <c r="HS217">
        <v>0</v>
      </c>
      <c r="IK217">
        <v>0</v>
      </c>
    </row>
    <row r="218" spans="1:245" x14ac:dyDescent="0.2">
      <c r="A218">
        <v>18</v>
      </c>
      <c r="B218">
        <v>1</v>
      </c>
      <c r="C218">
        <v>262</v>
      </c>
      <c r="E218" t="s">
        <v>275</v>
      </c>
      <c r="F218" t="s">
        <v>33</v>
      </c>
      <c r="G218" t="s">
        <v>56</v>
      </c>
      <c r="H218" t="str">
        <f>'1.Ведомость'!C118</f>
        <v>ШТ</v>
      </c>
      <c r="I218">
        <f>I217*J218</f>
        <v>1</v>
      </c>
      <c r="J218">
        <v>1</v>
      </c>
      <c r="K218">
        <v>1</v>
      </c>
      <c r="O218">
        <f t="shared" si="183"/>
        <v>1892.92</v>
      </c>
      <c r="P218">
        <f t="shared" si="184"/>
        <v>1892.92</v>
      </c>
      <c r="Q218">
        <f t="shared" si="185"/>
        <v>0</v>
      </c>
      <c r="R218">
        <f t="shared" si="186"/>
        <v>0</v>
      </c>
      <c r="S218">
        <f t="shared" si="187"/>
        <v>0</v>
      </c>
      <c r="T218">
        <f t="shared" si="188"/>
        <v>0</v>
      </c>
      <c r="U218">
        <f t="shared" si="189"/>
        <v>0</v>
      </c>
      <c r="V218">
        <f t="shared" si="190"/>
        <v>0</v>
      </c>
      <c r="W218">
        <f t="shared" si="191"/>
        <v>0</v>
      </c>
      <c r="X218">
        <f t="shared" si="192"/>
        <v>0</v>
      </c>
      <c r="Y218">
        <f t="shared" si="193"/>
        <v>0</v>
      </c>
      <c r="AA218">
        <v>92869727</v>
      </c>
      <c r="AB218">
        <f t="shared" si="194"/>
        <v>1892.92</v>
      </c>
      <c r="AC218">
        <f t="shared" si="195"/>
        <v>1892.92</v>
      </c>
      <c r="AD218">
        <f>ROUND((((ET218)-(EU218))+AE218),2)</f>
        <v>0</v>
      </c>
      <c r="AE218">
        <f t="shared" si="214"/>
        <v>0</v>
      </c>
      <c r="AF218">
        <f t="shared" si="214"/>
        <v>0</v>
      </c>
      <c r="AG218">
        <f t="shared" si="196"/>
        <v>0</v>
      </c>
      <c r="AH218">
        <f t="shared" si="213"/>
        <v>0</v>
      </c>
      <c r="AI218">
        <f t="shared" si="213"/>
        <v>0</v>
      </c>
      <c r="AJ218">
        <f t="shared" si="197"/>
        <v>0</v>
      </c>
      <c r="AK218">
        <v>1892.9199999999998</v>
      </c>
      <c r="AL218">
        <v>1892.9199999999998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125</v>
      </c>
      <c r="AU218">
        <v>65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9.92</v>
      </c>
      <c r="BD218" t="s">
        <v>6</v>
      </c>
      <c r="BE218" t="s">
        <v>6</v>
      </c>
      <c r="BF218" t="s">
        <v>6</v>
      </c>
      <c r="BG218" t="s">
        <v>6</v>
      </c>
      <c r="BH218">
        <v>3</v>
      </c>
      <c r="BI218">
        <v>1</v>
      </c>
      <c r="BJ218" t="s">
        <v>6</v>
      </c>
      <c r="BM218">
        <v>0</v>
      </c>
      <c r="BN218">
        <v>0</v>
      </c>
      <c r="BO218" t="s">
        <v>6</v>
      </c>
      <c r="BP218">
        <v>0</v>
      </c>
      <c r="BQ218">
        <v>13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6</v>
      </c>
      <c r="BZ218">
        <v>125</v>
      </c>
      <c r="CA218">
        <v>65</v>
      </c>
      <c r="CB218" t="s">
        <v>6</v>
      </c>
      <c r="CE218">
        <v>0</v>
      </c>
      <c r="CF218">
        <v>0</v>
      </c>
      <c r="CG218">
        <v>0</v>
      </c>
      <c r="CM218">
        <v>0</v>
      </c>
      <c r="CN218" t="s">
        <v>6</v>
      </c>
      <c r="CO218">
        <v>0</v>
      </c>
      <c r="CP218">
        <f t="shared" si="198"/>
        <v>1892.92</v>
      </c>
      <c r="CQ218">
        <f>AC218</f>
        <v>1892.92</v>
      </c>
      <c r="CR218">
        <f>AD218</f>
        <v>0</v>
      </c>
      <c r="CS218">
        <f t="shared" si="199"/>
        <v>0</v>
      </c>
      <c r="CT218">
        <f t="shared" si="200"/>
        <v>0</v>
      </c>
      <c r="CU218">
        <f t="shared" si="201"/>
        <v>0</v>
      </c>
      <c r="CV218">
        <f t="shared" si="202"/>
        <v>0</v>
      </c>
      <c r="CW218">
        <f t="shared" si="203"/>
        <v>0</v>
      </c>
      <c r="CX218">
        <f t="shared" si="204"/>
        <v>0</v>
      </c>
      <c r="CY218">
        <f t="shared" si="215"/>
        <v>0</v>
      </c>
      <c r="CZ218">
        <f t="shared" si="216"/>
        <v>0</v>
      </c>
      <c r="DC218" t="s">
        <v>6</v>
      </c>
      <c r="DD218" t="s">
        <v>6</v>
      </c>
      <c r="DE218" t="s">
        <v>6</v>
      </c>
      <c r="DF218" t="s">
        <v>6</v>
      </c>
      <c r="DG218" t="s">
        <v>6</v>
      </c>
      <c r="DH218" t="s">
        <v>6</v>
      </c>
      <c r="DI218" t="s">
        <v>6</v>
      </c>
      <c r="DJ218" t="s">
        <v>6</v>
      </c>
      <c r="DK218" t="s">
        <v>6</v>
      </c>
      <c r="DL218" t="s">
        <v>6</v>
      </c>
      <c r="DM218" t="s">
        <v>6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21</v>
      </c>
      <c r="DW218" t="s">
        <v>21</v>
      </c>
      <c r="DX218">
        <v>1</v>
      </c>
      <c r="DZ218" t="s">
        <v>6</v>
      </c>
      <c r="EA218" t="s">
        <v>6</v>
      </c>
      <c r="EB218" t="s">
        <v>6</v>
      </c>
      <c r="EC218" t="s">
        <v>6</v>
      </c>
      <c r="EE218">
        <v>66696107</v>
      </c>
      <c r="EF218">
        <v>13</v>
      </c>
      <c r="EG218" t="s">
        <v>42</v>
      </c>
      <c r="EH218">
        <v>0</v>
      </c>
      <c r="EI218" t="s">
        <v>6</v>
      </c>
      <c r="EJ218">
        <v>1</v>
      </c>
      <c r="EK218">
        <v>0</v>
      </c>
      <c r="EL218" t="s">
        <v>43</v>
      </c>
      <c r="EM218" t="s">
        <v>44</v>
      </c>
      <c r="EO218" t="s">
        <v>6</v>
      </c>
      <c r="EQ218">
        <v>1048576</v>
      </c>
      <c r="ER218">
        <v>1892.9199999999998</v>
      </c>
      <c r="ES218">
        <v>1892.9199999999998</v>
      </c>
      <c r="ET218">
        <v>0</v>
      </c>
      <c r="EU218">
        <v>0</v>
      </c>
      <c r="EV218">
        <v>0</v>
      </c>
      <c r="EW218">
        <v>0</v>
      </c>
      <c r="EX218">
        <v>0</v>
      </c>
      <c r="EZ218">
        <v>5</v>
      </c>
      <c r="FC218">
        <v>0</v>
      </c>
      <c r="FD218">
        <v>18</v>
      </c>
      <c r="FF218">
        <v>1800</v>
      </c>
      <c r="FQ218">
        <v>0</v>
      </c>
      <c r="FR218">
        <v>0</v>
      </c>
      <c r="FS218">
        <v>0</v>
      </c>
      <c r="FX218">
        <v>125</v>
      </c>
      <c r="FY218">
        <v>65</v>
      </c>
      <c r="GA218" t="s">
        <v>57</v>
      </c>
      <c r="GD218">
        <v>1</v>
      </c>
      <c r="GF218">
        <v>1581051768</v>
      </c>
      <c r="GG218">
        <v>2</v>
      </c>
      <c r="GH218">
        <v>3</v>
      </c>
      <c r="GI218">
        <v>4</v>
      </c>
      <c r="GJ218">
        <v>0</v>
      </c>
      <c r="GK218">
        <v>0</v>
      </c>
      <c r="GL218">
        <f t="shared" si="205"/>
        <v>0</v>
      </c>
      <c r="GM218">
        <f t="shared" si="206"/>
        <v>1892.92</v>
      </c>
      <c r="GN218">
        <f t="shared" si="207"/>
        <v>1892.92</v>
      </c>
      <c r="GO218">
        <f t="shared" si="208"/>
        <v>0</v>
      </c>
      <c r="GP218">
        <f t="shared" si="209"/>
        <v>0</v>
      </c>
      <c r="GR218">
        <v>1</v>
      </c>
      <c r="GS218">
        <v>1</v>
      </c>
      <c r="GT218">
        <v>0</v>
      </c>
      <c r="GU218" t="s">
        <v>6</v>
      </c>
      <c r="GV218">
        <f t="shared" si="210"/>
        <v>0</v>
      </c>
      <c r="GW218">
        <v>1</v>
      </c>
      <c r="GX218">
        <f t="shared" si="211"/>
        <v>0</v>
      </c>
      <c r="HA218">
        <v>0</v>
      </c>
      <c r="HB218">
        <v>0</v>
      </c>
      <c r="HC218">
        <f t="shared" si="212"/>
        <v>0</v>
      </c>
      <c r="HE218" t="s">
        <v>39</v>
      </c>
      <c r="HF218" t="s">
        <v>46</v>
      </c>
      <c r="HG218">
        <f>ROUND(AC218*I218,2)</f>
        <v>1892.92</v>
      </c>
      <c r="HM218" t="s">
        <v>6</v>
      </c>
      <c r="HN218" t="s">
        <v>6</v>
      </c>
      <c r="HO218" t="s">
        <v>6</v>
      </c>
      <c r="HP218" t="s">
        <v>6</v>
      </c>
      <c r="HQ218" t="s">
        <v>6</v>
      </c>
      <c r="HS218">
        <v>0</v>
      </c>
      <c r="IK218">
        <v>0</v>
      </c>
    </row>
    <row r="219" spans="1:245" x14ac:dyDescent="0.2">
      <c r="A219">
        <v>17</v>
      </c>
      <c r="B219">
        <v>1</v>
      </c>
      <c r="C219">
        <f>ROW(SmtRes!A269)</f>
        <v>269</v>
      </c>
      <c r="D219">
        <f>ROW(EtalonRes!A296)</f>
        <v>296</v>
      </c>
      <c r="E219" t="s">
        <v>276</v>
      </c>
      <c r="F219" t="s">
        <v>277</v>
      </c>
      <c r="G219" t="s">
        <v>278</v>
      </c>
      <c r="H219" t="s">
        <v>21</v>
      </c>
      <c r="I219">
        <v>1</v>
      </c>
      <c r="J219">
        <v>0</v>
      </c>
      <c r="K219">
        <v>1</v>
      </c>
      <c r="O219">
        <f t="shared" si="183"/>
        <v>528.78</v>
      </c>
      <c r="P219">
        <f t="shared" si="184"/>
        <v>74.3</v>
      </c>
      <c r="Q219">
        <f t="shared" si="185"/>
        <v>24.37</v>
      </c>
      <c r="R219">
        <f t="shared" si="186"/>
        <v>5.83</v>
      </c>
      <c r="S219">
        <f t="shared" si="187"/>
        <v>430.11</v>
      </c>
      <c r="T219">
        <f t="shared" si="188"/>
        <v>0</v>
      </c>
      <c r="U219">
        <f t="shared" si="189"/>
        <v>1.0814999999999999</v>
      </c>
      <c r="V219">
        <f t="shared" si="190"/>
        <v>1.0500000000000001E-2</v>
      </c>
      <c r="W219">
        <f t="shared" si="191"/>
        <v>0</v>
      </c>
      <c r="X219">
        <f t="shared" si="192"/>
        <v>527.49</v>
      </c>
      <c r="Y219">
        <f t="shared" si="193"/>
        <v>313.88</v>
      </c>
      <c r="AA219">
        <v>92869727</v>
      </c>
      <c r="AB219">
        <f t="shared" si="194"/>
        <v>18.63</v>
      </c>
      <c r="AC219">
        <f t="shared" si="195"/>
        <v>7.49</v>
      </c>
      <c r="AD219">
        <f>ROUND(((((ET219*ROUND(1.05,7)))-((EU219*ROUND(1.05,7))))+AE219),2)</f>
        <v>1.55</v>
      </c>
      <c r="AE219">
        <f>ROUND(((EU219*ROUND(1.05,7))),2)</f>
        <v>0.13</v>
      </c>
      <c r="AF219">
        <f>ROUND(((EV219*ROUND(1.05,7))),2)</f>
        <v>9.59</v>
      </c>
      <c r="AG219">
        <f t="shared" si="196"/>
        <v>0</v>
      </c>
      <c r="AH219">
        <f>((EW219*ROUND(1.05,7)))</f>
        <v>1.0815000000000001</v>
      </c>
      <c r="AI219">
        <f>((EX219*ROUND(1.05,7)))</f>
        <v>1.0500000000000001E-2</v>
      </c>
      <c r="AJ219">
        <f t="shared" si="197"/>
        <v>0</v>
      </c>
      <c r="AK219">
        <v>18.09</v>
      </c>
      <c r="AL219">
        <v>7.49</v>
      </c>
      <c r="AM219">
        <v>1.47</v>
      </c>
      <c r="AN219">
        <v>0.12</v>
      </c>
      <c r="AO219">
        <v>9.1300000000000008</v>
      </c>
      <c r="AP219">
        <v>0</v>
      </c>
      <c r="AQ219">
        <v>1.03</v>
      </c>
      <c r="AR219">
        <v>0.01</v>
      </c>
      <c r="AS219">
        <v>0</v>
      </c>
      <c r="AT219">
        <v>121</v>
      </c>
      <c r="AU219">
        <v>72</v>
      </c>
      <c r="AV219">
        <v>1</v>
      </c>
      <c r="AW219">
        <v>1</v>
      </c>
      <c r="AZ219">
        <v>1</v>
      </c>
      <c r="BA219">
        <v>44.85</v>
      </c>
      <c r="BB219">
        <v>15.72</v>
      </c>
      <c r="BC219">
        <v>9.92</v>
      </c>
      <c r="BD219" t="s">
        <v>6</v>
      </c>
      <c r="BE219" t="s">
        <v>6</v>
      </c>
      <c r="BF219" t="s">
        <v>6</v>
      </c>
      <c r="BG219" t="s">
        <v>6</v>
      </c>
      <c r="BH219">
        <v>0</v>
      </c>
      <c r="BI219">
        <v>1</v>
      </c>
      <c r="BJ219" t="s">
        <v>279</v>
      </c>
      <c r="BM219">
        <v>20001</v>
      </c>
      <c r="BN219">
        <v>0</v>
      </c>
      <c r="BO219" t="s">
        <v>6</v>
      </c>
      <c r="BP219">
        <v>0</v>
      </c>
      <c r="BQ219">
        <v>22</v>
      </c>
      <c r="BR219">
        <v>0</v>
      </c>
      <c r="BS219">
        <v>44.85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6</v>
      </c>
      <c r="BZ219">
        <v>121</v>
      </c>
      <c r="CA219">
        <v>72</v>
      </c>
      <c r="CB219" t="s">
        <v>6</v>
      </c>
      <c r="CE219">
        <v>0</v>
      </c>
      <c r="CF219">
        <v>0</v>
      </c>
      <c r="CG219">
        <v>0</v>
      </c>
      <c r="CM219">
        <v>0</v>
      </c>
      <c r="CN219" t="s">
        <v>23</v>
      </c>
      <c r="CO219">
        <v>0</v>
      </c>
      <c r="CP219">
        <f t="shared" si="198"/>
        <v>528.78</v>
      </c>
      <c r="CQ219">
        <f>AC219*BC219</f>
        <v>74.300799999999995</v>
      </c>
      <c r="CR219">
        <f>AD219*BB219</f>
        <v>24.366000000000003</v>
      </c>
      <c r="CS219">
        <f t="shared" si="199"/>
        <v>5.8305000000000007</v>
      </c>
      <c r="CT219">
        <f t="shared" si="200"/>
        <v>430.11150000000004</v>
      </c>
      <c r="CU219">
        <f t="shared" si="201"/>
        <v>0</v>
      </c>
      <c r="CV219">
        <f t="shared" si="202"/>
        <v>1.0815000000000001</v>
      </c>
      <c r="CW219">
        <f t="shared" si="203"/>
        <v>1.0500000000000001E-2</v>
      </c>
      <c r="CX219">
        <f t="shared" si="204"/>
        <v>0</v>
      </c>
      <c r="CY219">
        <f t="shared" si="215"/>
        <v>527.48739999999998</v>
      </c>
      <c r="CZ219">
        <f t="shared" si="216"/>
        <v>313.8768</v>
      </c>
      <c r="DC219" t="s">
        <v>6</v>
      </c>
      <c r="DD219" t="s">
        <v>6</v>
      </c>
      <c r="DE219" t="s">
        <v>24</v>
      </c>
      <c r="DF219" t="s">
        <v>24</v>
      </c>
      <c r="DG219" t="s">
        <v>24</v>
      </c>
      <c r="DH219" t="s">
        <v>6</v>
      </c>
      <c r="DI219" t="s">
        <v>24</v>
      </c>
      <c r="DJ219" t="s">
        <v>24</v>
      </c>
      <c r="DK219" t="s">
        <v>6</v>
      </c>
      <c r="DL219" t="s">
        <v>6</v>
      </c>
      <c r="DM219" t="s">
        <v>6</v>
      </c>
      <c r="DN219">
        <v>0</v>
      </c>
      <c r="DO219">
        <v>0</v>
      </c>
      <c r="DP219">
        <v>1</v>
      </c>
      <c r="DQ219">
        <v>1</v>
      </c>
      <c r="DU219">
        <v>1013</v>
      </c>
      <c r="DV219" t="s">
        <v>21</v>
      </c>
      <c r="DW219" t="s">
        <v>21</v>
      </c>
      <c r="DX219">
        <v>1</v>
      </c>
      <c r="DZ219" t="s">
        <v>6</v>
      </c>
      <c r="EA219" t="s">
        <v>6</v>
      </c>
      <c r="EB219" t="s">
        <v>6</v>
      </c>
      <c r="EC219" t="s">
        <v>6</v>
      </c>
      <c r="EE219">
        <v>66696438</v>
      </c>
      <c r="EF219">
        <v>22</v>
      </c>
      <c r="EG219" t="s">
        <v>25</v>
      </c>
      <c r="EH219">
        <v>16</v>
      </c>
      <c r="EI219" t="s">
        <v>26</v>
      </c>
      <c r="EJ219">
        <v>1</v>
      </c>
      <c r="EK219">
        <v>20001</v>
      </c>
      <c r="EL219" t="s">
        <v>27</v>
      </c>
      <c r="EM219" t="s">
        <v>28</v>
      </c>
      <c r="EO219" t="s">
        <v>29</v>
      </c>
      <c r="EQ219">
        <v>0</v>
      </c>
      <c r="ER219">
        <v>18.09</v>
      </c>
      <c r="ES219">
        <v>7.49</v>
      </c>
      <c r="ET219">
        <v>1.47</v>
      </c>
      <c r="EU219">
        <v>0.12</v>
      </c>
      <c r="EV219">
        <v>9.1300000000000008</v>
      </c>
      <c r="EW219">
        <v>1.03</v>
      </c>
      <c r="EX219">
        <v>0.01</v>
      </c>
      <c r="EY219">
        <v>0</v>
      </c>
      <c r="FQ219">
        <v>0</v>
      </c>
      <c r="FR219">
        <v>0</v>
      </c>
      <c r="FS219">
        <v>0</v>
      </c>
      <c r="FX219">
        <v>121</v>
      </c>
      <c r="FY219">
        <v>72</v>
      </c>
      <c r="GA219" t="s">
        <v>6</v>
      </c>
      <c r="GD219">
        <v>1</v>
      </c>
      <c r="GF219">
        <v>1015029812</v>
      </c>
      <c r="GG219">
        <v>2</v>
      </c>
      <c r="GH219">
        <v>1</v>
      </c>
      <c r="GI219">
        <v>4</v>
      </c>
      <c r="GJ219">
        <v>0</v>
      </c>
      <c r="GK219">
        <v>0</v>
      </c>
      <c r="GL219">
        <f t="shared" si="205"/>
        <v>0</v>
      </c>
      <c r="GM219">
        <f t="shared" si="206"/>
        <v>1370.15</v>
      </c>
      <c r="GN219">
        <f t="shared" si="207"/>
        <v>1370.15</v>
      </c>
      <c r="GO219">
        <f t="shared" si="208"/>
        <v>0</v>
      </c>
      <c r="GP219">
        <f t="shared" si="209"/>
        <v>0</v>
      </c>
      <c r="GR219">
        <v>0</v>
      </c>
      <c r="GS219">
        <v>0</v>
      </c>
      <c r="GT219">
        <v>0</v>
      </c>
      <c r="GU219" t="s">
        <v>6</v>
      </c>
      <c r="GV219">
        <f t="shared" si="210"/>
        <v>0</v>
      </c>
      <c r="GW219">
        <v>1</v>
      </c>
      <c r="GX219">
        <f t="shared" si="211"/>
        <v>0</v>
      </c>
      <c r="HA219">
        <v>0</v>
      </c>
      <c r="HB219">
        <v>0</v>
      </c>
      <c r="HC219">
        <f t="shared" si="212"/>
        <v>0</v>
      </c>
      <c r="HE219" t="s">
        <v>6</v>
      </c>
      <c r="HF219" t="s">
        <v>6</v>
      </c>
      <c r="HM219" t="s">
        <v>6</v>
      </c>
      <c r="HN219" t="s">
        <v>30</v>
      </c>
      <c r="HO219" t="s">
        <v>31</v>
      </c>
      <c r="HP219" t="s">
        <v>26</v>
      </c>
      <c r="HQ219" t="s">
        <v>26</v>
      </c>
      <c r="HS219">
        <v>0</v>
      </c>
      <c r="IK219">
        <v>0</v>
      </c>
    </row>
    <row r="220" spans="1:245" x14ac:dyDescent="0.2">
      <c r="A220">
        <v>18</v>
      </c>
      <c r="B220">
        <v>1</v>
      </c>
      <c r="C220">
        <v>269</v>
      </c>
      <c r="E220" t="s">
        <v>280</v>
      </c>
      <c r="F220" t="s">
        <v>33</v>
      </c>
      <c r="G220" t="s">
        <v>281</v>
      </c>
      <c r="H220" t="str">
        <f>'1.Ведомость'!C120</f>
        <v>ШТ</v>
      </c>
      <c r="I220">
        <f>I219*J220</f>
        <v>1</v>
      </c>
      <c r="J220">
        <v>1</v>
      </c>
      <c r="K220">
        <v>1</v>
      </c>
      <c r="O220">
        <f t="shared" si="183"/>
        <v>824.7</v>
      </c>
      <c r="P220">
        <f t="shared" si="184"/>
        <v>824.7</v>
      </c>
      <c r="Q220">
        <f t="shared" si="185"/>
        <v>0</v>
      </c>
      <c r="R220">
        <f t="shared" si="186"/>
        <v>0</v>
      </c>
      <c r="S220">
        <f t="shared" si="187"/>
        <v>0</v>
      </c>
      <c r="T220">
        <f t="shared" si="188"/>
        <v>0</v>
      </c>
      <c r="U220">
        <f t="shared" si="189"/>
        <v>0</v>
      </c>
      <c r="V220">
        <f t="shared" si="190"/>
        <v>0</v>
      </c>
      <c r="W220">
        <f t="shared" si="191"/>
        <v>0</v>
      </c>
      <c r="X220">
        <f t="shared" si="192"/>
        <v>0</v>
      </c>
      <c r="Y220">
        <f t="shared" si="193"/>
        <v>0</v>
      </c>
      <c r="AA220">
        <v>92869727</v>
      </c>
      <c r="AB220">
        <f t="shared" si="194"/>
        <v>824.7</v>
      </c>
      <c r="AC220">
        <f t="shared" si="195"/>
        <v>824.7</v>
      </c>
      <c r="AD220">
        <f>ROUND((((ET220)-(EU220))+AE220),2)</f>
        <v>0</v>
      </c>
      <c r="AE220">
        <f>ROUND((EU220),2)</f>
        <v>0</v>
      </c>
      <c r="AF220">
        <f>ROUND((EV220),2)</f>
        <v>0</v>
      </c>
      <c r="AG220">
        <f t="shared" si="196"/>
        <v>0</v>
      </c>
      <c r="AH220">
        <f>(EW220)</f>
        <v>0</v>
      </c>
      <c r="AI220">
        <f>(EX220)</f>
        <v>0</v>
      </c>
      <c r="AJ220">
        <f t="shared" si="197"/>
        <v>0</v>
      </c>
      <c r="AK220">
        <v>824.69999999999993</v>
      </c>
      <c r="AL220">
        <v>824.69999999999993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125</v>
      </c>
      <c r="AU220">
        <v>65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9.92</v>
      </c>
      <c r="BD220" t="s">
        <v>6</v>
      </c>
      <c r="BE220" t="s">
        <v>6</v>
      </c>
      <c r="BF220" t="s">
        <v>6</v>
      </c>
      <c r="BG220" t="s">
        <v>6</v>
      </c>
      <c r="BH220">
        <v>3</v>
      </c>
      <c r="BI220">
        <v>1</v>
      </c>
      <c r="BJ220" t="s">
        <v>6</v>
      </c>
      <c r="BM220">
        <v>0</v>
      </c>
      <c r="BN220">
        <v>0</v>
      </c>
      <c r="BO220" t="s">
        <v>6</v>
      </c>
      <c r="BP220">
        <v>0</v>
      </c>
      <c r="BQ220">
        <v>13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6</v>
      </c>
      <c r="BZ220">
        <v>125</v>
      </c>
      <c r="CA220">
        <v>65</v>
      </c>
      <c r="CB220" t="s">
        <v>6</v>
      </c>
      <c r="CE220">
        <v>0</v>
      </c>
      <c r="CF220">
        <v>0</v>
      </c>
      <c r="CG220">
        <v>0</v>
      </c>
      <c r="CM220">
        <v>0</v>
      </c>
      <c r="CN220" t="s">
        <v>6</v>
      </c>
      <c r="CO220">
        <v>0</v>
      </c>
      <c r="CP220">
        <f t="shared" si="198"/>
        <v>824.7</v>
      </c>
      <c r="CQ220">
        <f>AC220</f>
        <v>824.7</v>
      </c>
      <c r="CR220">
        <f>AD220</f>
        <v>0</v>
      </c>
      <c r="CS220">
        <f t="shared" si="199"/>
        <v>0</v>
      </c>
      <c r="CT220">
        <f t="shared" si="200"/>
        <v>0</v>
      </c>
      <c r="CU220">
        <f t="shared" si="201"/>
        <v>0</v>
      </c>
      <c r="CV220">
        <f t="shared" si="202"/>
        <v>0</v>
      </c>
      <c r="CW220">
        <f t="shared" si="203"/>
        <v>0</v>
      </c>
      <c r="CX220">
        <f t="shared" si="204"/>
        <v>0</v>
      </c>
      <c r="CY220">
        <f t="shared" si="215"/>
        <v>0</v>
      </c>
      <c r="CZ220">
        <f t="shared" si="216"/>
        <v>0</v>
      </c>
      <c r="DC220" t="s">
        <v>6</v>
      </c>
      <c r="DD220" t="s">
        <v>6</v>
      </c>
      <c r="DE220" t="s">
        <v>6</v>
      </c>
      <c r="DF220" t="s">
        <v>6</v>
      </c>
      <c r="DG220" t="s">
        <v>6</v>
      </c>
      <c r="DH220" t="s">
        <v>6</v>
      </c>
      <c r="DI220" t="s">
        <v>6</v>
      </c>
      <c r="DJ220" t="s">
        <v>6</v>
      </c>
      <c r="DK220" t="s">
        <v>6</v>
      </c>
      <c r="DL220" t="s">
        <v>6</v>
      </c>
      <c r="DM220" t="s">
        <v>6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21</v>
      </c>
      <c r="DW220" t="s">
        <v>21</v>
      </c>
      <c r="DX220">
        <v>1</v>
      </c>
      <c r="DZ220" t="s">
        <v>6</v>
      </c>
      <c r="EA220" t="s">
        <v>6</v>
      </c>
      <c r="EB220" t="s">
        <v>6</v>
      </c>
      <c r="EC220" t="s">
        <v>6</v>
      </c>
      <c r="EE220">
        <v>66696107</v>
      </c>
      <c r="EF220">
        <v>13</v>
      </c>
      <c r="EG220" t="s">
        <v>42</v>
      </c>
      <c r="EH220">
        <v>0</v>
      </c>
      <c r="EI220" t="s">
        <v>6</v>
      </c>
      <c r="EJ220">
        <v>1</v>
      </c>
      <c r="EK220">
        <v>0</v>
      </c>
      <c r="EL220" t="s">
        <v>43</v>
      </c>
      <c r="EM220" t="s">
        <v>44</v>
      </c>
      <c r="EO220" t="s">
        <v>6</v>
      </c>
      <c r="EQ220">
        <v>1048576</v>
      </c>
      <c r="ER220">
        <v>824.69999999999993</v>
      </c>
      <c r="ES220">
        <v>824.69999999999993</v>
      </c>
      <c r="ET220">
        <v>0</v>
      </c>
      <c r="EU220">
        <v>0</v>
      </c>
      <c r="EV220">
        <v>0</v>
      </c>
      <c r="EW220">
        <v>0</v>
      </c>
      <c r="EX220">
        <v>0</v>
      </c>
      <c r="EZ220">
        <v>5</v>
      </c>
      <c r="FC220">
        <v>0</v>
      </c>
      <c r="FD220">
        <v>18</v>
      </c>
      <c r="FF220">
        <v>784.22</v>
      </c>
      <c r="FQ220">
        <v>0</v>
      </c>
      <c r="FR220">
        <v>0</v>
      </c>
      <c r="FS220">
        <v>0</v>
      </c>
      <c r="FX220">
        <v>125</v>
      </c>
      <c r="FY220">
        <v>65</v>
      </c>
      <c r="GA220" t="s">
        <v>282</v>
      </c>
      <c r="GD220">
        <v>1</v>
      </c>
      <c r="GF220">
        <v>-1426459167</v>
      </c>
      <c r="GG220">
        <v>2</v>
      </c>
      <c r="GH220">
        <v>3</v>
      </c>
      <c r="GI220">
        <v>4</v>
      </c>
      <c r="GJ220">
        <v>0</v>
      </c>
      <c r="GK220">
        <v>0</v>
      </c>
      <c r="GL220">
        <f t="shared" si="205"/>
        <v>0</v>
      </c>
      <c r="GM220">
        <f t="shared" si="206"/>
        <v>824.7</v>
      </c>
      <c r="GN220">
        <f t="shared" si="207"/>
        <v>824.7</v>
      </c>
      <c r="GO220">
        <f t="shared" si="208"/>
        <v>0</v>
      </c>
      <c r="GP220">
        <f t="shared" si="209"/>
        <v>0</v>
      </c>
      <c r="GR220">
        <v>1</v>
      </c>
      <c r="GS220">
        <v>1</v>
      </c>
      <c r="GT220">
        <v>0</v>
      </c>
      <c r="GU220" t="s">
        <v>6</v>
      </c>
      <c r="GV220">
        <f t="shared" si="210"/>
        <v>0</v>
      </c>
      <c r="GW220">
        <v>1</v>
      </c>
      <c r="GX220">
        <f t="shared" si="211"/>
        <v>0</v>
      </c>
      <c r="HA220">
        <v>0</v>
      </c>
      <c r="HB220">
        <v>0</v>
      </c>
      <c r="HC220">
        <f t="shared" si="212"/>
        <v>0</v>
      </c>
      <c r="HE220" t="s">
        <v>39</v>
      </c>
      <c r="HF220" t="s">
        <v>46</v>
      </c>
      <c r="HG220">
        <f>ROUND(AC220*I220,2)</f>
        <v>824.7</v>
      </c>
      <c r="HM220" t="s">
        <v>6</v>
      </c>
      <c r="HN220" t="s">
        <v>6</v>
      </c>
      <c r="HO220" t="s">
        <v>6</v>
      </c>
      <c r="HP220" t="s">
        <v>6</v>
      </c>
      <c r="HQ220" t="s">
        <v>6</v>
      </c>
      <c r="HS220">
        <v>0</v>
      </c>
      <c r="IK220">
        <v>0</v>
      </c>
    </row>
    <row r="221" spans="1:245" x14ac:dyDescent="0.2">
      <c r="A221">
        <v>17</v>
      </c>
      <c r="B221">
        <v>1</v>
      </c>
      <c r="C221">
        <f>ROW(SmtRes!A280)</f>
        <v>280</v>
      </c>
      <c r="D221">
        <f>ROW(EtalonRes!A305)</f>
        <v>305</v>
      </c>
      <c r="E221" t="s">
        <v>283</v>
      </c>
      <c r="F221" t="s">
        <v>65</v>
      </c>
      <c r="G221" t="s">
        <v>66</v>
      </c>
      <c r="H221" t="s">
        <v>21</v>
      </c>
      <c r="I221">
        <v>3</v>
      </c>
      <c r="J221">
        <v>0</v>
      </c>
      <c r="K221">
        <v>3</v>
      </c>
      <c r="O221">
        <f t="shared" si="183"/>
        <v>2647.44</v>
      </c>
      <c r="P221">
        <f t="shared" si="184"/>
        <v>1218.08</v>
      </c>
      <c r="Q221">
        <f t="shared" si="185"/>
        <v>73.099999999999994</v>
      </c>
      <c r="R221">
        <f t="shared" si="186"/>
        <v>17.489999999999998</v>
      </c>
      <c r="S221">
        <f t="shared" si="187"/>
        <v>1356.26</v>
      </c>
      <c r="T221">
        <f t="shared" si="188"/>
        <v>0</v>
      </c>
      <c r="U221">
        <f t="shared" si="189"/>
        <v>3.3704999999999998</v>
      </c>
      <c r="V221">
        <f t="shared" si="190"/>
        <v>3.15E-2</v>
      </c>
      <c r="W221">
        <f t="shared" si="191"/>
        <v>0</v>
      </c>
      <c r="X221">
        <f t="shared" si="192"/>
        <v>1662.24</v>
      </c>
      <c r="Y221">
        <f t="shared" si="193"/>
        <v>989.1</v>
      </c>
      <c r="AA221">
        <v>92869727</v>
      </c>
      <c r="AB221">
        <f t="shared" si="194"/>
        <v>52.56</v>
      </c>
      <c r="AC221">
        <f t="shared" si="195"/>
        <v>40.93</v>
      </c>
      <c r="AD221">
        <f>ROUND(((((ET221*ROUND(1.05,7)))-((EU221*ROUND(1.05,7))))+AE221),2)</f>
        <v>1.55</v>
      </c>
      <c r="AE221">
        <f>ROUND(((EU221*ROUND(1.05,7))),2)</f>
        <v>0.13</v>
      </c>
      <c r="AF221">
        <f>ROUND(((EV221*ROUND(1.05,7))),2)</f>
        <v>10.08</v>
      </c>
      <c r="AG221">
        <f t="shared" si="196"/>
        <v>0</v>
      </c>
      <c r="AH221">
        <f>((EW221*ROUND(1.05,7)))</f>
        <v>1.1235000000000002</v>
      </c>
      <c r="AI221">
        <f>((EX221*ROUND(1.05,7)))</f>
        <v>1.0500000000000001E-2</v>
      </c>
      <c r="AJ221">
        <f t="shared" si="197"/>
        <v>0</v>
      </c>
      <c r="AK221">
        <v>52</v>
      </c>
      <c r="AL221">
        <v>40.93</v>
      </c>
      <c r="AM221">
        <v>1.47</v>
      </c>
      <c r="AN221">
        <v>0.12</v>
      </c>
      <c r="AO221">
        <v>9.6</v>
      </c>
      <c r="AP221">
        <v>0</v>
      </c>
      <c r="AQ221">
        <v>1.07</v>
      </c>
      <c r="AR221">
        <v>0.01</v>
      </c>
      <c r="AS221">
        <v>0</v>
      </c>
      <c r="AT221">
        <v>121</v>
      </c>
      <c r="AU221">
        <v>72</v>
      </c>
      <c r="AV221">
        <v>1</v>
      </c>
      <c r="AW221">
        <v>1</v>
      </c>
      <c r="AZ221">
        <v>1</v>
      </c>
      <c r="BA221">
        <v>44.85</v>
      </c>
      <c r="BB221">
        <v>15.72</v>
      </c>
      <c r="BC221">
        <v>9.92</v>
      </c>
      <c r="BD221" t="s">
        <v>6</v>
      </c>
      <c r="BE221" t="s">
        <v>6</v>
      </c>
      <c r="BF221" t="s">
        <v>6</v>
      </c>
      <c r="BG221" t="s">
        <v>6</v>
      </c>
      <c r="BH221">
        <v>0</v>
      </c>
      <c r="BI221">
        <v>1</v>
      </c>
      <c r="BJ221" t="s">
        <v>67</v>
      </c>
      <c r="BM221">
        <v>20001</v>
      </c>
      <c r="BN221">
        <v>0</v>
      </c>
      <c r="BO221" t="s">
        <v>6</v>
      </c>
      <c r="BP221">
        <v>0</v>
      </c>
      <c r="BQ221">
        <v>22</v>
      </c>
      <c r="BR221">
        <v>0</v>
      </c>
      <c r="BS221">
        <v>44.85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6</v>
      </c>
      <c r="BZ221">
        <v>121</v>
      </c>
      <c r="CA221">
        <v>72</v>
      </c>
      <c r="CB221" t="s">
        <v>6</v>
      </c>
      <c r="CE221">
        <v>0</v>
      </c>
      <c r="CF221">
        <v>0</v>
      </c>
      <c r="CG221">
        <v>0</v>
      </c>
      <c r="CM221">
        <v>0</v>
      </c>
      <c r="CN221" t="s">
        <v>23</v>
      </c>
      <c r="CO221">
        <v>0</v>
      </c>
      <c r="CP221">
        <f t="shared" si="198"/>
        <v>2647.4399999999996</v>
      </c>
      <c r="CQ221">
        <f>AC221*BC221</f>
        <v>406.0256</v>
      </c>
      <c r="CR221">
        <f>AD221*BB221</f>
        <v>24.366000000000003</v>
      </c>
      <c r="CS221">
        <f t="shared" si="199"/>
        <v>5.8305000000000007</v>
      </c>
      <c r="CT221">
        <f t="shared" si="200"/>
        <v>452.08800000000002</v>
      </c>
      <c r="CU221">
        <f t="shared" si="201"/>
        <v>0</v>
      </c>
      <c r="CV221">
        <f t="shared" si="202"/>
        <v>1.1235000000000002</v>
      </c>
      <c r="CW221">
        <f t="shared" si="203"/>
        <v>1.0500000000000001E-2</v>
      </c>
      <c r="CX221">
        <f t="shared" si="204"/>
        <v>0</v>
      </c>
      <c r="CY221">
        <f t="shared" si="215"/>
        <v>1662.2375</v>
      </c>
      <c r="CZ221">
        <f t="shared" si="216"/>
        <v>989.1</v>
      </c>
      <c r="DC221" t="s">
        <v>6</v>
      </c>
      <c r="DD221" t="s">
        <v>6</v>
      </c>
      <c r="DE221" t="s">
        <v>24</v>
      </c>
      <c r="DF221" t="s">
        <v>24</v>
      </c>
      <c r="DG221" t="s">
        <v>24</v>
      </c>
      <c r="DH221" t="s">
        <v>6</v>
      </c>
      <c r="DI221" t="s">
        <v>24</v>
      </c>
      <c r="DJ221" t="s">
        <v>24</v>
      </c>
      <c r="DK221" t="s">
        <v>6</v>
      </c>
      <c r="DL221" t="s">
        <v>6</v>
      </c>
      <c r="DM221" t="s">
        <v>6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21</v>
      </c>
      <c r="DW221" t="s">
        <v>21</v>
      </c>
      <c r="DX221">
        <v>1</v>
      </c>
      <c r="DZ221" t="s">
        <v>6</v>
      </c>
      <c r="EA221" t="s">
        <v>6</v>
      </c>
      <c r="EB221" t="s">
        <v>6</v>
      </c>
      <c r="EC221" t="s">
        <v>6</v>
      </c>
      <c r="EE221">
        <v>66696438</v>
      </c>
      <c r="EF221">
        <v>22</v>
      </c>
      <c r="EG221" t="s">
        <v>25</v>
      </c>
      <c r="EH221">
        <v>16</v>
      </c>
      <c r="EI221" t="s">
        <v>26</v>
      </c>
      <c r="EJ221">
        <v>1</v>
      </c>
      <c r="EK221">
        <v>20001</v>
      </c>
      <c r="EL221" t="s">
        <v>27</v>
      </c>
      <c r="EM221" t="s">
        <v>28</v>
      </c>
      <c r="EO221" t="s">
        <v>29</v>
      </c>
      <c r="EQ221">
        <v>0</v>
      </c>
      <c r="ER221">
        <v>52</v>
      </c>
      <c r="ES221">
        <v>40.93</v>
      </c>
      <c r="ET221">
        <v>1.47</v>
      </c>
      <c r="EU221">
        <v>0.12</v>
      </c>
      <c r="EV221">
        <v>9.6</v>
      </c>
      <c r="EW221">
        <v>1.07</v>
      </c>
      <c r="EX221">
        <v>0.01</v>
      </c>
      <c r="EY221">
        <v>0</v>
      </c>
      <c r="FQ221">
        <v>0</v>
      </c>
      <c r="FR221">
        <v>0</v>
      </c>
      <c r="FS221">
        <v>0</v>
      </c>
      <c r="FX221">
        <v>121</v>
      </c>
      <c r="FY221">
        <v>72</v>
      </c>
      <c r="GA221" t="s">
        <v>6</v>
      </c>
      <c r="GD221">
        <v>1</v>
      </c>
      <c r="GF221">
        <v>-476731723</v>
      </c>
      <c r="GG221">
        <v>2</v>
      </c>
      <c r="GH221">
        <v>1</v>
      </c>
      <c r="GI221">
        <v>4</v>
      </c>
      <c r="GJ221">
        <v>0</v>
      </c>
      <c r="GK221">
        <v>0</v>
      </c>
      <c r="GL221">
        <f t="shared" si="205"/>
        <v>0</v>
      </c>
      <c r="GM221">
        <f t="shared" si="206"/>
        <v>5298.78</v>
      </c>
      <c r="GN221">
        <f t="shared" si="207"/>
        <v>5298.78</v>
      </c>
      <c r="GO221">
        <f t="shared" si="208"/>
        <v>0</v>
      </c>
      <c r="GP221">
        <f t="shared" si="209"/>
        <v>0</v>
      </c>
      <c r="GR221">
        <v>0</v>
      </c>
      <c r="GS221">
        <v>3</v>
      </c>
      <c r="GT221">
        <v>0</v>
      </c>
      <c r="GU221" t="s">
        <v>6</v>
      </c>
      <c r="GV221">
        <f t="shared" si="210"/>
        <v>0</v>
      </c>
      <c r="GW221">
        <v>1</v>
      </c>
      <c r="GX221">
        <f t="shared" si="211"/>
        <v>0</v>
      </c>
      <c r="HA221">
        <v>0</v>
      </c>
      <c r="HB221">
        <v>0</v>
      </c>
      <c r="HC221">
        <f t="shared" si="212"/>
        <v>0</v>
      </c>
      <c r="HE221" t="s">
        <v>6</v>
      </c>
      <c r="HF221" t="s">
        <v>6</v>
      </c>
      <c r="HM221" t="s">
        <v>6</v>
      </c>
      <c r="HN221" t="s">
        <v>30</v>
      </c>
      <c r="HO221" t="s">
        <v>31</v>
      </c>
      <c r="HP221" t="s">
        <v>26</v>
      </c>
      <c r="HQ221" t="s">
        <v>26</v>
      </c>
      <c r="HS221">
        <v>0</v>
      </c>
      <c r="IK221">
        <v>0</v>
      </c>
    </row>
    <row r="222" spans="1:245" x14ac:dyDescent="0.2">
      <c r="A222">
        <v>18</v>
      </c>
      <c r="B222">
        <v>1</v>
      </c>
      <c r="C222">
        <v>274</v>
      </c>
      <c r="E222" t="s">
        <v>284</v>
      </c>
      <c r="F222" t="s">
        <v>69</v>
      </c>
      <c r="G222" t="s">
        <v>70</v>
      </c>
      <c r="H222" t="str">
        <f>'1.Ведомость'!C122</f>
        <v>РУБ</v>
      </c>
      <c r="I222">
        <f>I221*J222</f>
        <v>0.3</v>
      </c>
      <c r="J222">
        <v>9.9999999999999992E-2</v>
      </c>
      <c r="K222">
        <v>0.1</v>
      </c>
      <c r="O222">
        <f t="shared" si="183"/>
        <v>2.98</v>
      </c>
      <c r="P222">
        <f t="shared" si="184"/>
        <v>2.98</v>
      </c>
      <c r="Q222">
        <f t="shared" si="185"/>
        <v>0</v>
      </c>
      <c r="R222">
        <f t="shared" si="186"/>
        <v>0</v>
      </c>
      <c r="S222">
        <f t="shared" si="187"/>
        <v>0</v>
      </c>
      <c r="T222">
        <f t="shared" si="188"/>
        <v>0</v>
      </c>
      <c r="U222">
        <f t="shared" si="189"/>
        <v>0</v>
      </c>
      <c r="V222">
        <f t="shared" si="190"/>
        <v>0</v>
      </c>
      <c r="W222">
        <f t="shared" si="191"/>
        <v>0</v>
      </c>
      <c r="X222">
        <f t="shared" si="192"/>
        <v>0</v>
      </c>
      <c r="Y222">
        <f t="shared" si="193"/>
        <v>0</v>
      </c>
      <c r="AA222">
        <v>92869727</v>
      </c>
      <c r="AB222">
        <f t="shared" si="194"/>
        <v>1</v>
      </c>
      <c r="AC222">
        <f t="shared" si="195"/>
        <v>1</v>
      </c>
      <c r="AD222">
        <f>ROUND((((ET222)-(EU222))+AE222),2)</f>
        <v>0</v>
      </c>
      <c r="AE222">
        <f t="shared" ref="AE222:AF225" si="217">ROUND((EU222),2)</f>
        <v>0</v>
      </c>
      <c r="AF222">
        <f t="shared" si="217"/>
        <v>0</v>
      </c>
      <c r="AG222">
        <f t="shared" si="196"/>
        <v>0</v>
      </c>
      <c r="AH222">
        <f t="shared" ref="AH222:AI225" si="218">(EW222)</f>
        <v>0</v>
      </c>
      <c r="AI222">
        <f t="shared" si="218"/>
        <v>0</v>
      </c>
      <c r="AJ222">
        <f t="shared" si="197"/>
        <v>0</v>
      </c>
      <c r="AK222">
        <v>1</v>
      </c>
      <c r="AL222">
        <v>1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9.92</v>
      </c>
      <c r="BD222" t="s">
        <v>6</v>
      </c>
      <c r="BE222" t="s">
        <v>6</v>
      </c>
      <c r="BF222" t="s">
        <v>6</v>
      </c>
      <c r="BG222" t="s">
        <v>6</v>
      </c>
      <c r="BH222">
        <v>3</v>
      </c>
      <c r="BI222">
        <v>1</v>
      </c>
      <c r="BJ222" t="s">
        <v>72</v>
      </c>
      <c r="BM222">
        <v>500001</v>
      </c>
      <c r="BN222">
        <v>0</v>
      </c>
      <c r="BO222" t="s">
        <v>6</v>
      </c>
      <c r="BP222">
        <v>0</v>
      </c>
      <c r="BQ222">
        <v>8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6</v>
      </c>
      <c r="BZ222">
        <v>0</v>
      </c>
      <c r="CA222">
        <v>0</v>
      </c>
      <c r="CB222" t="s">
        <v>6</v>
      </c>
      <c r="CE222">
        <v>0</v>
      </c>
      <c r="CF222">
        <v>0</v>
      </c>
      <c r="CG222">
        <v>0</v>
      </c>
      <c r="CM222">
        <v>0</v>
      </c>
      <c r="CN222" t="s">
        <v>6</v>
      </c>
      <c r="CO222">
        <v>0</v>
      </c>
      <c r="CP222">
        <f t="shared" si="198"/>
        <v>2.98</v>
      </c>
      <c r="CQ222">
        <f>AC222*BC222</f>
        <v>9.92</v>
      </c>
      <c r="CR222">
        <f>AD222*BB222</f>
        <v>0</v>
      </c>
      <c r="CS222">
        <f t="shared" si="199"/>
        <v>0</v>
      </c>
      <c r="CT222">
        <f t="shared" si="200"/>
        <v>0</v>
      </c>
      <c r="CU222">
        <f t="shared" si="201"/>
        <v>0</v>
      </c>
      <c r="CV222">
        <f t="shared" si="202"/>
        <v>0</v>
      </c>
      <c r="CW222">
        <f t="shared" si="203"/>
        <v>0</v>
      </c>
      <c r="CX222">
        <f t="shared" si="204"/>
        <v>0</v>
      </c>
      <c r="CY222">
        <f t="shared" si="215"/>
        <v>0</v>
      </c>
      <c r="CZ222">
        <f t="shared" si="216"/>
        <v>0</v>
      </c>
      <c r="DC222" t="s">
        <v>6</v>
      </c>
      <c r="DD222" t="s">
        <v>6</v>
      </c>
      <c r="DE222" t="s">
        <v>6</v>
      </c>
      <c r="DF222" t="s">
        <v>6</v>
      </c>
      <c r="DG222" t="s">
        <v>6</v>
      </c>
      <c r="DH222" t="s">
        <v>6</v>
      </c>
      <c r="DI222" t="s">
        <v>6</v>
      </c>
      <c r="DJ222" t="s">
        <v>6</v>
      </c>
      <c r="DK222" t="s">
        <v>6</v>
      </c>
      <c r="DL222" t="s">
        <v>6</v>
      </c>
      <c r="DM222" t="s">
        <v>6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71</v>
      </c>
      <c r="DW222" t="s">
        <v>71</v>
      </c>
      <c r="DX222">
        <v>1</v>
      </c>
      <c r="DZ222" t="s">
        <v>6</v>
      </c>
      <c r="EA222" t="s">
        <v>6</v>
      </c>
      <c r="EB222" t="s">
        <v>6</v>
      </c>
      <c r="EC222" t="s">
        <v>6</v>
      </c>
      <c r="EE222">
        <v>66696658</v>
      </c>
      <c r="EF222">
        <v>8</v>
      </c>
      <c r="EG222" t="s">
        <v>73</v>
      </c>
      <c r="EH222">
        <v>0</v>
      </c>
      <c r="EI222" t="s">
        <v>6</v>
      </c>
      <c r="EJ222">
        <v>1</v>
      </c>
      <c r="EK222">
        <v>500001</v>
      </c>
      <c r="EL222" t="s">
        <v>74</v>
      </c>
      <c r="EM222" t="s">
        <v>75</v>
      </c>
      <c r="EO222" t="s">
        <v>6</v>
      </c>
      <c r="EQ222">
        <v>0</v>
      </c>
      <c r="ER222">
        <v>1</v>
      </c>
      <c r="ES222">
        <v>1</v>
      </c>
      <c r="ET222">
        <v>0</v>
      </c>
      <c r="EU222">
        <v>0</v>
      </c>
      <c r="EV222">
        <v>0</v>
      </c>
      <c r="EW222">
        <v>0</v>
      </c>
      <c r="EX222">
        <v>0</v>
      </c>
      <c r="FQ222">
        <v>0</v>
      </c>
      <c r="FR222">
        <v>0</v>
      </c>
      <c r="FS222">
        <v>0</v>
      </c>
      <c r="FX222">
        <v>0</v>
      </c>
      <c r="FY222">
        <v>0</v>
      </c>
      <c r="GA222" t="s">
        <v>6</v>
      </c>
      <c r="GD222">
        <v>1</v>
      </c>
      <c r="GF222">
        <v>-1743999360</v>
      </c>
      <c r="GG222">
        <v>2</v>
      </c>
      <c r="GH222">
        <v>1</v>
      </c>
      <c r="GI222">
        <v>4</v>
      </c>
      <c r="GJ222">
        <v>0</v>
      </c>
      <c r="GK222">
        <v>0</v>
      </c>
      <c r="GL222">
        <f t="shared" si="205"/>
        <v>0</v>
      </c>
      <c r="GM222">
        <f t="shared" si="206"/>
        <v>2.98</v>
      </c>
      <c r="GN222">
        <f t="shared" si="207"/>
        <v>2.98</v>
      </c>
      <c r="GO222">
        <f t="shared" si="208"/>
        <v>0</v>
      </c>
      <c r="GP222">
        <f t="shared" si="209"/>
        <v>0</v>
      </c>
      <c r="GR222">
        <v>0</v>
      </c>
      <c r="GS222">
        <v>3</v>
      </c>
      <c r="GT222">
        <v>0</v>
      </c>
      <c r="GU222" t="s">
        <v>6</v>
      </c>
      <c r="GV222">
        <f t="shared" si="210"/>
        <v>0</v>
      </c>
      <c r="GW222">
        <v>1</v>
      </c>
      <c r="GX222">
        <f t="shared" si="211"/>
        <v>0</v>
      </c>
      <c r="HA222">
        <v>0</v>
      </c>
      <c r="HB222">
        <v>0</v>
      </c>
      <c r="HC222">
        <f t="shared" si="212"/>
        <v>0</v>
      </c>
      <c r="HE222" t="s">
        <v>6</v>
      </c>
      <c r="HF222" t="s">
        <v>6</v>
      </c>
      <c r="HM222" t="s">
        <v>6</v>
      </c>
      <c r="HN222" t="s">
        <v>6</v>
      </c>
      <c r="HO222" t="s">
        <v>6</v>
      </c>
      <c r="HP222" t="s">
        <v>6</v>
      </c>
      <c r="HQ222" t="s">
        <v>6</v>
      </c>
      <c r="HS222">
        <v>0</v>
      </c>
      <c r="IK222">
        <v>0</v>
      </c>
    </row>
    <row r="223" spans="1:245" x14ac:dyDescent="0.2">
      <c r="A223">
        <v>18</v>
      </c>
      <c r="B223">
        <v>1</v>
      </c>
      <c r="C223">
        <v>278</v>
      </c>
      <c r="E223" t="s">
        <v>285</v>
      </c>
      <c r="F223" t="s">
        <v>77</v>
      </c>
      <c r="G223" t="s">
        <v>78</v>
      </c>
      <c r="H223" t="str">
        <f>'1.Ведомость'!C123</f>
        <v>м2</v>
      </c>
      <c r="I223">
        <f>I221*J223</f>
        <v>-0.12</v>
      </c>
      <c r="J223">
        <v>-0.04</v>
      </c>
      <c r="K223">
        <v>-0.04</v>
      </c>
      <c r="O223">
        <f t="shared" si="183"/>
        <v>-1102.31</v>
      </c>
      <c r="P223">
        <f t="shared" si="184"/>
        <v>-1102.31</v>
      </c>
      <c r="Q223">
        <f t="shared" si="185"/>
        <v>0</v>
      </c>
      <c r="R223">
        <f t="shared" si="186"/>
        <v>0</v>
      </c>
      <c r="S223">
        <f t="shared" si="187"/>
        <v>0</v>
      </c>
      <c r="T223">
        <f t="shared" si="188"/>
        <v>0</v>
      </c>
      <c r="U223">
        <f t="shared" si="189"/>
        <v>0</v>
      </c>
      <c r="V223">
        <f t="shared" si="190"/>
        <v>0</v>
      </c>
      <c r="W223">
        <f t="shared" si="191"/>
        <v>0</v>
      </c>
      <c r="X223">
        <f t="shared" si="192"/>
        <v>0</v>
      </c>
      <c r="Y223">
        <f t="shared" si="193"/>
        <v>0</v>
      </c>
      <c r="AA223">
        <v>92869727</v>
      </c>
      <c r="AB223">
        <f t="shared" si="194"/>
        <v>926</v>
      </c>
      <c r="AC223">
        <f t="shared" si="195"/>
        <v>926</v>
      </c>
      <c r="AD223">
        <f>ROUND((((ET223)-(EU223))+AE223),2)</f>
        <v>0</v>
      </c>
      <c r="AE223">
        <f t="shared" si="217"/>
        <v>0</v>
      </c>
      <c r="AF223">
        <f t="shared" si="217"/>
        <v>0</v>
      </c>
      <c r="AG223">
        <f t="shared" si="196"/>
        <v>0</v>
      </c>
      <c r="AH223">
        <f t="shared" si="218"/>
        <v>0</v>
      </c>
      <c r="AI223">
        <f t="shared" si="218"/>
        <v>0</v>
      </c>
      <c r="AJ223">
        <f t="shared" si="197"/>
        <v>0</v>
      </c>
      <c r="AK223">
        <v>926</v>
      </c>
      <c r="AL223">
        <v>926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9.92</v>
      </c>
      <c r="BD223" t="s">
        <v>6</v>
      </c>
      <c r="BE223" t="s">
        <v>6</v>
      </c>
      <c r="BF223" t="s">
        <v>6</v>
      </c>
      <c r="BG223" t="s">
        <v>6</v>
      </c>
      <c r="BH223">
        <v>3</v>
      </c>
      <c r="BI223">
        <v>1</v>
      </c>
      <c r="BJ223" t="s">
        <v>80</v>
      </c>
      <c r="BM223">
        <v>500001</v>
      </c>
      <c r="BN223">
        <v>0</v>
      </c>
      <c r="BO223" t="s">
        <v>6</v>
      </c>
      <c r="BP223">
        <v>0</v>
      </c>
      <c r="BQ223">
        <v>8</v>
      </c>
      <c r="BR223">
        <v>1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6</v>
      </c>
      <c r="BZ223">
        <v>0</v>
      </c>
      <c r="CA223">
        <v>0</v>
      </c>
      <c r="CB223" t="s">
        <v>6</v>
      </c>
      <c r="CE223">
        <v>0</v>
      </c>
      <c r="CF223">
        <v>0</v>
      </c>
      <c r="CG223">
        <v>0</v>
      </c>
      <c r="CM223">
        <v>0</v>
      </c>
      <c r="CN223" t="s">
        <v>6</v>
      </c>
      <c r="CO223">
        <v>0</v>
      </c>
      <c r="CP223">
        <f t="shared" si="198"/>
        <v>-1102.31</v>
      </c>
      <c r="CQ223">
        <f>AC223*BC223</f>
        <v>9185.92</v>
      </c>
      <c r="CR223">
        <f>AD223*BB223</f>
        <v>0</v>
      </c>
      <c r="CS223">
        <f t="shared" si="199"/>
        <v>0</v>
      </c>
      <c r="CT223">
        <f t="shared" si="200"/>
        <v>0</v>
      </c>
      <c r="CU223">
        <f t="shared" si="201"/>
        <v>0</v>
      </c>
      <c r="CV223">
        <f t="shared" si="202"/>
        <v>0</v>
      </c>
      <c r="CW223">
        <f t="shared" si="203"/>
        <v>0</v>
      </c>
      <c r="CX223">
        <f t="shared" si="204"/>
        <v>0</v>
      </c>
      <c r="CY223">
        <f t="shared" si="215"/>
        <v>0</v>
      </c>
      <c r="CZ223">
        <f t="shared" si="216"/>
        <v>0</v>
      </c>
      <c r="DC223" t="s">
        <v>6</v>
      </c>
      <c r="DD223" t="s">
        <v>6</v>
      </c>
      <c r="DE223" t="s">
        <v>6</v>
      </c>
      <c r="DF223" t="s">
        <v>6</v>
      </c>
      <c r="DG223" t="s">
        <v>6</v>
      </c>
      <c r="DH223" t="s">
        <v>6</v>
      </c>
      <c r="DI223" t="s">
        <v>6</v>
      </c>
      <c r="DJ223" t="s">
        <v>6</v>
      </c>
      <c r="DK223" t="s">
        <v>6</v>
      </c>
      <c r="DL223" t="s">
        <v>6</v>
      </c>
      <c r="DM223" t="s">
        <v>6</v>
      </c>
      <c r="DN223">
        <v>0</v>
      </c>
      <c r="DO223">
        <v>0</v>
      </c>
      <c r="DP223">
        <v>1</v>
      </c>
      <c r="DQ223">
        <v>1</v>
      </c>
      <c r="DU223">
        <v>1005</v>
      </c>
      <c r="DV223" t="s">
        <v>79</v>
      </c>
      <c r="DW223" t="s">
        <v>79</v>
      </c>
      <c r="DX223">
        <v>1</v>
      </c>
      <c r="DZ223" t="s">
        <v>6</v>
      </c>
      <c r="EA223" t="s">
        <v>6</v>
      </c>
      <c r="EB223" t="s">
        <v>6</v>
      </c>
      <c r="EC223" t="s">
        <v>6</v>
      </c>
      <c r="EE223">
        <v>66696658</v>
      </c>
      <c r="EF223">
        <v>8</v>
      </c>
      <c r="EG223" t="s">
        <v>73</v>
      </c>
      <c r="EH223">
        <v>0</v>
      </c>
      <c r="EI223" t="s">
        <v>6</v>
      </c>
      <c r="EJ223">
        <v>1</v>
      </c>
      <c r="EK223">
        <v>500001</v>
      </c>
      <c r="EL223" t="s">
        <v>74</v>
      </c>
      <c r="EM223" t="s">
        <v>75</v>
      </c>
      <c r="EO223" t="s">
        <v>6</v>
      </c>
      <c r="EQ223">
        <v>32768</v>
      </c>
      <c r="ER223">
        <v>926</v>
      </c>
      <c r="ES223">
        <v>926</v>
      </c>
      <c r="ET223">
        <v>0</v>
      </c>
      <c r="EU223">
        <v>0</v>
      </c>
      <c r="EV223">
        <v>0</v>
      </c>
      <c r="EW223">
        <v>0</v>
      </c>
      <c r="EX223">
        <v>0</v>
      </c>
      <c r="FQ223">
        <v>0</v>
      </c>
      <c r="FR223">
        <v>0</v>
      </c>
      <c r="FS223">
        <v>0</v>
      </c>
      <c r="FX223">
        <v>0</v>
      </c>
      <c r="FY223">
        <v>0</v>
      </c>
      <c r="GA223" t="s">
        <v>6</v>
      </c>
      <c r="GD223">
        <v>1</v>
      </c>
      <c r="GF223">
        <v>-1896968330</v>
      </c>
      <c r="GG223">
        <v>2</v>
      </c>
      <c r="GH223">
        <v>1</v>
      </c>
      <c r="GI223">
        <v>4</v>
      </c>
      <c r="GJ223">
        <v>0</v>
      </c>
      <c r="GK223">
        <v>0</v>
      </c>
      <c r="GL223">
        <f t="shared" si="205"/>
        <v>0</v>
      </c>
      <c r="GM223">
        <f t="shared" si="206"/>
        <v>-1102.31</v>
      </c>
      <c r="GN223">
        <f t="shared" si="207"/>
        <v>-1102.31</v>
      </c>
      <c r="GO223">
        <f t="shared" si="208"/>
        <v>0</v>
      </c>
      <c r="GP223">
        <f t="shared" si="209"/>
        <v>0</v>
      </c>
      <c r="GR223">
        <v>0</v>
      </c>
      <c r="GS223">
        <v>3</v>
      </c>
      <c r="GT223">
        <v>0</v>
      </c>
      <c r="GU223" t="s">
        <v>6</v>
      </c>
      <c r="GV223">
        <f t="shared" si="210"/>
        <v>0</v>
      </c>
      <c r="GW223">
        <v>1</v>
      </c>
      <c r="GX223">
        <f t="shared" si="211"/>
        <v>0</v>
      </c>
      <c r="HA223">
        <v>0</v>
      </c>
      <c r="HB223">
        <v>0</v>
      </c>
      <c r="HC223">
        <f t="shared" si="212"/>
        <v>0</v>
      </c>
      <c r="HE223" t="s">
        <v>6</v>
      </c>
      <c r="HF223" t="s">
        <v>6</v>
      </c>
      <c r="HM223" t="s">
        <v>6</v>
      </c>
      <c r="HN223" t="s">
        <v>6</v>
      </c>
      <c r="HO223" t="s">
        <v>6</v>
      </c>
      <c r="HP223" t="s">
        <v>6</v>
      </c>
      <c r="HQ223" t="s">
        <v>6</v>
      </c>
      <c r="HS223">
        <v>0</v>
      </c>
      <c r="IK223">
        <v>0</v>
      </c>
    </row>
    <row r="224" spans="1:245" x14ac:dyDescent="0.2">
      <c r="A224">
        <v>18</v>
      </c>
      <c r="B224">
        <v>1</v>
      </c>
      <c r="C224">
        <v>279</v>
      </c>
      <c r="E224" t="s">
        <v>286</v>
      </c>
      <c r="F224" t="s">
        <v>33</v>
      </c>
      <c r="G224" t="s">
        <v>287</v>
      </c>
      <c r="H224" t="str">
        <f>'1.Ведомость'!C124</f>
        <v>ШТ</v>
      </c>
      <c r="I224">
        <f>I221*J224</f>
        <v>2</v>
      </c>
      <c r="J224">
        <v>0.66666666666666663</v>
      </c>
      <c r="K224">
        <v>0.66666667000000002</v>
      </c>
      <c r="O224">
        <f t="shared" si="183"/>
        <v>701.06</v>
      </c>
      <c r="P224">
        <f t="shared" si="184"/>
        <v>701.06</v>
      </c>
      <c r="Q224">
        <f t="shared" si="185"/>
        <v>0</v>
      </c>
      <c r="R224">
        <f t="shared" si="186"/>
        <v>0</v>
      </c>
      <c r="S224">
        <f t="shared" si="187"/>
        <v>0</v>
      </c>
      <c r="T224">
        <f t="shared" si="188"/>
        <v>0</v>
      </c>
      <c r="U224">
        <f t="shared" si="189"/>
        <v>0</v>
      </c>
      <c r="V224">
        <f t="shared" si="190"/>
        <v>0</v>
      </c>
      <c r="W224">
        <f t="shared" si="191"/>
        <v>0</v>
      </c>
      <c r="X224">
        <f t="shared" si="192"/>
        <v>0</v>
      </c>
      <c r="Y224">
        <f t="shared" si="193"/>
        <v>0</v>
      </c>
      <c r="AA224">
        <v>92869727</v>
      </c>
      <c r="AB224">
        <f t="shared" si="194"/>
        <v>350.53</v>
      </c>
      <c r="AC224">
        <f t="shared" si="195"/>
        <v>350.53</v>
      </c>
      <c r="AD224">
        <f>ROUND((((ET224)-(EU224))+AE224),2)</f>
        <v>0</v>
      </c>
      <c r="AE224">
        <f t="shared" si="217"/>
        <v>0</v>
      </c>
      <c r="AF224">
        <f t="shared" si="217"/>
        <v>0</v>
      </c>
      <c r="AG224">
        <f t="shared" si="196"/>
        <v>0</v>
      </c>
      <c r="AH224">
        <f t="shared" si="218"/>
        <v>0</v>
      </c>
      <c r="AI224">
        <f t="shared" si="218"/>
        <v>0</v>
      </c>
      <c r="AJ224">
        <f t="shared" si="197"/>
        <v>0</v>
      </c>
      <c r="AK224">
        <v>350.53</v>
      </c>
      <c r="AL224">
        <v>350.53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9.92</v>
      </c>
      <c r="BD224" t="s">
        <v>6</v>
      </c>
      <c r="BE224" t="s">
        <v>6</v>
      </c>
      <c r="BF224" t="s">
        <v>6</v>
      </c>
      <c r="BG224" t="s">
        <v>6</v>
      </c>
      <c r="BH224">
        <v>3</v>
      </c>
      <c r="BI224">
        <v>1</v>
      </c>
      <c r="BJ224" t="s">
        <v>83</v>
      </c>
      <c r="BM224">
        <v>500001</v>
      </c>
      <c r="BN224">
        <v>0</v>
      </c>
      <c r="BO224" t="s">
        <v>6</v>
      </c>
      <c r="BP224">
        <v>0</v>
      </c>
      <c r="BQ224">
        <v>8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6</v>
      </c>
      <c r="BZ224">
        <v>0</v>
      </c>
      <c r="CA224">
        <v>0</v>
      </c>
      <c r="CB224" t="s">
        <v>6</v>
      </c>
      <c r="CE224">
        <v>0</v>
      </c>
      <c r="CF224">
        <v>0</v>
      </c>
      <c r="CG224">
        <v>0</v>
      </c>
      <c r="CM224">
        <v>0</v>
      </c>
      <c r="CN224" t="s">
        <v>6</v>
      </c>
      <c r="CO224">
        <v>0</v>
      </c>
      <c r="CP224">
        <f t="shared" si="198"/>
        <v>701.06</v>
      </c>
      <c r="CQ224">
        <f>AC224</f>
        <v>350.53</v>
      </c>
      <c r="CR224">
        <f>AD224</f>
        <v>0</v>
      </c>
      <c r="CS224">
        <f t="shared" si="199"/>
        <v>0</v>
      </c>
      <c r="CT224">
        <f t="shared" si="200"/>
        <v>0</v>
      </c>
      <c r="CU224">
        <f t="shared" si="201"/>
        <v>0</v>
      </c>
      <c r="CV224">
        <f t="shared" si="202"/>
        <v>0</v>
      </c>
      <c r="CW224">
        <f t="shared" si="203"/>
        <v>0</v>
      </c>
      <c r="CX224">
        <f t="shared" si="204"/>
        <v>0</v>
      </c>
      <c r="CY224">
        <f t="shared" si="215"/>
        <v>0</v>
      </c>
      <c r="CZ224">
        <f t="shared" si="216"/>
        <v>0</v>
      </c>
      <c r="DC224" t="s">
        <v>6</v>
      </c>
      <c r="DD224" t="s">
        <v>6</v>
      </c>
      <c r="DE224" t="s">
        <v>6</v>
      </c>
      <c r="DF224" t="s">
        <v>6</v>
      </c>
      <c r="DG224" t="s">
        <v>6</v>
      </c>
      <c r="DH224" t="s">
        <v>6</v>
      </c>
      <c r="DI224" t="s">
        <v>6</v>
      </c>
      <c r="DJ224" t="s">
        <v>6</v>
      </c>
      <c r="DK224" t="s">
        <v>6</v>
      </c>
      <c r="DL224" t="s">
        <v>6</v>
      </c>
      <c r="DM224" t="s">
        <v>6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21</v>
      </c>
      <c r="DW224" t="s">
        <v>21</v>
      </c>
      <c r="DX224">
        <v>1</v>
      </c>
      <c r="DZ224" t="s">
        <v>6</v>
      </c>
      <c r="EA224" t="s">
        <v>6</v>
      </c>
      <c r="EB224" t="s">
        <v>6</v>
      </c>
      <c r="EC224" t="s">
        <v>6</v>
      </c>
      <c r="EE224">
        <v>66696658</v>
      </c>
      <c r="EF224">
        <v>8</v>
      </c>
      <c r="EG224" t="s">
        <v>73</v>
      </c>
      <c r="EH224">
        <v>0</v>
      </c>
      <c r="EI224" t="s">
        <v>6</v>
      </c>
      <c r="EJ224">
        <v>1</v>
      </c>
      <c r="EK224">
        <v>500001</v>
      </c>
      <c r="EL224" t="s">
        <v>74</v>
      </c>
      <c r="EM224" t="s">
        <v>75</v>
      </c>
      <c r="EO224" t="s">
        <v>6</v>
      </c>
      <c r="EQ224">
        <v>1048576</v>
      </c>
      <c r="ER224">
        <v>333.33</v>
      </c>
      <c r="ES224">
        <v>350.53</v>
      </c>
      <c r="ET224">
        <v>0</v>
      </c>
      <c r="EU224">
        <v>0</v>
      </c>
      <c r="EV224">
        <v>0</v>
      </c>
      <c r="EW224">
        <v>0</v>
      </c>
      <c r="EX224">
        <v>0</v>
      </c>
      <c r="EZ224">
        <v>5</v>
      </c>
      <c r="FC224">
        <v>0</v>
      </c>
      <c r="FD224">
        <v>18</v>
      </c>
      <c r="FF224">
        <v>333.33</v>
      </c>
      <c r="FQ224">
        <v>0</v>
      </c>
      <c r="FR224">
        <v>0</v>
      </c>
      <c r="FS224">
        <v>0</v>
      </c>
      <c r="FX224">
        <v>0</v>
      </c>
      <c r="FY224">
        <v>0</v>
      </c>
      <c r="GA224" t="s">
        <v>84</v>
      </c>
      <c r="GD224">
        <v>1</v>
      </c>
      <c r="GF224">
        <v>1055329138</v>
      </c>
      <c r="GG224">
        <v>2</v>
      </c>
      <c r="GH224">
        <v>3</v>
      </c>
      <c r="GI224">
        <v>4</v>
      </c>
      <c r="GJ224">
        <v>0</v>
      </c>
      <c r="GK224">
        <v>0</v>
      </c>
      <c r="GL224">
        <f t="shared" si="205"/>
        <v>0</v>
      </c>
      <c r="GM224">
        <f t="shared" si="206"/>
        <v>701.06</v>
      </c>
      <c r="GN224">
        <f t="shared" si="207"/>
        <v>701.06</v>
      </c>
      <c r="GO224">
        <f t="shared" si="208"/>
        <v>0</v>
      </c>
      <c r="GP224">
        <f t="shared" si="209"/>
        <v>0</v>
      </c>
      <c r="GR224">
        <v>1</v>
      </c>
      <c r="GS224">
        <v>1</v>
      </c>
      <c r="GT224">
        <v>0</v>
      </c>
      <c r="GU224" t="s">
        <v>6</v>
      </c>
      <c r="GV224">
        <f t="shared" si="210"/>
        <v>0</v>
      </c>
      <c r="GW224">
        <v>1</v>
      </c>
      <c r="GX224">
        <f t="shared" si="211"/>
        <v>0</v>
      </c>
      <c r="HA224">
        <v>0</v>
      </c>
      <c r="HB224">
        <v>0</v>
      </c>
      <c r="HC224">
        <f t="shared" si="212"/>
        <v>0</v>
      </c>
      <c r="HE224" t="s">
        <v>39</v>
      </c>
      <c r="HF224" t="s">
        <v>46</v>
      </c>
      <c r="HG224">
        <f>ROUND(AC224*I224,2)</f>
        <v>701.06</v>
      </c>
      <c r="HM224" t="s">
        <v>6</v>
      </c>
      <c r="HN224" t="s">
        <v>6</v>
      </c>
      <c r="HO224" t="s">
        <v>6</v>
      </c>
      <c r="HP224" t="s">
        <v>6</v>
      </c>
      <c r="HQ224" t="s">
        <v>6</v>
      </c>
      <c r="HS224">
        <v>0</v>
      </c>
      <c r="IK224">
        <v>0</v>
      </c>
    </row>
    <row r="225" spans="1:245" x14ac:dyDescent="0.2">
      <c r="A225">
        <v>18</v>
      </c>
      <c r="B225">
        <v>1</v>
      </c>
      <c r="C225">
        <v>280</v>
      </c>
      <c r="E225" t="s">
        <v>288</v>
      </c>
      <c r="F225" t="s">
        <v>33</v>
      </c>
      <c r="G225" t="s">
        <v>289</v>
      </c>
      <c r="H225" t="str">
        <f>'1.Ведомость'!C125</f>
        <v>ШТ</v>
      </c>
      <c r="I225">
        <f>I221*J225</f>
        <v>1</v>
      </c>
      <c r="J225">
        <v>0.33333333333333331</v>
      </c>
      <c r="K225">
        <v>0.33333332999999998</v>
      </c>
      <c r="O225">
        <f t="shared" si="183"/>
        <v>350.53</v>
      </c>
      <c r="P225">
        <f t="shared" si="184"/>
        <v>350.53</v>
      </c>
      <c r="Q225">
        <f t="shared" si="185"/>
        <v>0</v>
      </c>
      <c r="R225">
        <f t="shared" si="186"/>
        <v>0</v>
      </c>
      <c r="S225">
        <f t="shared" si="187"/>
        <v>0</v>
      </c>
      <c r="T225">
        <f t="shared" si="188"/>
        <v>0</v>
      </c>
      <c r="U225">
        <f t="shared" si="189"/>
        <v>0</v>
      </c>
      <c r="V225">
        <f t="shared" si="190"/>
        <v>0</v>
      </c>
      <c r="W225">
        <f t="shared" si="191"/>
        <v>0</v>
      </c>
      <c r="X225">
        <f t="shared" si="192"/>
        <v>0</v>
      </c>
      <c r="Y225">
        <f t="shared" si="193"/>
        <v>0</v>
      </c>
      <c r="AA225">
        <v>92869727</v>
      </c>
      <c r="AB225">
        <f t="shared" si="194"/>
        <v>350.53</v>
      </c>
      <c r="AC225">
        <f t="shared" si="195"/>
        <v>350.53</v>
      </c>
      <c r="AD225">
        <f>ROUND((((ET225)-(EU225))+AE225),2)</f>
        <v>0</v>
      </c>
      <c r="AE225">
        <f t="shared" si="217"/>
        <v>0</v>
      </c>
      <c r="AF225">
        <f t="shared" si="217"/>
        <v>0</v>
      </c>
      <c r="AG225">
        <f t="shared" si="196"/>
        <v>0</v>
      </c>
      <c r="AH225">
        <f t="shared" si="218"/>
        <v>0</v>
      </c>
      <c r="AI225">
        <f t="shared" si="218"/>
        <v>0</v>
      </c>
      <c r="AJ225">
        <f t="shared" si="197"/>
        <v>0</v>
      </c>
      <c r="AK225">
        <v>350.53</v>
      </c>
      <c r="AL225">
        <v>350.53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9.92</v>
      </c>
      <c r="BD225" t="s">
        <v>6</v>
      </c>
      <c r="BE225" t="s">
        <v>6</v>
      </c>
      <c r="BF225" t="s">
        <v>6</v>
      </c>
      <c r="BG225" t="s">
        <v>6</v>
      </c>
      <c r="BH225">
        <v>3</v>
      </c>
      <c r="BI225">
        <v>1</v>
      </c>
      <c r="BJ225" t="s">
        <v>83</v>
      </c>
      <c r="BM225">
        <v>500001</v>
      </c>
      <c r="BN225">
        <v>0</v>
      </c>
      <c r="BO225" t="s">
        <v>6</v>
      </c>
      <c r="BP225">
        <v>0</v>
      </c>
      <c r="BQ225">
        <v>8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6</v>
      </c>
      <c r="BZ225">
        <v>0</v>
      </c>
      <c r="CA225">
        <v>0</v>
      </c>
      <c r="CB225" t="s">
        <v>6</v>
      </c>
      <c r="CE225">
        <v>0</v>
      </c>
      <c r="CF225">
        <v>0</v>
      </c>
      <c r="CG225">
        <v>0</v>
      </c>
      <c r="CM225">
        <v>0</v>
      </c>
      <c r="CN225" t="s">
        <v>6</v>
      </c>
      <c r="CO225">
        <v>0</v>
      </c>
      <c r="CP225">
        <f t="shared" si="198"/>
        <v>350.53</v>
      </c>
      <c r="CQ225">
        <f>AC225</f>
        <v>350.53</v>
      </c>
      <c r="CR225">
        <f>AD225</f>
        <v>0</v>
      </c>
      <c r="CS225">
        <f t="shared" si="199"/>
        <v>0</v>
      </c>
      <c r="CT225">
        <f t="shared" si="200"/>
        <v>0</v>
      </c>
      <c r="CU225">
        <f t="shared" si="201"/>
        <v>0</v>
      </c>
      <c r="CV225">
        <f t="shared" si="202"/>
        <v>0</v>
      </c>
      <c r="CW225">
        <f t="shared" si="203"/>
        <v>0</v>
      </c>
      <c r="CX225">
        <f t="shared" si="204"/>
        <v>0</v>
      </c>
      <c r="CY225">
        <f t="shared" si="215"/>
        <v>0</v>
      </c>
      <c r="CZ225">
        <f t="shared" si="216"/>
        <v>0</v>
      </c>
      <c r="DC225" t="s">
        <v>6</v>
      </c>
      <c r="DD225" t="s">
        <v>6</v>
      </c>
      <c r="DE225" t="s">
        <v>6</v>
      </c>
      <c r="DF225" t="s">
        <v>6</v>
      </c>
      <c r="DG225" t="s">
        <v>6</v>
      </c>
      <c r="DH225" t="s">
        <v>6</v>
      </c>
      <c r="DI225" t="s">
        <v>6</v>
      </c>
      <c r="DJ225" t="s">
        <v>6</v>
      </c>
      <c r="DK225" t="s">
        <v>6</v>
      </c>
      <c r="DL225" t="s">
        <v>6</v>
      </c>
      <c r="DM225" t="s">
        <v>6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21</v>
      </c>
      <c r="DW225" t="s">
        <v>21</v>
      </c>
      <c r="DX225">
        <v>1</v>
      </c>
      <c r="DZ225" t="s">
        <v>6</v>
      </c>
      <c r="EA225" t="s">
        <v>6</v>
      </c>
      <c r="EB225" t="s">
        <v>6</v>
      </c>
      <c r="EC225" t="s">
        <v>6</v>
      </c>
      <c r="EE225">
        <v>66696658</v>
      </c>
      <c r="EF225">
        <v>8</v>
      </c>
      <c r="EG225" t="s">
        <v>73</v>
      </c>
      <c r="EH225">
        <v>0</v>
      </c>
      <c r="EI225" t="s">
        <v>6</v>
      </c>
      <c r="EJ225">
        <v>1</v>
      </c>
      <c r="EK225">
        <v>500001</v>
      </c>
      <c r="EL225" t="s">
        <v>74</v>
      </c>
      <c r="EM225" t="s">
        <v>75</v>
      </c>
      <c r="EO225" t="s">
        <v>6</v>
      </c>
      <c r="EQ225">
        <v>1048576</v>
      </c>
      <c r="ER225">
        <v>333.33</v>
      </c>
      <c r="ES225">
        <v>350.53</v>
      </c>
      <c r="ET225">
        <v>0</v>
      </c>
      <c r="EU225">
        <v>0</v>
      </c>
      <c r="EV225">
        <v>0</v>
      </c>
      <c r="EW225">
        <v>0</v>
      </c>
      <c r="EX225">
        <v>0</v>
      </c>
      <c r="EZ225">
        <v>5</v>
      </c>
      <c r="FC225">
        <v>0</v>
      </c>
      <c r="FD225">
        <v>18</v>
      </c>
      <c r="FF225">
        <v>333.33</v>
      </c>
      <c r="FQ225">
        <v>0</v>
      </c>
      <c r="FR225">
        <v>0</v>
      </c>
      <c r="FS225">
        <v>0</v>
      </c>
      <c r="FX225">
        <v>0</v>
      </c>
      <c r="FY225">
        <v>0</v>
      </c>
      <c r="GA225" t="s">
        <v>84</v>
      </c>
      <c r="GD225">
        <v>1</v>
      </c>
      <c r="GF225">
        <v>1891139629</v>
      </c>
      <c r="GG225">
        <v>2</v>
      </c>
      <c r="GH225">
        <v>3</v>
      </c>
      <c r="GI225">
        <v>4</v>
      </c>
      <c r="GJ225">
        <v>0</v>
      </c>
      <c r="GK225">
        <v>0</v>
      </c>
      <c r="GL225">
        <f t="shared" si="205"/>
        <v>0</v>
      </c>
      <c r="GM225">
        <f t="shared" si="206"/>
        <v>350.53</v>
      </c>
      <c r="GN225">
        <f t="shared" si="207"/>
        <v>350.53</v>
      </c>
      <c r="GO225">
        <f t="shared" si="208"/>
        <v>0</v>
      </c>
      <c r="GP225">
        <f t="shared" si="209"/>
        <v>0</v>
      </c>
      <c r="GR225">
        <v>1</v>
      </c>
      <c r="GS225">
        <v>1</v>
      </c>
      <c r="GT225">
        <v>0</v>
      </c>
      <c r="GU225" t="s">
        <v>6</v>
      </c>
      <c r="GV225">
        <f t="shared" si="210"/>
        <v>0</v>
      </c>
      <c r="GW225">
        <v>1</v>
      </c>
      <c r="GX225">
        <f t="shared" si="211"/>
        <v>0</v>
      </c>
      <c r="HA225">
        <v>0</v>
      </c>
      <c r="HB225">
        <v>0</v>
      </c>
      <c r="HC225">
        <f t="shared" si="212"/>
        <v>0</v>
      </c>
      <c r="HE225" t="s">
        <v>39</v>
      </c>
      <c r="HF225" t="s">
        <v>46</v>
      </c>
      <c r="HG225">
        <f>ROUND(AC225*I225,2)</f>
        <v>350.53</v>
      </c>
      <c r="HM225" t="s">
        <v>6</v>
      </c>
      <c r="HN225" t="s">
        <v>6</v>
      </c>
      <c r="HO225" t="s">
        <v>6</v>
      </c>
      <c r="HP225" t="s">
        <v>6</v>
      </c>
      <c r="HQ225" t="s">
        <v>6</v>
      </c>
      <c r="HS225">
        <v>0</v>
      </c>
      <c r="IK225">
        <v>0</v>
      </c>
    </row>
    <row r="226" spans="1:245" x14ac:dyDescent="0.2">
      <c r="A226">
        <v>17</v>
      </c>
      <c r="B226">
        <v>1</v>
      </c>
      <c r="C226">
        <f>ROW(SmtRes!A294)</f>
        <v>294</v>
      </c>
      <c r="D226">
        <f>ROW(EtalonRes!A322)</f>
        <v>322</v>
      </c>
      <c r="E226" t="s">
        <v>290</v>
      </c>
      <c r="F226" t="s">
        <v>86</v>
      </c>
      <c r="G226" t="s">
        <v>87</v>
      </c>
      <c r="H226" t="s">
        <v>88</v>
      </c>
      <c r="I226">
        <v>9.5899999999999999E-2</v>
      </c>
      <c r="J226">
        <v>0</v>
      </c>
      <c r="K226">
        <v>9.5899999999999999E-2</v>
      </c>
      <c r="O226">
        <f t="shared" si="183"/>
        <v>6677.96</v>
      </c>
      <c r="P226">
        <f t="shared" si="184"/>
        <v>413.49</v>
      </c>
      <c r="Q226">
        <f t="shared" si="185"/>
        <v>185.88</v>
      </c>
      <c r="R226">
        <f t="shared" si="186"/>
        <v>66.97</v>
      </c>
      <c r="S226">
        <f t="shared" si="187"/>
        <v>6078.59</v>
      </c>
      <c r="T226">
        <f t="shared" si="188"/>
        <v>0</v>
      </c>
      <c r="U226">
        <f t="shared" si="189"/>
        <v>15.50703</v>
      </c>
      <c r="V226">
        <f t="shared" si="190"/>
        <v>0.120834</v>
      </c>
      <c r="W226">
        <f t="shared" si="191"/>
        <v>0</v>
      </c>
      <c r="X226">
        <f t="shared" si="192"/>
        <v>7436.13</v>
      </c>
      <c r="Y226">
        <f t="shared" si="193"/>
        <v>4424.8</v>
      </c>
      <c r="AA226">
        <v>92869727</v>
      </c>
      <c r="AB226">
        <f t="shared" si="194"/>
        <v>1971.21</v>
      </c>
      <c r="AC226">
        <f t="shared" si="195"/>
        <v>434.65</v>
      </c>
      <c r="AD226">
        <f>ROUND(((((ET226*ROUND(1.05,7)))-((EU226*ROUND(1.05,7))))+AE226),2)</f>
        <v>123.3</v>
      </c>
      <c r="AE226">
        <f>ROUND(((EU226*ROUND(1.05,7))),2)</f>
        <v>15.57</v>
      </c>
      <c r="AF226">
        <f>ROUND(((EV226*ROUND(1.05,7))),2)</f>
        <v>1413.26</v>
      </c>
      <c r="AG226">
        <f t="shared" si="196"/>
        <v>0</v>
      </c>
      <c r="AH226">
        <f>((EW226*ROUND(1.05,7)))</f>
        <v>161.70000000000002</v>
      </c>
      <c r="AI226">
        <f>((EX226*ROUND(1.05,7)))</f>
        <v>1.26</v>
      </c>
      <c r="AJ226">
        <f t="shared" si="197"/>
        <v>0</v>
      </c>
      <c r="AK226">
        <v>1898.04</v>
      </c>
      <c r="AL226">
        <v>434.65</v>
      </c>
      <c r="AM226">
        <v>117.43</v>
      </c>
      <c r="AN226">
        <v>14.83</v>
      </c>
      <c r="AO226">
        <v>1345.96</v>
      </c>
      <c r="AP226">
        <v>0</v>
      </c>
      <c r="AQ226">
        <v>154</v>
      </c>
      <c r="AR226">
        <v>1.2</v>
      </c>
      <c r="AS226">
        <v>0</v>
      </c>
      <c r="AT226">
        <v>121</v>
      </c>
      <c r="AU226">
        <v>72</v>
      </c>
      <c r="AV226">
        <v>1</v>
      </c>
      <c r="AW226">
        <v>1</v>
      </c>
      <c r="AZ226">
        <v>1</v>
      </c>
      <c r="BA226">
        <v>44.85</v>
      </c>
      <c r="BB226">
        <v>15.72</v>
      </c>
      <c r="BC226">
        <v>9.92</v>
      </c>
      <c r="BD226" t="s">
        <v>6</v>
      </c>
      <c r="BE226" t="s">
        <v>6</v>
      </c>
      <c r="BF226" t="s">
        <v>6</v>
      </c>
      <c r="BG226" t="s">
        <v>6</v>
      </c>
      <c r="BH226">
        <v>0</v>
      </c>
      <c r="BI226">
        <v>1</v>
      </c>
      <c r="BJ226" t="s">
        <v>89</v>
      </c>
      <c r="BM226">
        <v>20001</v>
      </c>
      <c r="BN226">
        <v>0</v>
      </c>
      <c r="BO226" t="s">
        <v>6</v>
      </c>
      <c r="BP226">
        <v>0</v>
      </c>
      <c r="BQ226">
        <v>22</v>
      </c>
      <c r="BR226">
        <v>0</v>
      </c>
      <c r="BS226">
        <v>44.85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6</v>
      </c>
      <c r="BZ226">
        <v>121</v>
      </c>
      <c r="CA226">
        <v>72</v>
      </c>
      <c r="CB226" t="s">
        <v>6</v>
      </c>
      <c r="CE226">
        <v>0</v>
      </c>
      <c r="CF226">
        <v>0</v>
      </c>
      <c r="CG226">
        <v>0</v>
      </c>
      <c r="CM226">
        <v>0</v>
      </c>
      <c r="CN226" t="s">
        <v>23</v>
      </c>
      <c r="CO226">
        <v>0</v>
      </c>
      <c r="CP226">
        <f t="shared" si="198"/>
        <v>6677.96</v>
      </c>
      <c r="CQ226">
        <f>AC226*BC226</f>
        <v>4311.7280000000001</v>
      </c>
      <c r="CR226">
        <f>AD226*BB226</f>
        <v>1938.2760000000001</v>
      </c>
      <c r="CS226">
        <f t="shared" si="199"/>
        <v>698.31450000000007</v>
      </c>
      <c r="CT226">
        <f t="shared" si="200"/>
        <v>63384.711000000003</v>
      </c>
      <c r="CU226">
        <f t="shared" si="201"/>
        <v>0</v>
      </c>
      <c r="CV226">
        <f t="shared" si="202"/>
        <v>161.70000000000002</v>
      </c>
      <c r="CW226">
        <f t="shared" si="203"/>
        <v>1.26</v>
      </c>
      <c r="CX226">
        <f t="shared" si="204"/>
        <v>0</v>
      </c>
      <c r="CY226">
        <f t="shared" si="215"/>
        <v>7436.1275999999998</v>
      </c>
      <c r="CZ226">
        <f t="shared" si="216"/>
        <v>4424.8032000000003</v>
      </c>
      <c r="DC226" t="s">
        <v>6</v>
      </c>
      <c r="DD226" t="s">
        <v>6</v>
      </c>
      <c r="DE226" t="s">
        <v>24</v>
      </c>
      <c r="DF226" t="s">
        <v>24</v>
      </c>
      <c r="DG226" t="s">
        <v>24</v>
      </c>
      <c r="DH226" t="s">
        <v>6</v>
      </c>
      <c r="DI226" t="s">
        <v>24</v>
      </c>
      <c r="DJ226" t="s">
        <v>24</v>
      </c>
      <c r="DK226" t="s">
        <v>6</v>
      </c>
      <c r="DL226" t="s">
        <v>6</v>
      </c>
      <c r="DM226" t="s">
        <v>6</v>
      </c>
      <c r="DN226">
        <v>0</v>
      </c>
      <c r="DO226">
        <v>0</v>
      </c>
      <c r="DP226">
        <v>1</v>
      </c>
      <c r="DQ226">
        <v>1</v>
      </c>
      <c r="DU226">
        <v>1005</v>
      </c>
      <c r="DV226" t="s">
        <v>88</v>
      </c>
      <c r="DW226" t="s">
        <v>88</v>
      </c>
      <c r="DX226">
        <v>100</v>
      </c>
      <c r="DZ226" t="s">
        <v>6</v>
      </c>
      <c r="EA226" t="s">
        <v>6</v>
      </c>
      <c r="EB226" t="s">
        <v>6</v>
      </c>
      <c r="EC226" t="s">
        <v>6</v>
      </c>
      <c r="EE226">
        <v>66696438</v>
      </c>
      <c r="EF226">
        <v>22</v>
      </c>
      <c r="EG226" t="s">
        <v>25</v>
      </c>
      <c r="EH226">
        <v>16</v>
      </c>
      <c r="EI226" t="s">
        <v>26</v>
      </c>
      <c r="EJ226">
        <v>1</v>
      </c>
      <c r="EK226">
        <v>20001</v>
      </c>
      <c r="EL226" t="s">
        <v>27</v>
      </c>
      <c r="EM226" t="s">
        <v>28</v>
      </c>
      <c r="EO226" t="s">
        <v>29</v>
      </c>
      <c r="EQ226">
        <v>1310720</v>
      </c>
      <c r="ER226">
        <v>1898.04</v>
      </c>
      <c r="ES226">
        <v>434.65</v>
      </c>
      <c r="ET226">
        <v>117.43</v>
      </c>
      <c r="EU226">
        <v>14.83</v>
      </c>
      <c r="EV226">
        <v>1345.96</v>
      </c>
      <c r="EW226">
        <v>154</v>
      </c>
      <c r="EX226">
        <v>1.2</v>
      </c>
      <c r="EY226">
        <v>0</v>
      </c>
      <c r="FQ226">
        <v>0</v>
      </c>
      <c r="FR226">
        <v>0</v>
      </c>
      <c r="FS226">
        <v>0</v>
      </c>
      <c r="FX226">
        <v>121</v>
      </c>
      <c r="FY226">
        <v>72</v>
      </c>
      <c r="GA226" t="s">
        <v>6</v>
      </c>
      <c r="GD226">
        <v>1</v>
      </c>
      <c r="GF226">
        <v>1651361282</v>
      </c>
      <c r="GG226">
        <v>2</v>
      </c>
      <c r="GH226">
        <v>1</v>
      </c>
      <c r="GI226">
        <v>4</v>
      </c>
      <c r="GJ226">
        <v>0</v>
      </c>
      <c r="GK226">
        <v>0</v>
      </c>
      <c r="GL226">
        <f t="shared" si="205"/>
        <v>0</v>
      </c>
      <c r="GM226">
        <f t="shared" si="206"/>
        <v>18538.89</v>
      </c>
      <c r="GN226">
        <f t="shared" si="207"/>
        <v>18538.89</v>
      </c>
      <c r="GO226">
        <f t="shared" si="208"/>
        <v>0</v>
      </c>
      <c r="GP226">
        <f t="shared" si="209"/>
        <v>0</v>
      </c>
      <c r="GR226">
        <v>0</v>
      </c>
      <c r="GS226">
        <v>3</v>
      </c>
      <c r="GT226">
        <v>0</v>
      </c>
      <c r="GU226" t="s">
        <v>6</v>
      </c>
      <c r="GV226">
        <f t="shared" si="210"/>
        <v>0</v>
      </c>
      <c r="GW226">
        <v>1</v>
      </c>
      <c r="GX226">
        <f t="shared" si="211"/>
        <v>0</v>
      </c>
      <c r="HA226">
        <v>0</v>
      </c>
      <c r="HB226">
        <v>0</v>
      </c>
      <c r="HC226">
        <f t="shared" si="212"/>
        <v>0</v>
      </c>
      <c r="HE226" t="s">
        <v>6</v>
      </c>
      <c r="HF226" t="s">
        <v>6</v>
      </c>
      <c r="HM226" t="s">
        <v>6</v>
      </c>
      <c r="HN226" t="s">
        <v>30</v>
      </c>
      <c r="HO226" t="s">
        <v>31</v>
      </c>
      <c r="HP226" t="s">
        <v>26</v>
      </c>
      <c r="HQ226" t="s">
        <v>26</v>
      </c>
      <c r="HS226">
        <v>0</v>
      </c>
      <c r="IK226">
        <v>0</v>
      </c>
    </row>
    <row r="227" spans="1:245" x14ac:dyDescent="0.2">
      <c r="A227">
        <v>18</v>
      </c>
      <c r="B227">
        <v>1</v>
      </c>
      <c r="C227">
        <v>292</v>
      </c>
      <c r="E227" t="s">
        <v>291</v>
      </c>
      <c r="F227" t="s">
        <v>91</v>
      </c>
      <c r="G227" t="s">
        <v>92</v>
      </c>
      <c r="H227" t="str">
        <f>'1.Ведомость'!C127</f>
        <v>м2</v>
      </c>
      <c r="I227">
        <f>I226*J227</f>
        <v>9.59</v>
      </c>
      <c r="J227">
        <v>100</v>
      </c>
      <c r="K227">
        <v>100</v>
      </c>
      <c r="O227">
        <f t="shared" si="183"/>
        <v>9160.34</v>
      </c>
      <c r="P227">
        <f t="shared" si="184"/>
        <v>9160.34</v>
      </c>
      <c r="Q227">
        <f t="shared" si="185"/>
        <v>0</v>
      </c>
      <c r="R227">
        <f t="shared" si="186"/>
        <v>0</v>
      </c>
      <c r="S227">
        <f t="shared" si="187"/>
        <v>0</v>
      </c>
      <c r="T227">
        <f t="shared" si="188"/>
        <v>0</v>
      </c>
      <c r="U227">
        <f t="shared" si="189"/>
        <v>0</v>
      </c>
      <c r="V227">
        <f t="shared" si="190"/>
        <v>0</v>
      </c>
      <c r="W227">
        <f t="shared" si="191"/>
        <v>0</v>
      </c>
      <c r="X227">
        <f t="shared" si="192"/>
        <v>0</v>
      </c>
      <c r="Y227">
        <f t="shared" si="193"/>
        <v>0</v>
      </c>
      <c r="AA227">
        <v>92869727</v>
      </c>
      <c r="AB227">
        <f t="shared" si="194"/>
        <v>96.29</v>
      </c>
      <c r="AC227">
        <f t="shared" si="195"/>
        <v>96.29</v>
      </c>
      <c r="AD227">
        <f>ROUND((((ET227)-(EU227))+AE227),2)</f>
        <v>0</v>
      </c>
      <c r="AE227">
        <f t="shared" ref="AE227:AF229" si="219">ROUND((EU227),2)</f>
        <v>0</v>
      </c>
      <c r="AF227">
        <f t="shared" si="219"/>
        <v>0</v>
      </c>
      <c r="AG227">
        <f t="shared" si="196"/>
        <v>0</v>
      </c>
      <c r="AH227">
        <f t="shared" ref="AH227:AI229" si="220">(EW227)</f>
        <v>0</v>
      </c>
      <c r="AI227">
        <f t="shared" si="220"/>
        <v>0</v>
      </c>
      <c r="AJ227">
        <f t="shared" si="197"/>
        <v>0</v>
      </c>
      <c r="AK227">
        <v>96.29</v>
      </c>
      <c r="AL227">
        <v>96.29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9.92</v>
      </c>
      <c r="BD227" t="s">
        <v>6</v>
      </c>
      <c r="BE227" t="s">
        <v>6</v>
      </c>
      <c r="BF227" t="s">
        <v>6</v>
      </c>
      <c r="BG227" t="s">
        <v>6</v>
      </c>
      <c r="BH227">
        <v>3</v>
      </c>
      <c r="BI227">
        <v>1</v>
      </c>
      <c r="BJ227" t="s">
        <v>93</v>
      </c>
      <c r="BM227">
        <v>500001</v>
      </c>
      <c r="BN227">
        <v>0</v>
      </c>
      <c r="BO227" t="s">
        <v>6</v>
      </c>
      <c r="BP227">
        <v>0</v>
      </c>
      <c r="BQ227">
        <v>8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6</v>
      </c>
      <c r="BZ227">
        <v>0</v>
      </c>
      <c r="CA227">
        <v>0</v>
      </c>
      <c r="CB227" t="s">
        <v>6</v>
      </c>
      <c r="CE227">
        <v>0</v>
      </c>
      <c r="CF227">
        <v>0</v>
      </c>
      <c r="CG227">
        <v>0</v>
      </c>
      <c r="CM227">
        <v>0</v>
      </c>
      <c r="CN227" t="s">
        <v>6</v>
      </c>
      <c r="CO227">
        <v>0</v>
      </c>
      <c r="CP227">
        <f t="shared" si="198"/>
        <v>9160.34</v>
      </c>
      <c r="CQ227">
        <f>AC227*BC227</f>
        <v>955.19680000000005</v>
      </c>
      <c r="CR227">
        <f>AD227*BB227</f>
        <v>0</v>
      </c>
      <c r="CS227">
        <f t="shared" si="199"/>
        <v>0</v>
      </c>
      <c r="CT227">
        <f t="shared" si="200"/>
        <v>0</v>
      </c>
      <c r="CU227">
        <f t="shared" si="201"/>
        <v>0</v>
      </c>
      <c r="CV227">
        <f t="shared" si="202"/>
        <v>0</v>
      </c>
      <c r="CW227">
        <f t="shared" si="203"/>
        <v>0</v>
      </c>
      <c r="CX227">
        <f t="shared" si="204"/>
        <v>0</v>
      </c>
      <c r="CY227">
        <f t="shared" si="215"/>
        <v>0</v>
      </c>
      <c r="CZ227">
        <f t="shared" si="216"/>
        <v>0</v>
      </c>
      <c r="DC227" t="s">
        <v>6</v>
      </c>
      <c r="DD227" t="s">
        <v>6</v>
      </c>
      <c r="DE227" t="s">
        <v>6</v>
      </c>
      <c r="DF227" t="s">
        <v>6</v>
      </c>
      <c r="DG227" t="s">
        <v>6</v>
      </c>
      <c r="DH227" t="s">
        <v>6</v>
      </c>
      <c r="DI227" t="s">
        <v>6</v>
      </c>
      <c r="DJ227" t="s">
        <v>6</v>
      </c>
      <c r="DK227" t="s">
        <v>6</v>
      </c>
      <c r="DL227" t="s">
        <v>6</v>
      </c>
      <c r="DM227" t="s">
        <v>6</v>
      </c>
      <c r="DN227">
        <v>0</v>
      </c>
      <c r="DO227">
        <v>0</v>
      </c>
      <c r="DP227">
        <v>1</v>
      </c>
      <c r="DQ227">
        <v>1</v>
      </c>
      <c r="DU227">
        <v>1005</v>
      </c>
      <c r="DV227" t="s">
        <v>79</v>
      </c>
      <c r="DW227" t="s">
        <v>79</v>
      </c>
      <c r="DX227">
        <v>1</v>
      </c>
      <c r="DZ227" t="s">
        <v>6</v>
      </c>
      <c r="EA227" t="s">
        <v>6</v>
      </c>
      <c r="EB227" t="s">
        <v>6</v>
      </c>
      <c r="EC227" t="s">
        <v>6</v>
      </c>
      <c r="EE227">
        <v>66696658</v>
      </c>
      <c r="EF227">
        <v>8</v>
      </c>
      <c r="EG227" t="s">
        <v>73</v>
      </c>
      <c r="EH227">
        <v>0</v>
      </c>
      <c r="EI227" t="s">
        <v>6</v>
      </c>
      <c r="EJ227">
        <v>1</v>
      </c>
      <c r="EK227">
        <v>500001</v>
      </c>
      <c r="EL227" t="s">
        <v>74</v>
      </c>
      <c r="EM227" t="s">
        <v>75</v>
      </c>
      <c r="EO227" t="s">
        <v>6</v>
      </c>
      <c r="EQ227">
        <v>0</v>
      </c>
      <c r="ER227">
        <v>96.29</v>
      </c>
      <c r="ES227">
        <v>96.29</v>
      </c>
      <c r="ET227">
        <v>0</v>
      </c>
      <c r="EU227">
        <v>0</v>
      </c>
      <c r="EV227">
        <v>0</v>
      </c>
      <c r="EW227">
        <v>0</v>
      </c>
      <c r="EX227">
        <v>0</v>
      </c>
      <c r="FQ227">
        <v>0</v>
      </c>
      <c r="FR227">
        <v>0</v>
      </c>
      <c r="FS227">
        <v>0</v>
      </c>
      <c r="FX227">
        <v>0</v>
      </c>
      <c r="FY227">
        <v>0</v>
      </c>
      <c r="GA227" t="s">
        <v>6</v>
      </c>
      <c r="GD227">
        <v>1</v>
      </c>
      <c r="GF227">
        <v>1911137992</v>
      </c>
      <c r="GG227">
        <v>2</v>
      </c>
      <c r="GH227">
        <v>1</v>
      </c>
      <c r="GI227">
        <v>4</v>
      </c>
      <c r="GJ227">
        <v>0</v>
      </c>
      <c r="GK227">
        <v>0</v>
      </c>
      <c r="GL227">
        <f t="shared" si="205"/>
        <v>0</v>
      </c>
      <c r="GM227">
        <f t="shared" si="206"/>
        <v>9160.34</v>
      </c>
      <c r="GN227">
        <f t="shared" si="207"/>
        <v>9160.34</v>
      </c>
      <c r="GO227">
        <f t="shared" si="208"/>
        <v>0</v>
      </c>
      <c r="GP227">
        <f t="shared" si="209"/>
        <v>0</v>
      </c>
      <c r="GR227">
        <v>0</v>
      </c>
      <c r="GS227">
        <v>3</v>
      </c>
      <c r="GT227">
        <v>0</v>
      </c>
      <c r="GU227" t="s">
        <v>6</v>
      </c>
      <c r="GV227">
        <f t="shared" si="210"/>
        <v>0</v>
      </c>
      <c r="GW227">
        <v>1</v>
      </c>
      <c r="GX227">
        <f t="shared" si="211"/>
        <v>0</v>
      </c>
      <c r="HA227">
        <v>0</v>
      </c>
      <c r="HB227">
        <v>0</v>
      </c>
      <c r="HC227">
        <f t="shared" si="212"/>
        <v>0</v>
      </c>
      <c r="HE227" t="s">
        <v>6</v>
      </c>
      <c r="HF227" t="s">
        <v>6</v>
      </c>
      <c r="HM227" t="s">
        <v>6</v>
      </c>
      <c r="HN227" t="s">
        <v>6</v>
      </c>
      <c r="HO227" t="s">
        <v>6</v>
      </c>
      <c r="HP227" t="s">
        <v>6</v>
      </c>
      <c r="HQ227" t="s">
        <v>6</v>
      </c>
      <c r="HS227">
        <v>0</v>
      </c>
      <c r="IK227">
        <v>0</v>
      </c>
    </row>
    <row r="228" spans="1:245" x14ac:dyDescent="0.2">
      <c r="A228">
        <v>18</v>
      </c>
      <c r="B228">
        <v>1</v>
      </c>
      <c r="C228">
        <v>293</v>
      </c>
      <c r="E228" t="s">
        <v>292</v>
      </c>
      <c r="F228" t="s">
        <v>111</v>
      </c>
      <c r="G228" t="s">
        <v>112</v>
      </c>
      <c r="H228" t="str">
        <f>'1.Ведомость'!C128</f>
        <v>т</v>
      </c>
      <c r="I228">
        <f>I226*J228</f>
        <v>1.4999999999999999E-2</v>
      </c>
      <c r="J228">
        <v>0.15641293013555788</v>
      </c>
      <c r="K228">
        <v>0.15641289999999999</v>
      </c>
      <c r="O228">
        <f t="shared" si="183"/>
        <v>4523.3100000000004</v>
      </c>
      <c r="P228">
        <f t="shared" si="184"/>
        <v>4523.3100000000004</v>
      </c>
      <c r="Q228">
        <f t="shared" si="185"/>
        <v>0</v>
      </c>
      <c r="R228">
        <f t="shared" si="186"/>
        <v>0</v>
      </c>
      <c r="S228">
        <f t="shared" si="187"/>
        <v>0</v>
      </c>
      <c r="T228">
        <f t="shared" si="188"/>
        <v>0</v>
      </c>
      <c r="U228">
        <f t="shared" si="189"/>
        <v>0</v>
      </c>
      <c r="V228">
        <f t="shared" si="190"/>
        <v>0</v>
      </c>
      <c r="W228">
        <f t="shared" si="191"/>
        <v>0</v>
      </c>
      <c r="X228">
        <f t="shared" si="192"/>
        <v>0</v>
      </c>
      <c r="Y228">
        <f t="shared" si="193"/>
        <v>0</v>
      </c>
      <c r="AA228">
        <v>92869727</v>
      </c>
      <c r="AB228">
        <f t="shared" si="194"/>
        <v>30398.560000000001</v>
      </c>
      <c r="AC228">
        <f t="shared" si="195"/>
        <v>30398.560000000001</v>
      </c>
      <c r="AD228">
        <f>ROUND((((ET228)-(EU228))+AE228),2)</f>
        <v>0</v>
      </c>
      <c r="AE228">
        <f t="shared" si="219"/>
        <v>0</v>
      </c>
      <c r="AF228">
        <f t="shared" si="219"/>
        <v>0</v>
      </c>
      <c r="AG228">
        <f t="shared" si="196"/>
        <v>0</v>
      </c>
      <c r="AH228">
        <f t="shared" si="220"/>
        <v>0</v>
      </c>
      <c r="AI228">
        <f t="shared" si="220"/>
        <v>0</v>
      </c>
      <c r="AJ228">
        <f t="shared" si="197"/>
        <v>0</v>
      </c>
      <c r="AK228">
        <v>30398.560000000001</v>
      </c>
      <c r="AL228">
        <v>30398.560000000001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9.92</v>
      </c>
      <c r="BD228" t="s">
        <v>6</v>
      </c>
      <c r="BE228" t="s">
        <v>6</v>
      </c>
      <c r="BF228" t="s">
        <v>6</v>
      </c>
      <c r="BG228" t="s">
        <v>6</v>
      </c>
      <c r="BH228">
        <v>3</v>
      </c>
      <c r="BI228">
        <v>1</v>
      </c>
      <c r="BJ228" t="s">
        <v>114</v>
      </c>
      <c r="BM228">
        <v>500001</v>
      </c>
      <c r="BN228">
        <v>0</v>
      </c>
      <c r="BO228" t="s">
        <v>6</v>
      </c>
      <c r="BP228">
        <v>0</v>
      </c>
      <c r="BQ228">
        <v>8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6</v>
      </c>
      <c r="BZ228">
        <v>0</v>
      </c>
      <c r="CA228">
        <v>0</v>
      </c>
      <c r="CB228" t="s">
        <v>6</v>
      </c>
      <c r="CE228">
        <v>0</v>
      </c>
      <c r="CF228">
        <v>0</v>
      </c>
      <c r="CG228">
        <v>0</v>
      </c>
      <c r="CM228">
        <v>0</v>
      </c>
      <c r="CN228" t="s">
        <v>6</v>
      </c>
      <c r="CO228">
        <v>0</v>
      </c>
      <c r="CP228">
        <f t="shared" si="198"/>
        <v>4523.3100000000004</v>
      </c>
      <c r="CQ228">
        <f>AC228*BC228</f>
        <v>301553.71520000004</v>
      </c>
      <c r="CR228">
        <f>AD228*BB228</f>
        <v>0</v>
      </c>
      <c r="CS228">
        <f t="shared" si="199"/>
        <v>0</v>
      </c>
      <c r="CT228">
        <f t="shared" si="200"/>
        <v>0</v>
      </c>
      <c r="CU228">
        <f t="shared" si="201"/>
        <v>0</v>
      </c>
      <c r="CV228">
        <f t="shared" si="202"/>
        <v>0</v>
      </c>
      <c r="CW228">
        <f t="shared" si="203"/>
        <v>0</v>
      </c>
      <c r="CX228">
        <f t="shared" si="204"/>
        <v>0</v>
      </c>
      <c r="CY228">
        <f t="shared" si="215"/>
        <v>0</v>
      </c>
      <c r="CZ228">
        <f t="shared" si="216"/>
        <v>0</v>
      </c>
      <c r="DC228" t="s">
        <v>6</v>
      </c>
      <c r="DD228" t="s">
        <v>6</v>
      </c>
      <c r="DE228" t="s">
        <v>6</v>
      </c>
      <c r="DF228" t="s">
        <v>6</v>
      </c>
      <c r="DG228" t="s">
        <v>6</v>
      </c>
      <c r="DH228" t="s">
        <v>6</v>
      </c>
      <c r="DI228" t="s">
        <v>6</v>
      </c>
      <c r="DJ228" t="s">
        <v>6</v>
      </c>
      <c r="DK228" t="s">
        <v>6</v>
      </c>
      <c r="DL228" t="s">
        <v>6</v>
      </c>
      <c r="DM228" t="s">
        <v>6</v>
      </c>
      <c r="DN228">
        <v>0</v>
      </c>
      <c r="DO228">
        <v>0</v>
      </c>
      <c r="DP228">
        <v>1</v>
      </c>
      <c r="DQ228">
        <v>1</v>
      </c>
      <c r="DU228">
        <v>1009</v>
      </c>
      <c r="DV228" t="s">
        <v>113</v>
      </c>
      <c r="DW228" t="s">
        <v>113</v>
      </c>
      <c r="DX228">
        <v>1000</v>
      </c>
      <c r="DZ228" t="s">
        <v>6</v>
      </c>
      <c r="EA228" t="s">
        <v>6</v>
      </c>
      <c r="EB228" t="s">
        <v>6</v>
      </c>
      <c r="EC228" t="s">
        <v>6</v>
      </c>
      <c r="EE228">
        <v>66696658</v>
      </c>
      <c r="EF228">
        <v>8</v>
      </c>
      <c r="EG228" t="s">
        <v>73</v>
      </c>
      <c r="EH228">
        <v>0</v>
      </c>
      <c r="EI228" t="s">
        <v>6</v>
      </c>
      <c r="EJ228">
        <v>1</v>
      </c>
      <c r="EK228">
        <v>500001</v>
      </c>
      <c r="EL228" t="s">
        <v>74</v>
      </c>
      <c r="EM228" t="s">
        <v>75</v>
      </c>
      <c r="EO228" t="s">
        <v>6</v>
      </c>
      <c r="EQ228">
        <v>0</v>
      </c>
      <c r="ER228">
        <v>299729.8</v>
      </c>
      <c r="ES228">
        <v>30398.560000000001</v>
      </c>
      <c r="ET228">
        <v>0</v>
      </c>
      <c r="EU228">
        <v>0</v>
      </c>
      <c r="EV228">
        <v>0</v>
      </c>
      <c r="EW228">
        <v>0</v>
      </c>
      <c r="EX228">
        <v>0</v>
      </c>
      <c r="FQ228">
        <v>0</v>
      </c>
      <c r="FR228">
        <v>0</v>
      </c>
      <c r="FS228">
        <v>0</v>
      </c>
      <c r="FX228">
        <v>0</v>
      </c>
      <c r="FY228">
        <v>0</v>
      </c>
      <c r="GA228" t="s">
        <v>6</v>
      </c>
      <c r="GD228">
        <v>1</v>
      </c>
      <c r="GF228">
        <v>618618747</v>
      </c>
      <c r="GG228">
        <v>2</v>
      </c>
      <c r="GH228">
        <v>0</v>
      </c>
      <c r="GI228">
        <v>4</v>
      </c>
      <c r="GJ228">
        <v>0</v>
      </c>
      <c r="GK228">
        <v>0</v>
      </c>
      <c r="GL228">
        <f t="shared" si="205"/>
        <v>0</v>
      </c>
      <c r="GM228">
        <f t="shared" si="206"/>
        <v>4523.3100000000004</v>
      </c>
      <c r="GN228">
        <f t="shared" si="207"/>
        <v>4523.3100000000004</v>
      </c>
      <c r="GO228">
        <f t="shared" si="208"/>
        <v>0</v>
      </c>
      <c r="GP228">
        <f t="shared" si="209"/>
        <v>0</v>
      </c>
      <c r="GR228">
        <v>0</v>
      </c>
      <c r="GS228">
        <v>3</v>
      </c>
      <c r="GT228">
        <v>0</v>
      </c>
      <c r="GU228" t="s">
        <v>6</v>
      </c>
      <c r="GV228">
        <f t="shared" si="210"/>
        <v>0</v>
      </c>
      <c r="GW228">
        <v>1</v>
      </c>
      <c r="GX228">
        <f t="shared" si="211"/>
        <v>0</v>
      </c>
      <c r="HA228">
        <v>0</v>
      </c>
      <c r="HB228">
        <v>0</v>
      </c>
      <c r="HC228">
        <f t="shared" si="212"/>
        <v>0</v>
      </c>
      <c r="HE228" t="s">
        <v>6</v>
      </c>
      <c r="HF228" t="s">
        <v>6</v>
      </c>
      <c r="HM228" t="s">
        <v>6</v>
      </c>
      <c r="HN228" t="s">
        <v>6</v>
      </c>
      <c r="HO228" t="s">
        <v>6</v>
      </c>
      <c r="HP228" t="s">
        <v>6</v>
      </c>
      <c r="HQ228" t="s">
        <v>6</v>
      </c>
      <c r="HS228">
        <v>0</v>
      </c>
      <c r="IK228">
        <v>0</v>
      </c>
    </row>
    <row r="229" spans="1:245" x14ac:dyDescent="0.2">
      <c r="A229">
        <v>18</v>
      </c>
      <c r="B229">
        <v>1</v>
      </c>
      <c r="C229">
        <v>294</v>
      </c>
      <c r="E229" t="s">
        <v>293</v>
      </c>
      <c r="F229" t="s">
        <v>33</v>
      </c>
      <c r="G229" t="s">
        <v>116</v>
      </c>
      <c r="H229" t="str">
        <f>'1.Ведомость'!C129</f>
        <v>ШТ</v>
      </c>
      <c r="I229">
        <f>I226*J229</f>
        <v>2</v>
      </c>
      <c r="J229">
        <v>20.855057351407716</v>
      </c>
      <c r="K229">
        <v>20.8550574</v>
      </c>
      <c r="O229">
        <f t="shared" si="183"/>
        <v>350.56</v>
      </c>
      <c r="P229">
        <f t="shared" si="184"/>
        <v>350.56</v>
      </c>
      <c r="Q229">
        <f t="shared" si="185"/>
        <v>0</v>
      </c>
      <c r="R229">
        <f t="shared" si="186"/>
        <v>0</v>
      </c>
      <c r="S229">
        <f t="shared" si="187"/>
        <v>0</v>
      </c>
      <c r="T229">
        <f t="shared" si="188"/>
        <v>0</v>
      </c>
      <c r="U229">
        <f t="shared" si="189"/>
        <v>0</v>
      </c>
      <c r="V229">
        <f t="shared" si="190"/>
        <v>0</v>
      </c>
      <c r="W229">
        <f t="shared" si="191"/>
        <v>0</v>
      </c>
      <c r="X229">
        <f t="shared" si="192"/>
        <v>0</v>
      </c>
      <c r="Y229">
        <f t="shared" si="193"/>
        <v>0</v>
      </c>
      <c r="AA229">
        <v>92869727</v>
      </c>
      <c r="AB229">
        <f t="shared" si="194"/>
        <v>175.28</v>
      </c>
      <c r="AC229">
        <f t="shared" si="195"/>
        <v>175.28</v>
      </c>
      <c r="AD229">
        <f>ROUND((((ET229)-(EU229))+AE229),2)</f>
        <v>0</v>
      </c>
      <c r="AE229">
        <f t="shared" si="219"/>
        <v>0</v>
      </c>
      <c r="AF229">
        <f t="shared" si="219"/>
        <v>0</v>
      </c>
      <c r="AG229">
        <f t="shared" si="196"/>
        <v>0</v>
      </c>
      <c r="AH229">
        <f t="shared" si="220"/>
        <v>0</v>
      </c>
      <c r="AI229">
        <f t="shared" si="220"/>
        <v>0</v>
      </c>
      <c r="AJ229">
        <f t="shared" si="197"/>
        <v>0</v>
      </c>
      <c r="AK229">
        <v>175.27999999999997</v>
      </c>
      <c r="AL229">
        <v>175.27999999999997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125</v>
      </c>
      <c r="AU229">
        <v>65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9.92</v>
      </c>
      <c r="BD229" t="s">
        <v>6</v>
      </c>
      <c r="BE229" t="s">
        <v>6</v>
      </c>
      <c r="BF229" t="s">
        <v>6</v>
      </c>
      <c r="BG229" t="s">
        <v>6</v>
      </c>
      <c r="BH229">
        <v>3</v>
      </c>
      <c r="BI229">
        <v>1</v>
      </c>
      <c r="BJ229" t="s">
        <v>6</v>
      </c>
      <c r="BM229">
        <v>0</v>
      </c>
      <c r="BN229">
        <v>0</v>
      </c>
      <c r="BO229" t="s">
        <v>6</v>
      </c>
      <c r="BP229">
        <v>0</v>
      </c>
      <c r="BQ229">
        <v>13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6</v>
      </c>
      <c r="BZ229">
        <v>125</v>
      </c>
      <c r="CA229">
        <v>65</v>
      </c>
      <c r="CB229" t="s">
        <v>6</v>
      </c>
      <c r="CE229">
        <v>0</v>
      </c>
      <c r="CF229">
        <v>0</v>
      </c>
      <c r="CG229">
        <v>0</v>
      </c>
      <c r="CM229">
        <v>0</v>
      </c>
      <c r="CN229" t="s">
        <v>6</v>
      </c>
      <c r="CO229">
        <v>0</v>
      </c>
      <c r="CP229">
        <f t="shared" si="198"/>
        <v>350.56</v>
      </c>
      <c r="CQ229">
        <f>AC229</f>
        <v>175.28</v>
      </c>
      <c r="CR229">
        <f>AD229</f>
        <v>0</v>
      </c>
      <c r="CS229">
        <f t="shared" si="199"/>
        <v>0</v>
      </c>
      <c r="CT229">
        <f t="shared" si="200"/>
        <v>0</v>
      </c>
      <c r="CU229">
        <f t="shared" si="201"/>
        <v>0</v>
      </c>
      <c r="CV229">
        <f t="shared" si="202"/>
        <v>0</v>
      </c>
      <c r="CW229">
        <f t="shared" si="203"/>
        <v>0</v>
      </c>
      <c r="CX229">
        <f t="shared" si="204"/>
        <v>0</v>
      </c>
      <c r="CY229">
        <f t="shared" si="215"/>
        <v>0</v>
      </c>
      <c r="CZ229">
        <f t="shared" si="216"/>
        <v>0</v>
      </c>
      <c r="DC229" t="s">
        <v>6</v>
      </c>
      <c r="DD229" t="s">
        <v>6</v>
      </c>
      <c r="DE229" t="s">
        <v>6</v>
      </c>
      <c r="DF229" t="s">
        <v>6</v>
      </c>
      <c r="DG229" t="s">
        <v>6</v>
      </c>
      <c r="DH229" t="s">
        <v>6</v>
      </c>
      <c r="DI229" t="s">
        <v>6</v>
      </c>
      <c r="DJ229" t="s">
        <v>6</v>
      </c>
      <c r="DK229" t="s">
        <v>6</v>
      </c>
      <c r="DL229" t="s">
        <v>6</v>
      </c>
      <c r="DM229" t="s">
        <v>6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21</v>
      </c>
      <c r="DW229" t="s">
        <v>21</v>
      </c>
      <c r="DX229">
        <v>1</v>
      </c>
      <c r="DZ229" t="s">
        <v>6</v>
      </c>
      <c r="EA229" t="s">
        <v>6</v>
      </c>
      <c r="EB229" t="s">
        <v>6</v>
      </c>
      <c r="EC229" t="s">
        <v>6</v>
      </c>
      <c r="EE229">
        <v>66696107</v>
      </c>
      <c r="EF229">
        <v>13</v>
      </c>
      <c r="EG229" t="s">
        <v>42</v>
      </c>
      <c r="EH229">
        <v>0</v>
      </c>
      <c r="EI229" t="s">
        <v>6</v>
      </c>
      <c r="EJ229">
        <v>1</v>
      </c>
      <c r="EK229">
        <v>0</v>
      </c>
      <c r="EL229" t="s">
        <v>43</v>
      </c>
      <c r="EM229" t="s">
        <v>44</v>
      </c>
      <c r="EO229" t="s">
        <v>6</v>
      </c>
      <c r="EQ229">
        <v>1048576</v>
      </c>
      <c r="ER229">
        <v>175.27999999999997</v>
      </c>
      <c r="ES229">
        <v>175.27999999999997</v>
      </c>
      <c r="ET229">
        <v>0</v>
      </c>
      <c r="EU229">
        <v>0</v>
      </c>
      <c r="EV229">
        <v>0</v>
      </c>
      <c r="EW229">
        <v>0</v>
      </c>
      <c r="EX229">
        <v>0</v>
      </c>
      <c r="EZ229">
        <v>5</v>
      </c>
      <c r="FC229">
        <v>0</v>
      </c>
      <c r="FD229">
        <v>18</v>
      </c>
      <c r="FF229">
        <v>166.67</v>
      </c>
      <c r="FQ229">
        <v>0</v>
      </c>
      <c r="FR229">
        <v>0</v>
      </c>
      <c r="FS229">
        <v>0</v>
      </c>
      <c r="FX229">
        <v>125</v>
      </c>
      <c r="FY229">
        <v>65</v>
      </c>
      <c r="GA229" t="s">
        <v>117</v>
      </c>
      <c r="GD229">
        <v>1</v>
      </c>
      <c r="GF229">
        <v>-2063590172</v>
      </c>
      <c r="GG229">
        <v>2</v>
      </c>
      <c r="GH229">
        <v>3</v>
      </c>
      <c r="GI229">
        <v>4</v>
      </c>
      <c r="GJ229">
        <v>0</v>
      </c>
      <c r="GK229">
        <v>0</v>
      </c>
      <c r="GL229">
        <f t="shared" si="205"/>
        <v>0</v>
      </c>
      <c r="GM229">
        <f t="shared" si="206"/>
        <v>350.56</v>
      </c>
      <c r="GN229">
        <f t="shared" si="207"/>
        <v>350.56</v>
      </c>
      <c r="GO229">
        <f t="shared" si="208"/>
        <v>0</v>
      </c>
      <c r="GP229">
        <f t="shared" si="209"/>
        <v>0</v>
      </c>
      <c r="GR229">
        <v>1</v>
      </c>
      <c r="GS229">
        <v>1</v>
      </c>
      <c r="GT229">
        <v>0</v>
      </c>
      <c r="GU229" t="s">
        <v>6</v>
      </c>
      <c r="GV229">
        <f t="shared" si="210"/>
        <v>0</v>
      </c>
      <c r="GW229">
        <v>1</v>
      </c>
      <c r="GX229">
        <f t="shared" si="211"/>
        <v>0</v>
      </c>
      <c r="HA229">
        <v>0</v>
      </c>
      <c r="HB229">
        <v>0</v>
      </c>
      <c r="HC229">
        <f t="shared" si="212"/>
        <v>0</v>
      </c>
      <c r="HE229" t="s">
        <v>39</v>
      </c>
      <c r="HF229" t="s">
        <v>46</v>
      </c>
      <c r="HG229">
        <f>ROUND(AC229*I229,2)</f>
        <v>350.56</v>
      </c>
      <c r="HM229" t="s">
        <v>6</v>
      </c>
      <c r="HN229" t="s">
        <v>6</v>
      </c>
      <c r="HO229" t="s">
        <v>6</v>
      </c>
      <c r="HP229" t="s">
        <v>6</v>
      </c>
      <c r="HQ229" t="s">
        <v>6</v>
      </c>
      <c r="HS229">
        <v>0</v>
      </c>
      <c r="IK229">
        <v>0</v>
      </c>
    </row>
    <row r="230" spans="1:245" x14ac:dyDescent="0.2">
      <c r="A230">
        <v>17</v>
      </c>
      <c r="B230">
        <v>1</v>
      </c>
      <c r="C230">
        <f>ROW(SmtRes!A306)</f>
        <v>306</v>
      </c>
      <c r="D230">
        <f>ROW(EtalonRes!A338)</f>
        <v>338</v>
      </c>
      <c r="E230" t="s">
        <v>294</v>
      </c>
      <c r="F230" t="s">
        <v>295</v>
      </c>
      <c r="G230" t="s">
        <v>296</v>
      </c>
      <c r="H230" t="s">
        <v>88</v>
      </c>
      <c r="I230">
        <v>6.6E-3</v>
      </c>
      <c r="J230">
        <v>0</v>
      </c>
      <c r="K230">
        <v>6.6E-3</v>
      </c>
      <c r="O230">
        <f t="shared" si="183"/>
        <v>366.41</v>
      </c>
      <c r="P230">
        <f t="shared" si="184"/>
        <v>25.46</v>
      </c>
      <c r="Q230">
        <f t="shared" si="185"/>
        <v>9.5399999999999991</v>
      </c>
      <c r="R230">
        <f t="shared" si="186"/>
        <v>3.34</v>
      </c>
      <c r="S230">
        <f t="shared" si="187"/>
        <v>331.41</v>
      </c>
      <c r="T230">
        <f t="shared" si="188"/>
        <v>0</v>
      </c>
      <c r="U230">
        <f t="shared" si="189"/>
        <v>0.84545999999999999</v>
      </c>
      <c r="V230">
        <f t="shared" si="190"/>
        <v>6.0290999999999999E-3</v>
      </c>
      <c r="W230">
        <f t="shared" si="191"/>
        <v>0</v>
      </c>
      <c r="X230">
        <f t="shared" si="192"/>
        <v>405.05</v>
      </c>
      <c r="Y230">
        <f t="shared" si="193"/>
        <v>241.02</v>
      </c>
      <c r="AA230">
        <v>92869727</v>
      </c>
      <c r="AB230">
        <f t="shared" si="194"/>
        <v>1600.47</v>
      </c>
      <c r="AC230">
        <f t="shared" si="195"/>
        <v>388.91</v>
      </c>
      <c r="AD230">
        <f>ROUND(((((ET230*ROUND(1.05,7)))-((EU230*ROUND(1.05,7))))+AE230),2)</f>
        <v>91.97</v>
      </c>
      <c r="AE230">
        <f>ROUND(((EU230*ROUND(1.05,7))),2)</f>
        <v>11.3</v>
      </c>
      <c r="AF230">
        <f>ROUND(((EV230*ROUND(1.05,7))),2)</f>
        <v>1119.5899999999999</v>
      </c>
      <c r="AG230">
        <f t="shared" si="196"/>
        <v>0</v>
      </c>
      <c r="AH230">
        <f>((EW230*ROUND(1.05,7)))</f>
        <v>128.1</v>
      </c>
      <c r="AI230">
        <f>((EX230*ROUND(1.05,7)))</f>
        <v>0.91349999999999998</v>
      </c>
      <c r="AJ230">
        <f t="shared" si="197"/>
        <v>0</v>
      </c>
      <c r="AK230">
        <v>1542.78</v>
      </c>
      <c r="AL230">
        <v>388.91</v>
      </c>
      <c r="AM230">
        <v>87.59</v>
      </c>
      <c r="AN230">
        <v>10.76</v>
      </c>
      <c r="AO230">
        <v>1066.28</v>
      </c>
      <c r="AP230">
        <v>0</v>
      </c>
      <c r="AQ230">
        <v>122</v>
      </c>
      <c r="AR230">
        <v>0.87</v>
      </c>
      <c r="AS230">
        <v>0</v>
      </c>
      <c r="AT230">
        <v>121</v>
      </c>
      <c r="AU230">
        <v>72</v>
      </c>
      <c r="AV230">
        <v>1</v>
      </c>
      <c r="AW230">
        <v>1</v>
      </c>
      <c r="AZ230">
        <v>1</v>
      </c>
      <c r="BA230">
        <v>44.85</v>
      </c>
      <c r="BB230">
        <v>15.72</v>
      </c>
      <c r="BC230">
        <v>9.92</v>
      </c>
      <c r="BD230" t="s">
        <v>6</v>
      </c>
      <c r="BE230" t="s">
        <v>6</v>
      </c>
      <c r="BF230" t="s">
        <v>6</v>
      </c>
      <c r="BG230" t="s">
        <v>6</v>
      </c>
      <c r="BH230">
        <v>0</v>
      </c>
      <c r="BI230">
        <v>1</v>
      </c>
      <c r="BJ230" t="s">
        <v>297</v>
      </c>
      <c r="BM230">
        <v>20001</v>
      </c>
      <c r="BN230">
        <v>0</v>
      </c>
      <c r="BO230" t="s">
        <v>6</v>
      </c>
      <c r="BP230">
        <v>0</v>
      </c>
      <c r="BQ230">
        <v>22</v>
      </c>
      <c r="BR230">
        <v>0</v>
      </c>
      <c r="BS230">
        <v>44.85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6</v>
      </c>
      <c r="BZ230">
        <v>121</v>
      </c>
      <c r="CA230">
        <v>72</v>
      </c>
      <c r="CB230" t="s">
        <v>6</v>
      </c>
      <c r="CE230">
        <v>0</v>
      </c>
      <c r="CF230">
        <v>0</v>
      </c>
      <c r="CG230">
        <v>0</v>
      </c>
      <c r="CM230">
        <v>0</v>
      </c>
      <c r="CN230" t="s">
        <v>298</v>
      </c>
      <c r="CO230">
        <v>0</v>
      </c>
      <c r="CP230">
        <f t="shared" si="198"/>
        <v>366.41</v>
      </c>
      <c r="CQ230">
        <f t="shared" ref="CQ230:CQ239" si="221">AC230*BC230</f>
        <v>3857.9872</v>
      </c>
      <c r="CR230">
        <f t="shared" ref="CR230:CR239" si="222">AD230*BB230</f>
        <v>1445.7683999999999</v>
      </c>
      <c r="CS230">
        <f t="shared" si="199"/>
        <v>506.80500000000006</v>
      </c>
      <c r="CT230">
        <f t="shared" si="200"/>
        <v>50213.611499999999</v>
      </c>
      <c r="CU230">
        <f t="shared" si="201"/>
        <v>0</v>
      </c>
      <c r="CV230">
        <f t="shared" si="202"/>
        <v>128.1</v>
      </c>
      <c r="CW230">
        <f t="shared" si="203"/>
        <v>0.91349999999999998</v>
      </c>
      <c r="CX230">
        <f t="shared" si="204"/>
        <v>0</v>
      </c>
      <c r="CY230">
        <f t="shared" si="215"/>
        <v>405.04750000000001</v>
      </c>
      <c r="CZ230">
        <f t="shared" si="216"/>
        <v>241.02</v>
      </c>
      <c r="DB230">
        <v>1</v>
      </c>
      <c r="DC230" t="s">
        <v>6</v>
      </c>
      <c r="DD230" t="s">
        <v>6</v>
      </c>
      <c r="DE230" t="s">
        <v>299</v>
      </c>
      <c r="DF230" t="s">
        <v>299</v>
      </c>
      <c r="DG230" t="s">
        <v>299</v>
      </c>
      <c r="DH230" t="s">
        <v>6</v>
      </c>
      <c r="DI230" t="s">
        <v>299</v>
      </c>
      <c r="DJ230" t="s">
        <v>299</v>
      </c>
      <c r="DK230" t="s">
        <v>6</v>
      </c>
      <c r="DL230" t="s">
        <v>6</v>
      </c>
      <c r="DM230" t="s">
        <v>6</v>
      </c>
      <c r="DN230">
        <v>0</v>
      </c>
      <c r="DO230">
        <v>0</v>
      </c>
      <c r="DP230">
        <v>1</v>
      </c>
      <c r="DQ230">
        <v>1</v>
      </c>
      <c r="DU230">
        <v>1005</v>
      </c>
      <c r="DV230" t="s">
        <v>88</v>
      </c>
      <c r="DW230" t="s">
        <v>88</v>
      </c>
      <c r="DX230">
        <v>100</v>
      </c>
      <c r="DZ230" t="s">
        <v>6</v>
      </c>
      <c r="EA230" t="s">
        <v>6</v>
      </c>
      <c r="EB230" t="s">
        <v>6</v>
      </c>
      <c r="EC230" t="s">
        <v>6</v>
      </c>
      <c r="EE230">
        <v>66696438</v>
      </c>
      <c r="EF230">
        <v>22</v>
      </c>
      <c r="EG230" t="s">
        <v>25</v>
      </c>
      <c r="EH230">
        <v>16</v>
      </c>
      <c r="EI230" t="s">
        <v>26</v>
      </c>
      <c r="EJ230">
        <v>1</v>
      </c>
      <c r="EK230">
        <v>20001</v>
      </c>
      <c r="EL230" t="s">
        <v>27</v>
      </c>
      <c r="EM230" t="s">
        <v>28</v>
      </c>
      <c r="EO230" t="s">
        <v>29</v>
      </c>
      <c r="EQ230">
        <v>1310720</v>
      </c>
      <c r="ER230">
        <v>1542.78</v>
      </c>
      <c r="ES230">
        <v>388.91</v>
      </c>
      <c r="ET230">
        <v>87.59</v>
      </c>
      <c r="EU230">
        <v>10.76</v>
      </c>
      <c r="EV230">
        <v>1066.28</v>
      </c>
      <c r="EW230">
        <v>122</v>
      </c>
      <c r="EX230">
        <v>0.87</v>
      </c>
      <c r="EY230">
        <v>0</v>
      </c>
      <c r="FQ230">
        <v>0</v>
      </c>
      <c r="FR230">
        <v>0</v>
      </c>
      <c r="FS230">
        <v>0</v>
      </c>
      <c r="FX230">
        <v>121</v>
      </c>
      <c r="FY230">
        <v>72</v>
      </c>
      <c r="GA230" t="s">
        <v>6</v>
      </c>
      <c r="GD230">
        <v>1</v>
      </c>
      <c r="GF230">
        <v>-1021307807</v>
      </c>
      <c r="GG230">
        <v>2</v>
      </c>
      <c r="GH230">
        <v>1</v>
      </c>
      <c r="GI230">
        <v>4</v>
      </c>
      <c r="GJ230">
        <v>0</v>
      </c>
      <c r="GK230">
        <v>0</v>
      </c>
      <c r="GL230">
        <f t="shared" si="205"/>
        <v>0</v>
      </c>
      <c r="GM230">
        <f t="shared" si="206"/>
        <v>1012.48</v>
      </c>
      <c r="GN230">
        <f t="shared" si="207"/>
        <v>1012.48</v>
      </c>
      <c r="GO230">
        <f t="shared" si="208"/>
        <v>0</v>
      </c>
      <c r="GP230">
        <f t="shared" si="209"/>
        <v>0</v>
      </c>
      <c r="GR230">
        <v>0</v>
      </c>
      <c r="GS230">
        <v>3</v>
      </c>
      <c r="GT230">
        <v>0</v>
      </c>
      <c r="GU230" t="s">
        <v>6</v>
      </c>
      <c r="GV230">
        <f t="shared" si="210"/>
        <v>0</v>
      </c>
      <c r="GW230">
        <v>1</v>
      </c>
      <c r="GX230">
        <f t="shared" si="211"/>
        <v>0</v>
      </c>
      <c r="HA230">
        <v>0</v>
      </c>
      <c r="HB230">
        <v>0</v>
      </c>
      <c r="HC230">
        <f t="shared" si="212"/>
        <v>0</v>
      </c>
      <c r="HE230" t="s">
        <v>6</v>
      </c>
      <c r="HF230" t="s">
        <v>6</v>
      </c>
      <c r="HM230" t="s">
        <v>6</v>
      </c>
      <c r="HN230" t="s">
        <v>30</v>
      </c>
      <c r="HO230" t="s">
        <v>31</v>
      </c>
      <c r="HP230" t="s">
        <v>26</v>
      </c>
      <c r="HQ230" t="s">
        <v>26</v>
      </c>
      <c r="HS230">
        <v>0</v>
      </c>
      <c r="IK230">
        <v>0</v>
      </c>
    </row>
    <row r="231" spans="1:245" x14ac:dyDescent="0.2">
      <c r="A231">
        <v>18</v>
      </c>
      <c r="B231">
        <v>1</v>
      </c>
      <c r="C231">
        <v>306</v>
      </c>
      <c r="E231" t="s">
        <v>300</v>
      </c>
      <c r="F231" t="s">
        <v>301</v>
      </c>
      <c r="G231" t="s">
        <v>302</v>
      </c>
      <c r="H231" t="str">
        <f>'1.Ведомость'!C131</f>
        <v>м2</v>
      </c>
      <c r="I231">
        <f>I230*J231</f>
        <v>0.66</v>
      </c>
      <c r="J231">
        <v>100</v>
      </c>
      <c r="K231">
        <v>100</v>
      </c>
      <c r="O231">
        <f t="shared" si="183"/>
        <v>997.14</v>
      </c>
      <c r="P231">
        <f t="shared" si="184"/>
        <v>997.14</v>
      </c>
      <c r="Q231">
        <f t="shared" si="185"/>
        <v>0</v>
      </c>
      <c r="R231">
        <f t="shared" si="186"/>
        <v>0</v>
      </c>
      <c r="S231">
        <f t="shared" si="187"/>
        <v>0</v>
      </c>
      <c r="T231">
        <f t="shared" si="188"/>
        <v>0</v>
      </c>
      <c r="U231">
        <f t="shared" si="189"/>
        <v>0</v>
      </c>
      <c r="V231">
        <f t="shared" si="190"/>
        <v>0</v>
      </c>
      <c r="W231">
        <f t="shared" si="191"/>
        <v>0</v>
      </c>
      <c r="X231">
        <f t="shared" si="192"/>
        <v>0</v>
      </c>
      <c r="Y231">
        <f t="shared" si="193"/>
        <v>0</v>
      </c>
      <c r="AA231">
        <v>92869727</v>
      </c>
      <c r="AB231">
        <f t="shared" si="194"/>
        <v>152.30000000000001</v>
      </c>
      <c r="AC231">
        <f t="shared" si="195"/>
        <v>152.30000000000001</v>
      </c>
      <c r="AD231">
        <f t="shared" ref="AD231:AD239" si="223">ROUND((((ET231)-(EU231))+AE231),2)</f>
        <v>0</v>
      </c>
      <c r="AE231">
        <f t="shared" ref="AE231:AE239" si="224">ROUND((EU231),2)</f>
        <v>0</v>
      </c>
      <c r="AF231">
        <f t="shared" ref="AF231:AF239" si="225">ROUND((EV231),2)</f>
        <v>0</v>
      </c>
      <c r="AG231">
        <f t="shared" si="196"/>
        <v>0</v>
      </c>
      <c r="AH231">
        <f t="shared" ref="AH231:AH239" si="226">(EW231)</f>
        <v>0</v>
      </c>
      <c r="AI231">
        <f t="shared" ref="AI231:AI239" si="227">(EX231)</f>
        <v>0</v>
      </c>
      <c r="AJ231">
        <f t="shared" si="197"/>
        <v>0</v>
      </c>
      <c r="AK231">
        <v>152.30000000000001</v>
      </c>
      <c r="AL231">
        <v>152.30000000000001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9.92</v>
      </c>
      <c r="BD231" t="s">
        <v>6</v>
      </c>
      <c r="BE231" t="s">
        <v>6</v>
      </c>
      <c r="BF231" t="s">
        <v>6</v>
      </c>
      <c r="BG231" t="s">
        <v>6</v>
      </c>
      <c r="BH231">
        <v>3</v>
      </c>
      <c r="BI231">
        <v>1</v>
      </c>
      <c r="BJ231" t="s">
        <v>303</v>
      </c>
      <c r="BM231">
        <v>500001</v>
      </c>
      <c r="BN231">
        <v>0</v>
      </c>
      <c r="BO231" t="s">
        <v>6</v>
      </c>
      <c r="BP231">
        <v>0</v>
      </c>
      <c r="BQ231">
        <v>8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6</v>
      </c>
      <c r="BZ231">
        <v>0</v>
      </c>
      <c r="CA231">
        <v>0</v>
      </c>
      <c r="CB231" t="s">
        <v>6</v>
      </c>
      <c r="CE231">
        <v>0</v>
      </c>
      <c r="CF231">
        <v>0</v>
      </c>
      <c r="CG231">
        <v>0</v>
      </c>
      <c r="CM231">
        <v>0</v>
      </c>
      <c r="CN231" t="s">
        <v>6</v>
      </c>
      <c r="CO231">
        <v>0</v>
      </c>
      <c r="CP231">
        <f t="shared" si="198"/>
        <v>997.14</v>
      </c>
      <c r="CQ231">
        <f t="shared" si="221"/>
        <v>1510.816</v>
      </c>
      <c r="CR231">
        <f t="shared" si="222"/>
        <v>0</v>
      </c>
      <c r="CS231">
        <f t="shared" si="199"/>
        <v>0</v>
      </c>
      <c r="CT231">
        <f t="shared" si="200"/>
        <v>0</v>
      </c>
      <c r="CU231">
        <f t="shared" si="201"/>
        <v>0</v>
      </c>
      <c r="CV231">
        <f t="shared" si="202"/>
        <v>0</v>
      </c>
      <c r="CW231">
        <f t="shared" si="203"/>
        <v>0</v>
      </c>
      <c r="CX231">
        <f t="shared" si="204"/>
        <v>0</v>
      </c>
      <c r="CY231">
        <f t="shared" si="215"/>
        <v>0</v>
      </c>
      <c r="CZ231">
        <f t="shared" si="216"/>
        <v>0</v>
      </c>
      <c r="DC231" t="s">
        <v>6</v>
      </c>
      <c r="DD231" t="s">
        <v>6</v>
      </c>
      <c r="DE231" t="s">
        <v>6</v>
      </c>
      <c r="DF231" t="s">
        <v>6</v>
      </c>
      <c r="DG231" t="s">
        <v>6</v>
      </c>
      <c r="DH231" t="s">
        <v>6</v>
      </c>
      <c r="DI231" t="s">
        <v>6</v>
      </c>
      <c r="DJ231" t="s">
        <v>6</v>
      </c>
      <c r="DK231" t="s">
        <v>6</v>
      </c>
      <c r="DL231" t="s">
        <v>6</v>
      </c>
      <c r="DM231" t="s">
        <v>6</v>
      </c>
      <c r="DN231">
        <v>0</v>
      </c>
      <c r="DO231">
        <v>0</v>
      </c>
      <c r="DP231">
        <v>1</v>
      </c>
      <c r="DQ231">
        <v>1</v>
      </c>
      <c r="DU231">
        <v>1005</v>
      </c>
      <c r="DV231" t="s">
        <v>79</v>
      </c>
      <c r="DW231" t="s">
        <v>79</v>
      </c>
      <c r="DX231">
        <v>1</v>
      </c>
      <c r="DZ231" t="s">
        <v>6</v>
      </c>
      <c r="EA231" t="s">
        <v>6</v>
      </c>
      <c r="EB231" t="s">
        <v>6</v>
      </c>
      <c r="EC231" t="s">
        <v>6</v>
      </c>
      <c r="EE231">
        <v>66696658</v>
      </c>
      <c r="EF231">
        <v>8</v>
      </c>
      <c r="EG231" t="s">
        <v>73</v>
      </c>
      <c r="EH231">
        <v>0</v>
      </c>
      <c r="EI231" t="s">
        <v>6</v>
      </c>
      <c r="EJ231">
        <v>1</v>
      </c>
      <c r="EK231">
        <v>500001</v>
      </c>
      <c r="EL231" t="s">
        <v>74</v>
      </c>
      <c r="EM231" t="s">
        <v>75</v>
      </c>
      <c r="EO231" t="s">
        <v>6</v>
      </c>
      <c r="EQ231">
        <v>0</v>
      </c>
      <c r="ER231">
        <v>152.30000000000001</v>
      </c>
      <c r="ES231">
        <v>152.30000000000001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v>0</v>
      </c>
      <c r="FS231">
        <v>0</v>
      </c>
      <c r="FX231">
        <v>0</v>
      </c>
      <c r="FY231">
        <v>0</v>
      </c>
      <c r="GA231" t="s">
        <v>6</v>
      </c>
      <c r="GD231">
        <v>1</v>
      </c>
      <c r="GF231">
        <v>-1085780648</v>
      </c>
      <c r="GG231">
        <v>2</v>
      </c>
      <c r="GH231">
        <v>1</v>
      </c>
      <c r="GI231">
        <v>4</v>
      </c>
      <c r="GJ231">
        <v>0</v>
      </c>
      <c r="GK231">
        <v>0</v>
      </c>
      <c r="GL231">
        <f t="shared" si="205"/>
        <v>0</v>
      </c>
      <c r="GM231">
        <f t="shared" si="206"/>
        <v>997.14</v>
      </c>
      <c r="GN231">
        <f t="shared" si="207"/>
        <v>997.14</v>
      </c>
      <c r="GO231">
        <f t="shared" si="208"/>
        <v>0</v>
      </c>
      <c r="GP231">
        <f t="shared" si="209"/>
        <v>0</v>
      </c>
      <c r="GR231">
        <v>0</v>
      </c>
      <c r="GS231">
        <v>3</v>
      </c>
      <c r="GT231">
        <v>0</v>
      </c>
      <c r="GU231" t="s">
        <v>6</v>
      </c>
      <c r="GV231">
        <f t="shared" si="210"/>
        <v>0</v>
      </c>
      <c r="GW231">
        <v>1</v>
      </c>
      <c r="GX231">
        <f t="shared" si="211"/>
        <v>0</v>
      </c>
      <c r="HA231">
        <v>0</v>
      </c>
      <c r="HB231">
        <v>0</v>
      </c>
      <c r="HC231">
        <f t="shared" si="212"/>
        <v>0</v>
      </c>
      <c r="HE231" t="s">
        <v>6</v>
      </c>
      <c r="HF231" t="s">
        <v>6</v>
      </c>
      <c r="HM231" t="s">
        <v>6</v>
      </c>
      <c r="HN231" t="s">
        <v>6</v>
      </c>
      <c r="HO231" t="s">
        <v>6</v>
      </c>
      <c r="HP231" t="s">
        <v>6</v>
      </c>
      <c r="HQ231" t="s">
        <v>6</v>
      </c>
      <c r="HS231">
        <v>0</v>
      </c>
      <c r="IK231">
        <v>0</v>
      </c>
    </row>
    <row r="232" spans="1:245" x14ac:dyDescent="0.2">
      <c r="A232">
        <v>17</v>
      </c>
      <c r="B232">
        <v>1</v>
      </c>
      <c r="C232">
        <f>ROW(SmtRes!A313)</f>
        <v>313</v>
      </c>
      <c r="D232">
        <f>ROW(EtalonRes!A346)</f>
        <v>346</v>
      </c>
      <c r="E232" t="s">
        <v>304</v>
      </c>
      <c r="F232" t="s">
        <v>119</v>
      </c>
      <c r="G232" t="s">
        <v>120</v>
      </c>
      <c r="H232" t="s">
        <v>121</v>
      </c>
      <c r="I232">
        <v>2.4</v>
      </c>
      <c r="J232">
        <v>0</v>
      </c>
      <c r="K232">
        <v>2.4</v>
      </c>
      <c r="O232">
        <f t="shared" si="183"/>
        <v>10447.73</v>
      </c>
      <c r="P232">
        <f t="shared" si="184"/>
        <v>4042.6</v>
      </c>
      <c r="Q232">
        <f t="shared" si="185"/>
        <v>1066.19</v>
      </c>
      <c r="R232">
        <f t="shared" si="186"/>
        <v>537.12</v>
      </c>
      <c r="S232">
        <f t="shared" si="187"/>
        <v>5338.94</v>
      </c>
      <c r="T232">
        <f t="shared" si="188"/>
        <v>0</v>
      </c>
      <c r="U232">
        <f t="shared" si="189"/>
        <v>12</v>
      </c>
      <c r="V232">
        <f t="shared" si="190"/>
        <v>1.032</v>
      </c>
      <c r="W232">
        <f t="shared" si="191"/>
        <v>0</v>
      </c>
      <c r="X232">
        <f t="shared" si="192"/>
        <v>5699.78</v>
      </c>
      <c r="Y232">
        <f t="shared" si="193"/>
        <v>3231.83</v>
      </c>
      <c r="AA232">
        <v>92869727</v>
      </c>
      <c r="AB232">
        <f t="shared" si="194"/>
        <v>247.66</v>
      </c>
      <c r="AC232">
        <f t="shared" si="195"/>
        <v>169.8</v>
      </c>
      <c r="AD232">
        <f t="shared" si="223"/>
        <v>28.26</v>
      </c>
      <c r="AE232">
        <f t="shared" si="224"/>
        <v>4.99</v>
      </c>
      <c r="AF232">
        <f t="shared" si="225"/>
        <v>49.6</v>
      </c>
      <c r="AG232">
        <f t="shared" si="196"/>
        <v>0</v>
      </c>
      <c r="AH232">
        <f t="shared" si="226"/>
        <v>5</v>
      </c>
      <c r="AI232">
        <f t="shared" si="227"/>
        <v>0.43</v>
      </c>
      <c r="AJ232">
        <f t="shared" si="197"/>
        <v>0</v>
      </c>
      <c r="AK232">
        <v>247.66</v>
      </c>
      <c r="AL232">
        <v>169.8</v>
      </c>
      <c r="AM232">
        <v>28.26</v>
      </c>
      <c r="AN232">
        <v>4.99</v>
      </c>
      <c r="AO232">
        <v>49.6</v>
      </c>
      <c r="AP232">
        <v>0</v>
      </c>
      <c r="AQ232">
        <v>5</v>
      </c>
      <c r="AR232">
        <v>0.43</v>
      </c>
      <c r="AS232">
        <v>0</v>
      </c>
      <c r="AT232">
        <v>97</v>
      </c>
      <c r="AU232">
        <v>55</v>
      </c>
      <c r="AV232">
        <v>1</v>
      </c>
      <c r="AW232">
        <v>1</v>
      </c>
      <c r="AZ232">
        <v>1</v>
      </c>
      <c r="BA232">
        <v>44.85</v>
      </c>
      <c r="BB232">
        <v>15.72</v>
      </c>
      <c r="BC232">
        <v>9.92</v>
      </c>
      <c r="BD232" t="s">
        <v>6</v>
      </c>
      <c r="BE232" t="s">
        <v>6</v>
      </c>
      <c r="BF232" t="s">
        <v>6</v>
      </c>
      <c r="BG232" t="s">
        <v>6</v>
      </c>
      <c r="BH232">
        <v>0</v>
      </c>
      <c r="BI232">
        <v>1</v>
      </c>
      <c r="BJ232" t="s">
        <v>122</v>
      </c>
      <c r="BM232">
        <v>26001</v>
      </c>
      <c r="BN232">
        <v>0</v>
      </c>
      <c r="BO232" t="s">
        <v>6</v>
      </c>
      <c r="BP232">
        <v>0</v>
      </c>
      <c r="BQ232">
        <v>2</v>
      </c>
      <c r="BR232">
        <v>0</v>
      </c>
      <c r="BS232">
        <v>44.85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6</v>
      </c>
      <c r="BZ232">
        <v>97</v>
      </c>
      <c r="CA232">
        <v>55</v>
      </c>
      <c r="CB232" t="s">
        <v>6</v>
      </c>
      <c r="CE232">
        <v>0</v>
      </c>
      <c r="CF232">
        <v>0</v>
      </c>
      <c r="CG232">
        <v>0</v>
      </c>
      <c r="CM232">
        <v>0</v>
      </c>
      <c r="CN232" t="s">
        <v>6</v>
      </c>
      <c r="CO232">
        <v>0</v>
      </c>
      <c r="CP232">
        <f t="shared" si="198"/>
        <v>10447.73</v>
      </c>
      <c r="CQ232">
        <f t="shared" si="221"/>
        <v>1684.4160000000002</v>
      </c>
      <c r="CR232">
        <f t="shared" si="222"/>
        <v>444.24720000000002</v>
      </c>
      <c r="CS232">
        <f t="shared" si="199"/>
        <v>223.8015</v>
      </c>
      <c r="CT232">
        <f t="shared" si="200"/>
        <v>2224.56</v>
      </c>
      <c r="CU232">
        <f t="shared" si="201"/>
        <v>0</v>
      </c>
      <c r="CV232">
        <f t="shared" si="202"/>
        <v>5</v>
      </c>
      <c r="CW232">
        <f t="shared" si="203"/>
        <v>0.43</v>
      </c>
      <c r="CX232">
        <f t="shared" si="204"/>
        <v>0</v>
      </c>
      <c r="CY232">
        <f t="shared" si="215"/>
        <v>5699.7781999999997</v>
      </c>
      <c r="CZ232">
        <f t="shared" si="216"/>
        <v>3231.8330000000001</v>
      </c>
      <c r="DC232" t="s">
        <v>6</v>
      </c>
      <c r="DD232" t="s">
        <v>6</v>
      </c>
      <c r="DE232" t="s">
        <v>6</v>
      </c>
      <c r="DF232" t="s">
        <v>6</v>
      </c>
      <c r="DG232" t="s">
        <v>6</v>
      </c>
      <c r="DH232" t="s">
        <v>6</v>
      </c>
      <c r="DI232" t="s">
        <v>6</v>
      </c>
      <c r="DJ232" t="s">
        <v>6</v>
      </c>
      <c r="DK232" t="s">
        <v>6</v>
      </c>
      <c r="DL232" t="s">
        <v>6</v>
      </c>
      <c r="DM232" t="s">
        <v>6</v>
      </c>
      <c r="DN232">
        <v>0</v>
      </c>
      <c r="DO232">
        <v>0</v>
      </c>
      <c r="DP232">
        <v>1</v>
      </c>
      <c r="DQ232">
        <v>1</v>
      </c>
      <c r="DU232">
        <v>1005</v>
      </c>
      <c r="DV232" t="s">
        <v>121</v>
      </c>
      <c r="DW232" t="s">
        <v>121</v>
      </c>
      <c r="DX232">
        <v>10</v>
      </c>
      <c r="DZ232" t="s">
        <v>6</v>
      </c>
      <c r="EA232" t="s">
        <v>6</v>
      </c>
      <c r="EB232" t="s">
        <v>6</v>
      </c>
      <c r="EC232" t="s">
        <v>6</v>
      </c>
      <c r="EE232">
        <v>66696446</v>
      </c>
      <c r="EF232">
        <v>2</v>
      </c>
      <c r="EG232" t="s">
        <v>123</v>
      </c>
      <c r="EH232">
        <v>20</v>
      </c>
      <c r="EI232" t="s">
        <v>124</v>
      </c>
      <c r="EJ232">
        <v>1</v>
      </c>
      <c r="EK232">
        <v>26001</v>
      </c>
      <c r="EL232" t="s">
        <v>124</v>
      </c>
      <c r="EM232" t="s">
        <v>125</v>
      </c>
      <c r="EO232" t="s">
        <v>6</v>
      </c>
      <c r="EQ232">
        <v>1441792</v>
      </c>
      <c r="ER232">
        <v>247.66</v>
      </c>
      <c r="ES232">
        <v>169.8</v>
      </c>
      <c r="ET232">
        <v>28.26</v>
      </c>
      <c r="EU232">
        <v>4.99</v>
      </c>
      <c r="EV232">
        <v>49.6</v>
      </c>
      <c r="EW232">
        <v>5</v>
      </c>
      <c r="EX232">
        <v>0.43</v>
      </c>
      <c r="EY232">
        <v>0</v>
      </c>
      <c r="FQ232">
        <v>0</v>
      </c>
      <c r="FR232">
        <v>0</v>
      </c>
      <c r="FS232">
        <v>0</v>
      </c>
      <c r="FX232">
        <v>97</v>
      </c>
      <c r="FY232">
        <v>55</v>
      </c>
      <c r="GA232" t="s">
        <v>6</v>
      </c>
      <c r="GD232">
        <v>1</v>
      </c>
      <c r="GF232">
        <v>-893411855</v>
      </c>
      <c r="GG232">
        <v>2</v>
      </c>
      <c r="GH232">
        <v>1</v>
      </c>
      <c r="GI232">
        <v>4</v>
      </c>
      <c r="GJ232">
        <v>0</v>
      </c>
      <c r="GK232">
        <v>0</v>
      </c>
      <c r="GL232">
        <f t="shared" si="205"/>
        <v>0</v>
      </c>
      <c r="GM232">
        <f t="shared" si="206"/>
        <v>19379.34</v>
      </c>
      <c r="GN232">
        <f t="shared" si="207"/>
        <v>19379.34</v>
      </c>
      <c r="GO232">
        <f t="shared" si="208"/>
        <v>0</v>
      </c>
      <c r="GP232">
        <f t="shared" si="209"/>
        <v>0</v>
      </c>
      <c r="GR232">
        <v>0</v>
      </c>
      <c r="GS232">
        <v>3</v>
      </c>
      <c r="GT232">
        <v>0</v>
      </c>
      <c r="GU232" t="s">
        <v>6</v>
      </c>
      <c r="GV232">
        <f t="shared" si="210"/>
        <v>0</v>
      </c>
      <c r="GW232">
        <v>1</v>
      </c>
      <c r="GX232">
        <f t="shared" si="211"/>
        <v>0</v>
      </c>
      <c r="HA232">
        <v>0</v>
      </c>
      <c r="HB232">
        <v>0</v>
      </c>
      <c r="HC232">
        <f t="shared" si="212"/>
        <v>0</v>
      </c>
      <c r="HE232" t="s">
        <v>6</v>
      </c>
      <c r="HF232" t="s">
        <v>6</v>
      </c>
      <c r="HM232" t="s">
        <v>6</v>
      </c>
      <c r="HN232" t="s">
        <v>126</v>
      </c>
      <c r="HO232" t="s">
        <v>127</v>
      </c>
      <c r="HP232" t="s">
        <v>124</v>
      </c>
      <c r="HQ232" t="s">
        <v>124</v>
      </c>
      <c r="HS232">
        <v>0</v>
      </c>
      <c r="IK232">
        <v>0</v>
      </c>
    </row>
    <row r="233" spans="1:245" x14ac:dyDescent="0.2">
      <c r="A233">
        <v>18</v>
      </c>
      <c r="B233">
        <v>1</v>
      </c>
      <c r="C233">
        <v>310</v>
      </c>
      <c r="E233" t="s">
        <v>305</v>
      </c>
      <c r="F233" t="s">
        <v>129</v>
      </c>
      <c r="G233" t="s">
        <v>130</v>
      </c>
      <c r="H233" t="str">
        <f>'1.Ведомость'!C133</f>
        <v>м2</v>
      </c>
      <c r="I233">
        <f>I232*J233</f>
        <v>26.4</v>
      </c>
      <c r="J233">
        <v>11</v>
      </c>
      <c r="K233">
        <v>11</v>
      </c>
      <c r="O233">
        <f t="shared" si="183"/>
        <v>5892.48</v>
      </c>
      <c r="P233">
        <f t="shared" si="184"/>
        <v>5892.48</v>
      </c>
      <c r="Q233">
        <f t="shared" si="185"/>
        <v>0</v>
      </c>
      <c r="R233">
        <f t="shared" si="186"/>
        <v>0</v>
      </c>
      <c r="S233">
        <f t="shared" si="187"/>
        <v>0</v>
      </c>
      <c r="T233">
        <f t="shared" si="188"/>
        <v>0</v>
      </c>
      <c r="U233">
        <f t="shared" si="189"/>
        <v>0</v>
      </c>
      <c r="V233">
        <f t="shared" si="190"/>
        <v>0</v>
      </c>
      <c r="W233">
        <f t="shared" si="191"/>
        <v>0</v>
      </c>
      <c r="X233">
        <f t="shared" si="192"/>
        <v>0</v>
      </c>
      <c r="Y233">
        <f t="shared" si="193"/>
        <v>0</v>
      </c>
      <c r="AA233">
        <v>92869727</v>
      </c>
      <c r="AB233">
        <f t="shared" si="194"/>
        <v>22.5</v>
      </c>
      <c r="AC233">
        <f t="shared" si="195"/>
        <v>22.5</v>
      </c>
      <c r="AD233">
        <f t="shared" si="223"/>
        <v>0</v>
      </c>
      <c r="AE233">
        <f t="shared" si="224"/>
        <v>0</v>
      </c>
      <c r="AF233">
        <f t="shared" si="225"/>
        <v>0</v>
      </c>
      <c r="AG233">
        <f t="shared" si="196"/>
        <v>0</v>
      </c>
      <c r="AH233">
        <f t="shared" si="226"/>
        <v>0</v>
      </c>
      <c r="AI233">
        <f t="shared" si="227"/>
        <v>0</v>
      </c>
      <c r="AJ233">
        <f t="shared" si="197"/>
        <v>0</v>
      </c>
      <c r="AK233">
        <v>22.5</v>
      </c>
      <c r="AL233">
        <v>22.5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9.92</v>
      </c>
      <c r="BD233" t="s">
        <v>6</v>
      </c>
      <c r="BE233" t="s">
        <v>6</v>
      </c>
      <c r="BF233" t="s">
        <v>6</v>
      </c>
      <c r="BG233" t="s">
        <v>6</v>
      </c>
      <c r="BH233">
        <v>3</v>
      </c>
      <c r="BI233">
        <v>1</v>
      </c>
      <c r="BJ233" t="s">
        <v>131</v>
      </c>
      <c r="BM233">
        <v>500001</v>
      </c>
      <c r="BN233">
        <v>0</v>
      </c>
      <c r="BO233" t="s">
        <v>6</v>
      </c>
      <c r="BP233">
        <v>0</v>
      </c>
      <c r="BQ233">
        <v>8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6</v>
      </c>
      <c r="BZ233">
        <v>0</v>
      </c>
      <c r="CA233">
        <v>0</v>
      </c>
      <c r="CB233" t="s">
        <v>6</v>
      </c>
      <c r="CE233">
        <v>0</v>
      </c>
      <c r="CF233">
        <v>0</v>
      </c>
      <c r="CG233">
        <v>0</v>
      </c>
      <c r="CM233">
        <v>0</v>
      </c>
      <c r="CN233" t="s">
        <v>6</v>
      </c>
      <c r="CO233">
        <v>0</v>
      </c>
      <c r="CP233">
        <f t="shared" si="198"/>
        <v>5892.48</v>
      </c>
      <c r="CQ233">
        <f t="shared" si="221"/>
        <v>223.2</v>
      </c>
      <c r="CR233">
        <f t="shared" si="222"/>
        <v>0</v>
      </c>
      <c r="CS233">
        <f t="shared" si="199"/>
        <v>0</v>
      </c>
      <c r="CT233">
        <f t="shared" si="200"/>
        <v>0</v>
      </c>
      <c r="CU233">
        <f t="shared" si="201"/>
        <v>0</v>
      </c>
      <c r="CV233">
        <f t="shared" si="202"/>
        <v>0</v>
      </c>
      <c r="CW233">
        <f t="shared" si="203"/>
        <v>0</v>
      </c>
      <c r="CX233">
        <f t="shared" si="204"/>
        <v>0</v>
      </c>
      <c r="CY233">
        <f t="shared" si="215"/>
        <v>0</v>
      </c>
      <c r="CZ233">
        <f t="shared" si="216"/>
        <v>0</v>
      </c>
      <c r="DC233" t="s">
        <v>6</v>
      </c>
      <c r="DD233" t="s">
        <v>6</v>
      </c>
      <c r="DE233" t="s">
        <v>6</v>
      </c>
      <c r="DF233" t="s">
        <v>6</v>
      </c>
      <c r="DG233" t="s">
        <v>6</v>
      </c>
      <c r="DH233" t="s">
        <v>6</v>
      </c>
      <c r="DI233" t="s">
        <v>6</v>
      </c>
      <c r="DJ233" t="s">
        <v>6</v>
      </c>
      <c r="DK233" t="s">
        <v>6</v>
      </c>
      <c r="DL233" t="s">
        <v>6</v>
      </c>
      <c r="DM233" t="s">
        <v>6</v>
      </c>
      <c r="DN233">
        <v>0</v>
      </c>
      <c r="DO233">
        <v>0</v>
      </c>
      <c r="DP233">
        <v>1</v>
      </c>
      <c r="DQ233">
        <v>1</v>
      </c>
      <c r="DU233">
        <v>1005</v>
      </c>
      <c r="DV233" t="s">
        <v>79</v>
      </c>
      <c r="DW233" t="s">
        <v>79</v>
      </c>
      <c r="DX233">
        <v>1</v>
      </c>
      <c r="DZ233" t="s">
        <v>6</v>
      </c>
      <c r="EA233" t="s">
        <v>6</v>
      </c>
      <c r="EB233" t="s">
        <v>6</v>
      </c>
      <c r="EC233" t="s">
        <v>6</v>
      </c>
      <c r="EE233">
        <v>66696658</v>
      </c>
      <c r="EF233">
        <v>8</v>
      </c>
      <c r="EG233" t="s">
        <v>73</v>
      </c>
      <c r="EH233">
        <v>0</v>
      </c>
      <c r="EI233" t="s">
        <v>6</v>
      </c>
      <c r="EJ233">
        <v>1</v>
      </c>
      <c r="EK233">
        <v>500001</v>
      </c>
      <c r="EL233" t="s">
        <v>74</v>
      </c>
      <c r="EM233" t="s">
        <v>75</v>
      </c>
      <c r="EO233" t="s">
        <v>6</v>
      </c>
      <c r="EQ233">
        <v>0</v>
      </c>
      <c r="ER233">
        <v>22.5</v>
      </c>
      <c r="ES233">
        <v>22.5</v>
      </c>
      <c r="ET233">
        <v>0</v>
      </c>
      <c r="EU233">
        <v>0</v>
      </c>
      <c r="EV233">
        <v>0</v>
      </c>
      <c r="EW233">
        <v>0</v>
      </c>
      <c r="EX233">
        <v>0</v>
      </c>
      <c r="FQ233">
        <v>0</v>
      </c>
      <c r="FR233">
        <v>0</v>
      </c>
      <c r="FS233">
        <v>0</v>
      </c>
      <c r="FX233">
        <v>0</v>
      </c>
      <c r="FY233">
        <v>0</v>
      </c>
      <c r="GA233" t="s">
        <v>6</v>
      </c>
      <c r="GD233">
        <v>1</v>
      </c>
      <c r="GF233">
        <v>-336429810</v>
      </c>
      <c r="GG233">
        <v>2</v>
      </c>
      <c r="GH233">
        <v>1</v>
      </c>
      <c r="GI233">
        <v>4</v>
      </c>
      <c r="GJ233">
        <v>0</v>
      </c>
      <c r="GK233">
        <v>0</v>
      </c>
      <c r="GL233">
        <f t="shared" si="205"/>
        <v>0</v>
      </c>
      <c r="GM233">
        <f t="shared" si="206"/>
        <v>5892.48</v>
      </c>
      <c r="GN233">
        <f t="shared" si="207"/>
        <v>5892.48</v>
      </c>
      <c r="GO233">
        <f t="shared" si="208"/>
        <v>0</v>
      </c>
      <c r="GP233">
        <f t="shared" si="209"/>
        <v>0</v>
      </c>
      <c r="GR233">
        <v>0</v>
      </c>
      <c r="GS233">
        <v>3</v>
      </c>
      <c r="GT233">
        <v>0</v>
      </c>
      <c r="GU233" t="s">
        <v>6</v>
      </c>
      <c r="GV233">
        <f t="shared" si="210"/>
        <v>0</v>
      </c>
      <c r="GW233">
        <v>1</v>
      </c>
      <c r="GX233">
        <f t="shared" si="211"/>
        <v>0</v>
      </c>
      <c r="HA233">
        <v>0</v>
      </c>
      <c r="HB233">
        <v>0</v>
      </c>
      <c r="HC233">
        <f t="shared" si="212"/>
        <v>0</v>
      </c>
      <c r="HE233" t="s">
        <v>6</v>
      </c>
      <c r="HF233" t="s">
        <v>6</v>
      </c>
      <c r="HM233" t="s">
        <v>6</v>
      </c>
      <c r="HN233" t="s">
        <v>6</v>
      </c>
      <c r="HO233" t="s">
        <v>6</v>
      </c>
      <c r="HP233" t="s">
        <v>6</v>
      </c>
      <c r="HQ233" t="s">
        <v>6</v>
      </c>
      <c r="HS233">
        <v>0</v>
      </c>
      <c r="IK233">
        <v>0</v>
      </c>
    </row>
    <row r="234" spans="1:245" x14ac:dyDescent="0.2">
      <c r="A234">
        <v>18</v>
      </c>
      <c r="B234">
        <v>1</v>
      </c>
      <c r="C234">
        <v>312</v>
      </c>
      <c r="E234" t="s">
        <v>306</v>
      </c>
      <c r="F234" t="s">
        <v>133</v>
      </c>
      <c r="G234" t="s">
        <v>134</v>
      </c>
      <c r="H234" t="str">
        <f>'1.Ведомость'!C134</f>
        <v>л</v>
      </c>
      <c r="I234">
        <f>I232*J234</f>
        <v>-3.5999999999999996</v>
      </c>
      <c r="J234">
        <v>-1.5</v>
      </c>
      <c r="K234">
        <v>-1.5</v>
      </c>
      <c r="O234">
        <f t="shared" si="183"/>
        <v>-2341.9899999999998</v>
      </c>
      <c r="P234">
        <f t="shared" si="184"/>
        <v>-2341.9899999999998</v>
      </c>
      <c r="Q234">
        <f t="shared" si="185"/>
        <v>0</v>
      </c>
      <c r="R234">
        <f t="shared" si="186"/>
        <v>0</v>
      </c>
      <c r="S234">
        <f t="shared" si="187"/>
        <v>0</v>
      </c>
      <c r="T234">
        <f t="shared" si="188"/>
        <v>0</v>
      </c>
      <c r="U234">
        <f t="shared" si="189"/>
        <v>0</v>
      </c>
      <c r="V234">
        <f t="shared" si="190"/>
        <v>0</v>
      </c>
      <c r="W234">
        <f t="shared" si="191"/>
        <v>0</v>
      </c>
      <c r="X234">
        <f t="shared" si="192"/>
        <v>0</v>
      </c>
      <c r="Y234">
        <f t="shared" si="193"/>
        <v>0</v>
      </c>
      <c r="AA234">
        <v>92869727</v>
      </c>
      <c r="AB234">
        <f t="shared" si="194"/>
        <v>65.58</v>
      </c>
      <c r="AC234">
        <f t="shared" si="195"/>
        <v>65.58</v>
      </c>
      <c r="AD234">
        <f t="shared" si="223"/>
        <v>0</v>
      </c>
      <c r="AE234">
        <f t="shared" si="224"/>
        <v>0</v>
      </c>
      <c r="AF234">
        <f t="shared" si="225"/>
        <v>0</v>
      </c>
      <c r="AG234">
        <f t="shared" si="196"/>
        <v>0</v>
      </c>
      <c r="AH234">
        <f t="shared" si="226"/>
        <v>0</v>
      </c>
      <c r="AI234">
        <f t="shared" si="227"/>
        <v>0</v>
      </c>
      <c r="AJ234">
        <f t="shared" si="197"/>
        <v>0</v>
      </c>
      <c r="AK234">
        <v>65.58</v>
      </c>
      <c r="AL234">
        <v>65.58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9.92</v>
      </c>
      <c r="BD234" t="s">
        <v>6</v>
      </c>
      <c r="BE234" t="s">
        <v>6</v>
      </c>
      <c r="BF234" t="s">
        <v>6</v>
      </c>
      <c r="BG234" t="s">
        <v>6</v>
      </c>
      <c r="BH234">
        <v>3</v>
      </c>
      <c r="BI234">
        <v>1</v>
      </c>
      <c r="BJ234" t="s">
        <v>136</v>
      </c>
      <c r="BM234">
        <v>500001</v>
      </c>
      <c r="BN234">
        <v>0</v>
      </c>
      <c r="BO234" t="s">
        <v>6</v>
      </c>
      <c r="BP234">
        <v>0</v>
      </c>
      <c r="BQ234">
        <v>8</v>
      </c>
      <c r="BR234">
        <v>1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6</v>
      </c>
      <c r="BZ234">
        <v>0</v>
      </c>
      <c r="CA234">
        <v>0</v>
      </c>
      <c r="CB234" t="s">
        <v>6</v>
      </c>
      <c r="CE234">
        <v>0</v>
      </c>
      <c r="CF234">
        <v>0</v>
      </c>
      <c r="CG234">
        <v>0</v>
      </c>
      <c r="CM234">
        <v>0</v>
      </c>
      <c r="CN234" t="s">
        <v>6</v>
      </c>
      <c r="CO234">
        <v>0</v>
      </c>
      <c r="CP234">
        <f t="shared" si="198"/>
        <v>-2341.9899999999998</v>
      </c>
      <c r="CQ234">
        <f t="shared" si="221"/>
        <v>650.55359999999996</v>
      </c>
      <c r="CR234">
        <f t="shared" si="222"/>
        <v>0</v>
      </c>
      <c r="CS234">
        <f t="shared" si="199"/>
        <v>0</v>
      </c>
      <c r="CT234">
        <f t="shared" si="200"/>
        <v>0</v>
      </c>
      <c r="CU234">
        <f t="shared" si="201"/>
        <v>0</v>
      </c>
      <c r="CV234">
        <f t="shared" si="202"/>
        <v>0</v>
      </c>
      <c r="CW234">
        <f t="shared" si="203"/>
        <v>0</v>
      </c>
      <c r="CX234">
        <f t="shared" si="204"/>
        <v>0</v>
      </c>
      <c r="CY234">
        <f t="shared" si="215"/>
        <v>0</v>
      </c>
      <c r="CZ234">
        <f t="shared" si="216"/>
        <v>0</v>
      </c>
      <c r="DC234" t="s">
        <v>6</v>
      </c>
      <c r="DD234" t="s">
        <v>6</v>
      </c>
      <c r="DE234" t="s">
        <v>6</v>
      </c>
      <c r="DF234" t="s">
        <v>6</v>
      </c>
      <c r="DG234" t="s">
        <v>6</v>
      </c>
      <c r="DH234" t="s">
        <v>6</v>
      </c>
      <c r="DI234" t="s">
        <v>6</v>
      </c>
      <c r="DJ234" t="s">
        <v>6</v>
      </c>
      <c r="DK234" t="s">
        <v>6</v>
      </c>
      <c r="DL234" t="s">
        <v>6</v>
      </c>
      <c r="DM234" t="s">
        <v>6</v>
      </c>
      <c r="DN234">
        <v>0</v>
      </c>
      <c r="DO234">
        <v>0</v>
      </c>
      <c r="DP234">
        <v>1</v>
      </c>
      <c r="DQ234">
        <v>1</v>
      </c>
      <c r="DU234">
        <v>1002</v>
      </c>
      <c r="DV234" t="s">
        <v>135</v>
      </c>
      <c r="DW234" t="s">
        <v>135</v>
      </c>
      <c r="DX234">
        <v>1</v>
      </c>
      <c r="DZ234" t="s">
        <v>6</v>
      </c>
      <c r="EA234" t="s">
        <v>6</v>
      </c>
      <c r="EB234" t="s">
        <v>6</v>
      </c>
      <c r="EC234" t="s">
        <v>6</v>
      </c>
      <c r="EE234">
        <v>66696658</v>
      </c>
      <c r="EF234">
        <v>8</v>
      </c>
      <c r="EG234" t="s">
        <v>73</v>
      </c>
      <c r="EH234">
        <v>0</v>
      </c>
      <c r="EI234" t="s">
        <v>6</v>
      </c>
      <c r="EJ234">
        <v>1</v>
      </c>
      <c r="EK234">
        <v>500001</v>
      </c>
      <c r="EL234" t="s">
        <v>74</v>
      </c>
      <c r="EM234" t="s">
        <v>75</v>
      </c>
      <c r="EO234" t="s">
        <v>6</v>
      </c>
      <c r="EQ234">
        <v>32768</v>
      </c>
      <c r="ER234">
        <v>65.58</v>
      </c>
      <c r="ES234">
        <v>65.58</v>
      </c>
      <c r="ET234">
        <v>0</v>
      </c>
      <c r="EU234">
        <v>0</v>
      </c>
      <c r="EV234">
        <v>0</v>
      </c>
      <c r="EW234">
        <v>0</v>
      </c>
      <c r="EX234">
        <v>0</v>
      </c>
      <c r="FQ234">
        <v>0</v>
      </c>
      <c r="FR234">
        <v>0</v>
      </c>
      <c r="FS234">
        <v>0</v>
      </c>
      <c r="FX234">
        <v>0</v>
      </c>
      <c r="FY234">
        <v>0</v>
      </c>
      <c r="GA234" t="s">
        <v>6</v>
      </c>
      <c r="GD234">
        <v>1</v>
      </c>
      <c r="GF234">
        <v>-1609399419</v>
      </c>
      <c r="GG234">
        <v>2</v>
      </c>
      <c r="GH234">
        <v>1</v>
      </c>
      <c r="GI234">
        <v>4</v>
      </c>
      <c r="GJ234">
        <v>0</v>
      </c>
      <c r="GK234">
        <v>0</v>
      </c>
      <c r="GL234">
        <f t="shared" si="205"/>
        <v>0</v>
      </c>
      <c r="GM234">
        <f t="shared" si="206"/>
        <v>-2341.9899999999998</v>
      </c>
      <c r="GN234">
        <f t="shared" si="207"/>
        <v>-2341.9899999999998</v>
      </c>
      <c r="GO234">
        <f t="shared" si="208"/>
        <v>0</v>
      </c>
      <c r="GP234">
        <f t="shared" si="209"/>
        <v>0</v>
      </c>
      <c r="GR234">
        <v>0</v>
      </c>
      <c r="GS234">
        <v>3</v>
      </c>
      <c r="GT234">
        <v>0</v>
      </c>
      <c r="GU234" t="s">
        <v>6</v>
      </c>
      <c r="GV234">
        <f t="shared" si="210"/>
        <v>0</v>
      </c>
      <c r="GW234">
        <v>1</v>
      </c>
      <c r="GX234">
        <f t="shared" si="211"/>
        <v>0</v>
      </c>
      <c r="HA234">
        <v>0</v>
      </c>
      <c r="HB234">
        <v>0</v>
      </c>
      <c r="HC234">
        <f t="shared" si="212"/>
        <v>0</v>
      </c>
      <c r="HE234" t="s">
        <v>6</v>
      </c>
      <c r="HF234" t="s">
        <v>6</v>
      </c>
      <c r="HM234" t="s">
        <v>6</v>
      </c>
      <c r="HN234" t="s">
        <v>6</v>
      </c>
      <c r="HO234" t="s">
        <v>6</v>
      </c>
      <c r="HP234" t="s">
        <v>6</v>
      </c>
      <c r="HQ234" t="s">
        <v>6</v>
      </c>
      <c r="HS234">
        <v>0</v>
      </c>
      <c r="IK234">
        <v>0</v>
      </c>
    </row>
    <row r="235" spans="1:245" x14ac:dyDescent="0.2">
      <c r="A235">
        <v>18</v>
      </c>
      <c r="B235">
        <v>1</v>
      </c>
      <c r="C235">
        <v>313</v>
      </c>
      <c r="E235" t="s">
        <v>307</v>
      </c>
      <c r="F235" t="s">
        <v>138</v>
      </c>
      <c r="G235" t="s">
        <v>139</v>
      </c>
      <c r="H235" t="str">
        <f>'1.Ведомость'!C135</f>
        <v>л</v>
      </c>
      <c r="I235">
        <f>I232*J235</f>
        <v>-0.1368</v>
      </c>
      <c r="J235">
        <v>-5.7000000000000002E-2</v>
      </c>
      <c r="K235">
        <v>-5.7000000000000002E-2</v>
      </c>
      <c r="O235">
        <f t="shared" si="183"/>
        <v>-272.2</v>
      </c>
      <c r="P235">
        <f t="shared" si="184"/>
        <v>-272.2</v>
      </c>
      <c r="Q235">
        <f t="shared" si="185"/>
        <v>0</v>
      </c>
      <c r="R235">
        <f t="shared" si="186"/>
        <v>0</v>
      </c>
      <c r="S235">
        <f t="shared" si="187"/>
        <v>0</v>
      </c>
      <c r="T235">
        <f t="shared" si="188"/>
        <v>0</v>
      </c>
      <c r="U235">
        <f t="shared" si="189"/>
        <v>0</v>
      </c>
      <c r="V235">
        <f t="shared" si="190"/>
        <v>0</v>
      </c>
      <c r="W235">
        <f t="shared" si="191"/>
        <v>0</v>
      </c>
      <c r="X235">
        <f t="shared" si="192"/>
        <v>0</v>
      </c>
      <c r="Y235">
        <f t="shared" si="193"/>
        <v>0</v>
      </c>
      <c r="AA235">
        <v>92869727</v>
      </c>
      <c r="AB235">
        <f t="shared" si="194"/>
        <v>200.58</v>
      </c>
      <c r="AC235">
        <f t="shared" si="195"/>
        <v>200.58</v>
      </c>
      <c r="AD235">
        <f t="shared" si="223"/>
        <v>0</v>
      </c>
      <c r="AE235">
        <f t="shared" si="224"/>
        <v>0</v>
      </c>
      <c r="AF235">
        <f t="shared" si="225"/>
        <v>0</v>
      </c>
      <c r="AG235">
        <f t="shared" si="196"/>
        <v>0</v>
      </c>
      <c r="AH235">
        <f t="shared" si="226"/>
        <v>0</v>
      </c>
      <c r="AI235">
        <f t="shared" si="227"/>
        <v>0</v>
      </c>
      <c r="AJ235">
        <f t="shared" si="197"/>
        <v>0</v>
      </c>
      <c r="AK235">
        <v>200.58</v>
      </c>
      <c r="AL235">
        <v>200.58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9.92</v>
      </c>
      <c r="BD235" t="s">
        <v>6</v>
      </c>
      <c r="BE235" t="s">
        <v>6</v>
      </c>
      <c r="BF235" t="s">
        <v>6</v>
      </c>
      <c r="BG235" t="s">
        <v>6</v>
      </c>
      <c r="BH235">
        <v>3</v>
      </c>
      <c r="BI235">
        <v>1</v>
      </c>
      <c r="BJ235" t="s">
        <v>140</v>
      </c>
      <c r="BM235">
        <v>500001</v>
      </c>
      <c r="BN235">
        <v>0</v>
      </c>
      <c r="BO235" t="s">
        <v>6</v>
      </c>
      <c r="BP235">
        <v>0</v>
      </c>
      <c r="BQ235">
        <v>8</v>
      </c>
      <c r="BR235">
        <v>1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6</v>
      </c>
      <c r="BZ235">
        <v>0</v>
      </c>
      <c r="CA235">
        <v>0</v>
      </c>
      <c r="CB235" t="s">
        <v>6</v>
      </c>
      <c r="CE235">
        <v>0</v>
      </c>
      <c r="CF235">
        <v>0</v>
      </c>
      <c r="CG235">
        <v>0</v>
      </c>
      <c r="CM235">
        <v>0</v>
      </c>
      <c r="CN235" t="s">
        <v>6</v>
      </c>
      <c r="CO235">
        <v>0</v>
      </c>
      <c r="CP235">
        <f t="shared" si="198"/>
        <v>-272.2</v>
      </c>
      <c r="CQ235">
        <f t="shared" si="221"/>
        <v>1989.7536</v>
      </c>
      <c r="CR235">
        <f t="shared" si="222"/>
        <v>0</v>
      </c>
      <c r="CS235">
        <f t="shared" si="199"/>
        <v>0</v>
      </c>
      <c r="CT235">
        <f t="shared" si="200"/>
        <v>0</v>
      </c>
      <c r="CU235">
        <f t="shared" si="201"/>
        <v>0</v>
      </c>
      <c r="CV235">
        <f t="shared" si="202"/>
        <v>0</v>
      </c>
      <c r="CW235">
        <f t="shared" si="203"/>
        <v>0</v>
      </c>
      <c r="CX235">
        <f t="shared" si="204"/>
        <v>0</v>
      </c>
      <c r="CY235">
        <f t="shared" si="215"/>
        <v>0</v>
      </c>
      <c r="CZ235">
        <f t="shared" si="216"/>
        <v>0</v>
      </c>
      <c r="DC235" t="s">
        <v>6</v>
      </c>
      <c r="DD235" t="s">
        <v>6</v>
      </c>
      <c r="DE235" t="s">
        <v>6</v>
      </c>
      <c r="DF235" t="s">
        <v>6</v>
      </c>
      <c r="DG235" t="s">
        <v>6</v>
      </c>
      <c r="DH235" t="s">
        <v>6</v>
      </c>
      <c r="DI235" t="s">
        <v>6</v>
      </c>
      <c r="DJ235" t="s">
        <v>6</v>
      </c>
      <c r="DK235" t="s">
        <v>6</v>
      </c>
      <c r="DL235" t="s">
        <v>6</v>
      </c>
      <c r="DM235" t="s">
        <v>6</v>
      </c>
      <c r="DN235">
        <v>0</v>
      </c>
      <c r="DO235">
        <v>0</v>
      </c>
      <c r="DP235">
        <v>1</v>
      </c>
      <c r="DQ235">
        <v>1</v>
      </c>
      <c r="DU235">
        <v>1002</v>
      </c>
      <c r="DV235" t="s">
        <v>135</v>
      </c>
      <c r="DW235" t="s">
        <v>135</v>
      </c>
      <c r="DX235">
        <v>1</v>
      </c>
      <c r="DZ235" t="s">
        <v>6</v>
      </c>
      <c r="EA235" t="s">
        <v>6</v>
      </c>
      <c r="EB235" t="s">
        <v>6</v>
      </c>
      <c r="EC235" t="s">
        <v>6</v>
      </c>
      <c r="EE235">
        <v>66696658</v>
      </c>
      <c r="EF235">
        <v>8</v>
      </c>
      <c r="EG235" t="s">
        <v>73</v>
      </c>
      <c r="EH235">
        <v>0</v>
      </c>
      <c r="EI235" t="s">
        <v>6</v>
      </c>
      <c r="EJ235">
        <v>1</v>
      </c>
      <c r="EK235">
        <v>500001</v>
      </c>
      <c r="EL235" t="s">
        <v>74</v>
      </c>
      <c r="EM235" t="s">
        <v>75</v>
      </c>
      <c r="EO235" t="s">
        <v>6</v>
      </c>
      <c r="EQ235">
        <v>32768</v>
      </c>
      <c r="ER235">
        <v>200.58</v>
      </c>
      <c r="ES235">
        <v>200.58</v>
      </c>
      <c r="ET235">
        <v>0</v>
      </c>
      <c r="EU235">
        <v>0</v>
      </c>
      <c r="EV235">
        <v>0</v>
      </c>
      <c r="EW235">
        <v>0</v>
      </c>
      <c r="EX235">
        <v>0</v>
      </c>
      <c r="FQ235">
        <v>0</v>
      </c>
      <c r="FR235">
        <v>0</v>
      </c>
      <c r="FS235">
        <v>0</v>
      </c>
      <c r="FX235">
        <v>0</v>
      </c>
      <c r="FY235">
        <v>0</v>
      </c>
      <c r="GA235" t="s">
        <v>6</v>
      </c>
      <c r="GD235">
        <v>1</v>
      </c>
      <c r="GF235">
        <v>1828367933</v>
      </c>
      <c r="GG235">
        <v>2</v>
      </c>
      <c r="GH235">
        <v>1</v>
      </c>
      <c r="GI235">
        <v>4</v>
      </c>
      <c r="GJ235">
        <v>0</v>
      </c>
      <c r="GK235">
        <v>0</v>
      </c>
      <c r="GL235">
        <f t="shared" si="205"/>
        <v>0</v>
      </c>
      <c r="GM235">
        <f t="shared" si="206"/>
        <v>-272.2</v>
      </c>
      <c r="GN235">
        <f t="shared" si="207"/>
        <v>-272.2</v>
      </c>
      <c r="GO235">
        <f t="shared" si="208"/>
        <v>0</v>
      </c>
      <c r="GP235">
        <f t="shared" si="209"/>
        <v>0</v>
      </c>
      <c r="GR235">
        <v>0</v>
      </c>
      <c r="GS235">
        <v>3</v>
      </c>
      <c r="GT235">
        <v>0</v>
      </c>
      <c r="GU235" t="s">
        <v>6</v>
      </c>
      <c r="GV235">
        <f t="shared" si="210"/>
        <v>0</v>
      </c>
      <c r="GW235">
        <v>1</v>
      </c>
      <c r="GX235">
        <f t="shared" si="211"/>
        <v>0</v>
      </c>
      <c r="HA235">
        <v>0</v>
      </c>
      <c r="HB235">
        <v>0</v>
      </c>
      <c r="HC235">
        <f t="shared" si="212"/>
        <v>0</v>
      </c>
      <c r="HE235" t="s">
        <v>6</v>
      </c>
      <c r="HF235" t="s">
        <v>6</v>
      </c>
      <c r="HM235" t="s">
        <v>6</v>
      </c>
      <c r="HN235" t="s">
        <v>6</v>
      </c>
      <c r="HO235" t="s">
        <v>6</v>
      </c>
      <c r="HP235" t="s">
        <v>6</v>
      </c>
      <c r="HQ235" t="s">
        <v>6</v>
      </c>
      <c r="HS235">
        <v>0</v>
      </c>
      <c r="IK235">
        <v>0</v>
      </c>
    </row>
    <row r="236" spans="1:245" x14ac:dyDescent="0.2">
      <c r="A236">
        <v>17</v>
      </c>
      <c r="B236">
        <v>1</v>
      </c>
      <c r="C236">
        <f>ROW(SmtRes!A320)</f>
        <v>320</v>
      </c>
      <c r="D236">
        <f>ROW(EtalonRes!A354)</f>
        <v>354</v>
      </c>
      <c r="E236" t="s">
        <v>308</v>
      </c>
      <c r="F236" t="s">
        <v>119</v>
      </c>
      <c r="G236" t="s">
        <v>120</v>
      </c>
      <c r="H236" t="s">
        <v>121</v>
      </c>
      <c r="I236">
        <v>0.17499999999999999</v>
      </c>
      <c r="J236">
        <v>0</v>
      </c>
      <c r="K236">
        <v>0.17499999999999999</v>
      </c>
      <c r="O236">
        <f t="shared" si="183"/>
        <v>761.81</v>
      </c>
      <c r="P236">
        <f t="shared" si="184"/>
        <v>294.77</v>
      </c>
      <c r="Q236">
        <f t="shared" si="185"/>
        <v>77.739999999999995</v>
      </c>
      <c r="R236">
        <f t="shared" si="186"/>
        <v>39.17</v>
      </c>
      <c r="S236">
        <f t="shared" si="187"/>
        <v>389.3</v>
      </c>
      <c r="T236">
        <f t="shared" si="188"/>
        <v>0</v>
      </c>
      <c r="U236">
        <f t="shared" si="189"/>
        <v>0.875</v>
      </c>
      <c r="V236">
        <f t="shared" si="190"/>
        <v>7.5249999999999997E-2</v>
      </c>
      <c r="W236">
        <f t="shared" si="191"/>
        <v>0</v>
      </c>
      <c r="X236">
        <f t="shared" si="192"/>
        <v>415.62</v>
      </c>
      <c r="Y236">
        <f t="shared" si="193"/>
        <v>235.66</v>
      </c>
      <c r="AA236">
        <v>92869727</v>
      </c>
      <c r="AB236">
        <f t="shared" si="194"/>
        <v>247.66</v>
      </c>
      <c r="AC236">
        <f t="shared" si="195"/>
        <v>169.8</v>
      </c>
      <c r="AD236">
        <f t="shared" si="223"/>
        <v>28.26</v>
      </c>
      <c r="AE236">
        <f t="shared" si="224"/>
        <v>4.99</v>
      </c>
      <c r="AF236">
        <f t="shared" si="225"/>
        <v>49.6</v>
      </c>
      <c r="AG236">
        <f t="shared" si="196"/>
        <v>0</v>
      </c>
      <c r="AH236">
        <f t="shared" si="226"/>
        <v>5</v>
      </c>
      <c r="AI236">
        <f t="shared" si="227"/>
        <v>0.43</v>
      </c>
      <c r="AJ236">
        <f t="shared" si="197"/>
        <v>0</v>
      </c>
      <c r="AK236">
        <v>247.66</v>
      </c>
      <c r="AL236">
        <v>169.8</v>
      </c>
      <c r="AM236">
        <v>28.26</v>
      </c>
      <c r="AN236">
        <v>4.99</v>
      </c>
      <c r="AO236">
        <v>49.6</v>
      </c>
      <c r="AP236">
        <v>0</v>
      </c>
      <c r="AQ236">
        <v>5</v>
      </c>
      <c r="AR236">
        <v>0.43</v>
      </c>
      <c r="AS236">
        <v>0</v>
      </c>
      <c r="AT236">
        <v>97</v>
      </c>
      <c r="AU236">
        <v>55</v>
      </c>
      <c r="AV236">
        <v>1</v>
      </c>
      <c r="AW236">
        <v>1</v>
      </c>
      <c r="AZ236">
        <v>1</v>
      </c>
      <c r="BA236">
        <v>44.85</v>
      </c>
      <c r="BB236">
        <v>15.72</v>
      </c>
      <c r="BC236">
        <v>9.92</v>
      </c>
      <c r="BD236" t="s">
        <v>6</v>
      </c>
      <c r="BE236" t="s">
        <v>6</v>
      </c>
      <c r="BF236" t="s">
        <v>6</v>
      </c>
      <c r="BG236" t="s">
        <v>6</v>
      </c>
      <c r="BH236">
        <v>0</v>
      </c>
      <c r="BI236">
        <v>1</v>
      </c>
      <c r="BJ236" t="s">
        <v>122</v>
      </c>
      <c r="BM236">
        <v>26001</v>
      </c>
      <c r="BN236">
        <v>0</v>
      </c>
      <c r="BO236" t="s">
        <v>6</v>
      </c>
      <c r="BP236">
        <v>0</v>
      </c>
      <c r="BQ236">
        <v>2</v>
      </c>
      <c r="BR236">
        <v>0</v>
      </c>
      <c r="BS236">
        <v>44.85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6</v>
      </c>
      <c r="BZ236">
        <v>97</v>
      </c>
      <c r="CA236">
        <v>55</v>
      </c>
      <c r="CB236" t="s">
        <v>6</v>
      </c>
      <c r="CE236">
        <v>0</v>
      </c>
      <c r="CF236">
        <v>0</v>
      </c>
      <c r="CG236">
        <v>0</v>
      </c>
      <c r="CM236">
        <v>0</v>
      </c>
      <c r="CN236" t="s">
        <v>6</v>
      </c>
      <c r="CO236">
        <v>0</v>
      </c>
      <c r="CP236">
        <f t="shared" si="198"/>
        <v>761.81</v>
      </c>
      <c r="CQ236">
        <f t="shared" si="221"/>
        <v>1684.4160000000002</v>
      </c>
      <c r="CR236">
        <f t="shared" si="222"/>
        <v>444.24720000000002</v>
      </c>
      <c r="CS236">
        <f t="shared" si="199"/>
        <v>223.8015</v>
      </c>
      <c r="CT236">
        <f t="shared" si="200"/>
        <v>2224.56</v>
      </c>
      <c r="CU236">
        <f t="shared" si="201"/>
        <v>0</v>
      </c>
      <c r="CV236">
        <f t="shared" si="202"/>
        <v>5</v>
      </c>
      <c r="CW236">
        <f t="shared" si="203"/>
        <v>0.43</v>
      </c>
      <c r="CX236">
        <f t="shared" si="204"/>
        <v>0</v>
      </c>
      <c r="CY236">
        <f t="shared" si="215"/>
        <v>415.61590000000001</v>
      </c>
      <c r="CZ236">
        <f t="shared" si="216"/>
        <v>235.65850000000003</v>
      </c>
      <c r="DC236" t="s">
        <v>6</v>
      </c>
      <c r="DD236" t="s">
        <v>6</v>
      </c>
      <c r="DE236" t="s">
        <v>6</v>
      </c>
      <c r="DF236" t="s">
        <v>6</v>
      </c>
      <c r="DG236" t="s">
        <v>6</v>
      </c>
      <c r="DH236" t="s">
        <v>6</v>
      </c>
      <c r="DI236" t="s">
        <v>6</v>
      </c>
      <c r="DJ236" t="s">
        <v>6</v>
      </c>
      <c r="DK236" t="s">
        <v>6</v>
      </c>
      <c r="DL236" t="s">
        <v>6</v>
      </c>
      <c r="DM236" t="s">
        <v>6</v>
      </c>
      <c r="DN236">
        <v>0</v>
      </c>
      <c r="DO236">
        <v>0</v>
      </c>
      <c r="DP236">
        <v>1</v>
      </c>
      <c r="DQ236">
        <v>1</v>
      </c>
      <c r="DU236">
        <v>1005</v>
      </c>
      <c r="DV236" t="s">
        <v>121</v>
      </c>
      <c r="DW236" t="s">
        <v>121</v>
      </c>
      <c r="DX236">
        <v>10</v>
      </c>
      <c r="DZ236" t="s">
        <v>6</v>
      </c>
      <c r="EA236" t="s">
        <v>6</v>
      </c>
      <c r="EB236" t="s">
        <v>6</v>
      </c>
      <c r="EC236" t="s">
        <v>6</v>
      </c>
      <c r="EE236">
        <v>66696446</v>
      </c>
      <c r="EF236">
        <v>2</v>
      </c>
      <c r="EG236" t="s">
        <v>123</v>
      </c>
      <c r="EH236">
        <v>20</v>
      </c>
      <c r="EI236" t="s">
        <v>124</v>
      </c>
      <c r="EJ236">
        <v>1</v>
      </c>
      <c r="EK236">
        <v>26001</v>
      </c>
      <c r="EL236" t="s">
        <v>124</v>
      </c>
      <c r="EM236" t="s">
        <v>125</v>
      </c>
      <c r="EO236" t="s">
        <v>6</v>
      </c>
      <c r="EQ236">
        <v>1441792</v>
      </c>
      <c r="ER236">
        <v>247.66</v>
      </c>
      <c r="ES236">
        <v>169.8</v>
      </c>
      <c r="ET236">
        <v>28.26</v>
      </c>
      <c r="EU236">
        <v>4.99</v>
      </c>
      <c r="EV236">
        <v>49.6</v>
      </c>
      <c r="EW236">
        <v>5</v>
      </c>
      <c r="EX236">
        <v>0.43</v>
      </c>
      <c r="EY236">
        <v>0</v>
      </c>
      <c r="FQ236">
        <v>0</v>
      </c>
      <c r="FR236">
        <v>0</v>
      </c>
      <c r="FS236">
        <v>0</v>
      </c>
      <c r="FX236">
        <v>97</v>
      </c>
      <c r="FY236">
        <v>55</v>
      </c>
      <c r="GA236" t="s">
        <v>6</v>
      </c>
      <c r="GD236">
        <v>1</v>
      </c>
      <c r="GF236">
        <v>-893411855</v>
      </c>
      <c r="GG236">
        <v>2</v>
      </c>
      <c r="GH236">
        <v>1</v>
      </c>
      <c r="GI236">
        <v>4</v>
      </c>
      <c r="GJ236">
        <v>0</v>
      </c>
      <c r="GK236">
        <v>0</v>
      </c>
      <c r="GL236">
        <f t="shared" si="205"/>
        <v>0</v>
      </c>
      <c r="GM236">
        <f t="shared" si="206"/>
        <v>1413.09</v>
      </c>
      <c r="GN236">
        <f t="shared" si="207"/>
        <v>1413.09</v>
      </c>
      <c r="GO236">
        <f t="shared" si="208"/>
        <v>0</v>
      </c>
      <c r="GP236">
        <f t="shared" si="209"/>
        <v>0</v>
      </c>
      <c r="GR236">
        <v>0</v>
      </c>
      <c r="GS236">
        <v>3</v>
      </c>
      <c r="GT236">
        <v>0</v>
      </c>
      <c r="GU236" t="s">
        <v>6</v>
      </c>
      <c r="GV236">
        <f t="shared" si="210"/>
        <v>0</v>
      </c>
      <c r="GW236">
        <v>1</v>
      </c>
      <c r="GX236">
        <f t="shared" si="211"/>
        <v>0</v>
      </c>
      <c r="HA236">
        <v>0</v>
      </c>
      <c r="HB236">
        <v>0</v>
      </c>
      <c r="HC236">
        <f t="shared" si="212"/>
        <v>0</v>
      </c>
      <c r="HE236" t="s">
        <v>6</v>
      </c>
      <c r="HF236" t="s">
        <v>6</v>
      </c>
      <c r="HM236" t="s">
        <v>6</v>
      </c>
      <c r="HN236" t="s">
        <v>126</v>
      </c>
      <c r="HO236" t="s">
        <v>127</v>
      </c>
      <c r="HP236" t="s">
        <v>124</v>
      </c>
      <c r="HQ236" t="s">
        <v>124</v>
      </c>
      <c r="HS236">
        <v>0</v>
      </c>
      <c r="IK236">
        <v>0</v>
      </c>
    </row>
    <row r="237" spans="1:245" x14ac:dyDescent="0.2">
      <c r="A237">
        <v>18</v>
      </c>
      <c r="B237">
        <v>1</v>
      </c>
      <c r="C237">
        <v>317</v>
      </c>
      <c r="E237" t="s">
        <v>309</v>
      </c>
      <c r="F237" t="s">
        <v>129</v>
      </c>
      <c r="G237" t="s">
        <v>143</v>
      </c>
      <c r="H237" t="str">
        <f>'1.Ведомость'!C137</f>
        <v>м2</v>
      </c>
      <c r="I237">
        <f>I236*J237</f>
        <v>1.9250000000000003</v>
      </c>
      <c r="J237">
        <v>11.000000000000002</v>
      </c>
      <c r="K237">
        <v>11</v>
      </c>
      <c r="O237">
        <f t="shared" si="183"/>
        <v>429.66</v>
      </c>
      <c r="P237">
        <f t="shared" si="184"/>
        <v>429.66</v>
      </c>
      <c r="Q237">
        <f t="shared" si="185"/>
        <v>0</v>
      </c>
      <c r="R237">
        <f t="shared" si="186"/>
        <v>0</v>
      </c>
      <c r="S237">
        <f t="shared" si="187"/>
        <v>0</v>
      </c>
      <c r="T237">
        <f t="shared" si="188"/>
        <v>0</v>
      </c>
      <c r="U237">
        <f t="shared" si="189"/>
        <v>0</v>
      </c>
      <c r="V237">
        <f t="shared" si="190"/>
        <v>0</v>
      </c>
      <c r="W237">
        <f t="shared" si="191"/>
        <v>0</v>
      </c>
      <c r="X237">
        <f t="shared" si="192"/>
        <v>0</v>
      </c>
      <c r="Y237">
        <f t="shared" si="193"/>
        <v>0</v>
      </c>
      <c r="AA237">
        <v>92869727</v>
      </c>
      <c r="AB237">
        <f t="shared" si="194"/>
        <v>22.5</v>
      </c>
      <c r="AC237">
        <f t="shared" si="195"/>
        <v>22.5</v>
      </c>
      <c r="AD237">
        <f t="shared" si="223"/>
        <v>0</v>
      </c>
      <c r="AE237">
        <f t="shared" si="224"/>
        <v>0</v>
      </c>
      <c r="AF237">
        <f t="shared" si="225"/>
        <v>0</v>
      </c>
      <c r="AG237">
        <f t="shared" si="196"/>
        <v>0</v>
      </c>
      <c r="AH237">
        <f t="shared" si="226"/>
        <v>0</v>
      </c>
      <c r="AI237">
        <f t="shared" si="227"/>
        <v>0</v>
      </c>
      <c r="AJ237">
        <f t="shared" si="197"/>
        <v>0</v>
      </c>
      <c r="AK237">
        <v>22.5</v>
      </c>
      <c r="AL237">
        <v>22.5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9.92</v>
      </c>
      <c r="BD237" t="s">
        <v>6</v>
      </c>
      <c r="BE237" t="s">
        <v>6</v>
      </c>
      <c r="BF237" t="s">
        <v>6</v>
      </c>
      <c r="BG237" t="s">
        <v>6</v>
      </c>
      <c r="BH237">
        <v>3</v>
      </c>
      <c r="BI237">
        <v>1</v>
      </c>
      <c r="BJ237" t="s">
        <v>131</v>
      </c>
      <c r="BM237">
        <v>500001</v>
      </c>
      <c r="BN237">
        <v>0</v>
      </c>
      <c r="BO237" t="s">
        <v>6</v>
      </c>
      <c r="BP237">
        <v>0</v>
      </c>
      <c r="BQ237">
        <v>8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6</v>
      </c>
      <c r="BZ237">
        <v>0</v>
      </c>
      <c r="CA237">
        <v>0</v>
      </c>
      <c r="CB237" t="s">
        <v>6</v>
      </c>
      <c r="CE237">
        <v>0</v>
      </c>
      <c r="CF237">
        <v>0</v>
      </c>
      <c r="CG237">
        <v>0</v>
      </c>
      <c r="CM237">
        <v>0</v>
      </c>
      <c r="CN237" t="s">
        <v>6</v>
      </c>
      <c r="CO237">
        <v>0</v>
      </c>
      <c r="CP237">
        <f t="shared" si="198"/>
        <v>429.66</v>
      </c>
      <c r="CQ237">
        <f t="shared" si="221"/>
        <v>223.2</v>
      </c>
      <c r="CR237">
        <f t="shared" si="222"/>
        <v>0</v>
      </c>
      <c r="CS237">
        <f t="shared" si="199"/>
        <v>0</v>
      </c>
      <c r="CT237">
        <f t="shared" si="200"/>
        <v>0</v>
      </c>
      <c r="CU237">
        <f t="shared" si="201"/>
        <v>0</v>
      </c>
      <c r="CV237">
        <f t="shared" si="202"/>
        <v>0</v>
      </c>
      <c r="CW237">
        <f t="shared" si="203"/>
        <v>0</v>
      </c>
      <c r="CX237">
        <f t="shared" si="204"/>
        <v>0</v>
      </c>
      <c r="CY237">
        <f t="shared" si="215"/>
        <v>0</v>
      </c>
      <c r="CZ237">
        <f t="shared" si="216"/>
        <v>0</v>
      </c>
      <c r="DC237" t="s">
        <v>6</v>
      </c>
      <c r="DD237" t="s">
        <v>6</v>
      </c>
      <c r="DE237" t="s">
        <v>6</v>
      </c>
      <c r="DF237" t="s">
        <v>6</v>
      </c>
      <c r="DG237" t="s">
        <v>6</v>
      </c>
      <c r="DH237" t="s">
        <v>6</v>
      </c>
      <c r="DI237" t="s">
        <v>6</v>
      </c>
      <c r="DJ237" t="s">
        <v>6</v>
      </c>
      <c r="DK237" t="s">
        <v>6</v>
      </c>
      <c r="DL237" t="s">
        <v>6</v>
      </c>
      <c r="DM237" t="s">
        <v>6</v>
      </c>
      <c r="DN237">
        <v>0</v>
      </c>
      <c r="DO237">
        <v>0</v>
      </c>
      <c r="DP237">
        <v>1</v>
      </c>
      <c r="DQ237">
        <v>1</v>
      </c>
      <c r="DU237">
        <v>1005</v>
      </c>
      <c r="DV237" t="s">
        <v>79</v>
      </c>
      <c r="DW237" t="s">
        <v>79</v>
      </c>
      <c r="DX237">
        <v>1</v>
      </c>
      <c r="DZ237" t="s">
        <v>6</v>
      </c>
      <c r="EA237" t="s">
        <v>6</v>
      </c>
      <c r="EB237" t="s">
        <v>6</v>
      </c>
      <c r="EC237" t="s">
        <v>6</v>
      </c>
      <c r="EE237">
        <v>66696658</v>
      </c>
      <c r="EF237">
        <v>8</v>
      </c>
      <c r="EG237" t="s">
        <v>73</v>
      </c>
      <c r="EH237">
        <v>0</v>
      </c>
      <c r="EI237" t="s">
        <v>6</v>
      </c>
      <c r="EJ237">
        <v>1</v>
      </c>
      <c r="EK237">
        <v>500001</v>
      </c>
      <c r="EL237" t="s">
        <v>74</v>
      </c>
      <c r="EM237" t="s">
        <v>75</v>
      </c>
      <c r="EO237" t="s">
        <v>6</v>
      </c>
      <c r="EQ237">
        <v>0</v>
      </c>
      <c r="ER237">
        <v>22.5</v>
      </c>
      <c r="ES237">
        <v>22.5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0</v>
      </c>
      <c r="FY237">
        <v>0</v>
      </c>
      <c r="GA237" t="s">
        <v>6</v>
      </c>
      <c r="GD237">
        <v>1</v>
      </c>
      <c r="GF237">
        <v>2022782512</v>
      </c>
      <c r="GG237">
        <v>2</v>
      </c>
      <c r="GH237">
        <v>1</v>
      </c>
      <c r="GI237">
        <v>4</v>
      </c>
      <c r="GJ237">
        <v>0</v>
      </c>
      <c r="GK237">
        <v>0</v>
      </c>
      <c r="GL237">
        <f t="shared" si="205"/>
        <v>0</v>
      </c>
      <c r="GM237">
        <f t="shared" si="206"/>
        <v>429.66</v>
      </c>
      <c r="GN237">
        <f t="shared" si="207"/>
        <v>429.66</v>
      </c>
      <c r="GO237">
        <f t="shared" si="208"/>
        <v>0</v>
      </c>
      <c r="GP237">
        <f t="shared" si="209"/>
        <v>0</v>
      </c>
      <c r="GR237">
        <v>0</v>
      </c>
      <c r="GS237">
        <v>3</v>
      </c>
      <c r="GT237">
        <v>0</v>
      </c>
      <c r="GU237" t="s">
        <v>6</v>
      </c>
      <c r="GV237">
        <f t="shared" si="210"/>
        <v>0</v>
      </c>
      <c r="GW237">
        <v>1</v>
      </c>
      <c r="GX237">
        <f t="shared" si="211"/>
        <v>0</v>
      </c>
      <c r="HA237">
        <v>0</v>
      </c>
      <c r="HB237">
        <v>0</v>
      </c>
      <c r="HC237">
        <f t="shared" si="212"/>
        <v>0</v>
      </c>
      <c r="HE237" t="s">
        <v>6</v>
      </c>
      <c r="HF237" t="s">
        <v>6</v>
      </c>
      <c r="HM237" t="s">
        <v>6</v>
      </c>
      <c r="HN237" t="s">
        <v>6</v>
      </c>
      <c r="HO237" t="s">
        <v>6</v>
      </c>
      <c r="HP237" t="s">
        <v>6</v>
      </c>
      <c r="HQ237" t="s">
        <v>6</v>
      </c>
      <c r="HS237">
        <v>0</v>
      </c>
      <c r="IK237">
        <v>0</v>
      </c>
    </row>
    <row r="238" spans="1:245" x14ac:dyDescent="0.2">
      <c r="A238">
        <v>18</v>
      </c>
      <c r="B238">
        <v>1</v>
      </c>
      <c r="C238">
        <v>319</v>
      </c>
      <c r="E238" t="s">
        <v>310</v>
      </c>
      <c r="F238" t="s">
        <v>133</v>
      </c>
      <c r="G238" t="s">
        <v>134</v>
      </c>
      <c r="H238" t="str">
        <f>'1.Ведомость'!C138</f>
        <v>л</v>
      </c>
      <c r="I238">
        <f>I236*J238</f>
        <v>-0.26250000000000001</v>
      </c>
      <c r="J238">
        <v>-1.5000000000000002</v>
      </c>
      <c r="K238">
        <v>-1.5</v>
      </c>
      <c r="O238">
        <f t="shared" si="183"/>
        <v>-170.77</v>
      </c>
      <c r="P238">
        <f t="shared" si="184"/>
        <v>-170.77</v>
      </c>
      <c r="Q238">
        <f t="shared" si="185"/>
        <v>0</v>
      </c>
      <c r="R238">
        <f t="shared" si="186"/>
        <v>0</v>
      </c>
      <c r="S238">
        <f t="shared" si="187"/>
        <v>0</v>
      </c>
      <c r="T238">
        <f t="shared" si="188"/>
        <v>0</v>
      </c>
      <c r="U238">
        <f t="shared" si="189"/>
        <v>0</v>
      </c>
      <c r="V238">
        <f t="shared" si="190"/>
        <v>0</v>
      </c>
      <c r="W238">
        <f t="shared" si="191"/>
        <v>0</v>
      </c>
      <c r="X238">
        <f t="shared" si="192"/>
        <v>0</v>
      </c>
      <c r="Y238">
        <f t="shared" si="193"/>
        <v>0</v>
      </c>
      <c r="AA238">
        <v>92869727</v>
      </c>
      <c r="AB238">
        <f t="shared" si="194"/>
        <v>65.58</v>
      </c>
      <c r="AC238">
        <f t="shared" si="195"/>
        <v>65.58</v>
      </c>
      <c r="AD238">
        <f t="shared" si="223"/>
        <v>0</v>
      </c>
      <c r="AE238">
        <f t="shared" si="224"/>
        <v>0</v>
      </c>
      <c r="AF238">
        <f t="shared" si="225"/>
        <v>0</v>
      </c>
      <c r="AG238">
        <f t="shared" si="196"/>
        <v>0</v>
      </c>
      <c r="AH238">
        <f t="shared" si="226"/>
        <v>0</v>
      </c>
      <c r="AI238">
        <f t="shared" si="227"/>
        <v>0</v>
      </c>
      <c r="AJ238">
        <f t="shared" si="197"/>
        <v>0</v>
      </c>
      <c r="AK238">
        <v>65.58</v>
      </c>
      <c r="AL238">
        <v>65.58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9.92</v>
      </c>
      <c r="BD238" t="s">
        <v>6</v>
      </c>
      <c r="BE238" t="s">
        <v>6</v>
      </c>
      <c r="BF238" t="s">
        <v>6</v>
      </c>
      <c r="BG238" t="s">
        <v>6</v>
      </c>
      <c r="BH238">
        <v>3</v>
      </c>
      <c r="BI238">
        <v>1</v>
      </c>
      <c r="BJ238" t="s">
        <v>136</v>
      </c>
      <c r="BM238">
        <v>500001</v>
      </c>
      <c r="BN238">
        <v>0</v>
      </c>
      <c r="BO238" t="s">
        <v>6</v>
      </c>
      <c r="BP238">
        <v>0</v>
      </c>
      <c r="BQ238">
        <v>8</v>
      </c>
      <c r="BR238">
        <v>1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6</v>
      </c>
      <c r="BZ238">
        <v>0</v>
      </c>
      <c r="CA238">
        <v>0</v>
      </c>
      <c r="CB238" t="s">
        <v>6</v>
      </c>
      <c r="CE238">
        <v>0</v>
      </c>
      <c r="CF238">
        <v>0</v>
      </c>
      <c r="CG238">
        <v>0</v>
      </c>
      <c r="CM238">
        <v>0</v>
      </c>
      <c r="CN238" t="s">
        <v>6</v>
      </c>
      <c r="CO238">
        <v>0</v>
      </c>
      <c r="CP238">
        <f t="shared" si="198"/>
        <v>-170.77</v>
      </c>
      <c r="CQ238">
        <f t="shared" si="221"/>
        <v>650.55359999999996</v>
      </c>
      <c r="CR238">
        <f t="shared" si="222"/>
        <v>0</v>
      </c>
      <c r="CS238">
        <f t="shared" si="199"/>
        <v>0</v>
      </c>
      <c r="CT238">
        <f t="shared" si="200"/>
        <v>0</v>
      </c>
      <c r="CU238">
        <f t="shared" si="201"/>
        <v>0</v>
      </c>
      <c r="CV238">
        <f t="shared" si="202"/>
        <v>0</v>
      </c>
      <c r="CW238">
        <f t="shared" si="203"/>
        <v>0</v>
      </c>
      <c r="CX238">
        <f t="shared" si="204"/>
        <v>0</v>
      </c>
      <c r="CY238">
        <f t="shared" si="215"/>
        <v>0</v>
      </c>
      <c r="CZ238">
        <f t="shared" si="216"/>
        <v>0</v>
      </c>
      <c r="DC238" t="s">
        <v>6</v>
      </c>
      <c r="DD238" t="s">
        <v>6</v>
      </c>
      <c r="DE238" t="s">
        <v>6</v>
      </c>
      <c r="DF238" t="s">
        <v>6</v>
      </c>
      <c r="DG238" t="s">
        <v>6</v>
      </c>
      <c r="DH238" t="s">
        <v>6</v>
      </c>
      <c r="DI238" t="s">
        <v>6</v>
      </c>
      <c r="DJ238" t="s">
        <v>6</v>
      </c>
      <c r="DK238" t="s">
        <v>6</v>
      </c>
      <c r="DL238" t="s">
        <v>6</v>
      </c>
      <c r="DM238" t="s">
        <v>6</v>
      </c>
      <c r="DN238">
        <v>0</v>
      </c>
      <c r="DO238">
        <v>0</v>
      </c>
      <c r="DP238">
        <v>1</v>
      </c>
      <c r="DQ238">
        <v>1</v>
      </c>
      <c r="DU238">
        <v>1002</v>
      </c>
      <c r="DV238" t="s">
        <v>135</v>
      </c>
      <c r="DW238" t="s">
        <v>135</v>
      </c>
      <c r="DX238">
        <v>1</v>
      </c>
      <c r="DZ238" t="s">
        <v>6</v>
      </c>
      <c r="EA238" t="s">
        <v>6</v>
      </c>
      <c r="EB238" t="s">
        <v>6</v>
      </c>
      <c r="EC238" t="s">
        <v>6</v>
      </c>
      <c r="EE238">
        <v>66696658</v>
      </c>
      <c r="EF238">
        <v>8</v>
      </c>
      <c r="EG238" t="s">
        <v>73</v>
      </c>
      <c r="EH238">
        <v>0</v>
      </c>
      <c r="EI238" t="s">
        <v>6</v>
      </c>
      <c r="EJ238">
        <v>1</v>
      </c>
      <c r="EK238">
        <v>500001</v>
      </c>
      <c r="EL238" t="s">
        <v>74</v>
      </c>
      <c r="EM238" t="s">
        <v>75</v>
      </c>
      <c r="EO238" t="s">
        <v>6</v>
      </c>
      <c r="EQ238">
        <v>32768</v>
      </c>
      <c r="ER238">
        <v>65.58</v>
      </c>
      <c r="ES238">
        <v>65.58</v>
      </c>
      <c r="ET238">
        <v>0</v>
      </c>
      <c r="EU238">
        <v>0</v>
      </c>
      <c r="EV238">
        <v>0</v>
      </c>
      <c r="EW238">
        <v>0</v>
      </c>
      <c r="EX238">
        <v>0</v>
      </c>
      <c r="FQ238">
        <v>0</v>
      </c>
      <c r="FR238">
        <v>0</v>
      </c>
      <c r="FS238">
        <v>0</v>
      </c>
      <c r="FX238">
        <v>0</v>
      </c>
      <c r="FY238">
        <v>0</v>
      </c>
      <c r="GA238" t="s">
        <v>6</v>
      </c>
      <c r="GD238">
        <v>1</v>
      </c>
      <c r="GF238">
        <v>-1609399419</v>
      </c>
      <c r="GG238">
        <v>2</v>
      </c>
      <c r="GH238">
        <v>1</v>
      </c>
      <c r="GI238">
        <v>4</v>
      </c>
      <c r="GJ238">
        <v>0</v>
      </c>
      <c r="GK238">
        <v>0</v>
      </c>
      <c r="GL238">
        <f t="shared" si="205"/>
        <v>0</v>
      </c>
      <c r="GM238">
        <f t="shared" si="206"/>
        <v>-170.77</v>
      </c>
      <c r="GN238">
        <f t="shared" si="207"/>
        <v>-170.77</v>
      </c>
      <c r="GO238">
        <f t="shared" si="208"/>
        <v>0</v>
      </c>
      <c r="GP238">
        <f t="shared" si="209"/>
        <v>0</v>
      </c>
      <c r="GR238">
        <v>0</v>
      </c>
      <c r="GS238">
        <v>3</v>
      </c>
      <c r="GT238">
        <v>0</v>
      </c>
      <c r="GU238" t="s">
        <v>6</v>
      </c>
      <c r="GV238">
        <f t="shared" si="210"/>
        <v>0</v>
      </c>
      <c r="GW238">
        <v>1</v>
      </c>
      <c r="GX238">
        <f t="shared" si="211"/>
        <v>0</v>
      </c>
      <c r="HA238">
        <v>0</v>
      </c>
      <c r="HB238">
        <v>0</v>
      </c>
      <c r="HC238">
        <f t="shared" si="212"/>
        <v>0</v>
      </c>
      <c r="HE238" t="s">
        <v>6</v>
      </c>
      <c r="HF238" t="s">
        <v>6</v>
      </c>
      <c r="HM238" t="s">
        <v>6</v>
      </c>
      <c r="HN238" t="s">
        <v>6</v>
      </c>
      <c r="HO238" t="s">
        <v>6</v>
      </c>
      <c r="HP238" t="s">
        <v>6</v>
      </c>
      <c r="HQ238" t="s">
        <v>6</v>
      </c>
      <c r="HS238">
        <v>0</v>
      </c>
      <c r="IK238">
        <v>0</v>
      </c>
    </row>
    <row r="239" spans="1:245" x14ac:dyDescent="0.2">
      <c r="A239">
        <v>18</v>
      </c>
      <c r="B239">
        <v>1</v>
      </c>
      <c r="C239">
        <v>320</v>
      </c>
      <c r="E239" t="s">
        <v>311</v>
      </c>
      <c r="F239" t="s">
        <v>138</v>
      </c>
      <c r="G239" t="s">
        <v>139</v>
      </c>
      <c r="H239" t="str">
        <f>'1.Ведомость'!C139</f>
        <v>л</v>
      </c>
      <c r="I239">
        <f>I236*J239</f>
        <v>-9.9749999999999995E-3</v>
      </c>
      <c r="J239">
        <v>-5.7000000000000002E-2</v>
      </c>
      <c r="K239">
        <v>-5.7000000000000002E-2</v>
      </c>
      <c r="O239">
        <f t="shared" si="183"/>
        <v>-19.850000000000001</v>
      </c>
      <c r="P239">
        <f t="shared" si="184"/>
        <v>-19.850000000000001</v>
      </c>
      <c r="Q239">
        <f t="shared" si="185"/>
        <v>0</v>
      </c>
      <c r="R239">
        <f t="shared" si="186"/>
        <v>0</v>
      </c>
      <c r="S239">
        <f t="shared" si="187"/>
        <v>0</v>
      </c>
      <c r="T239">
        <f t="shared" si="188"/>
        <v>0</v>
      </c>
      <c r="U239">
        <f t="shared" si="189"/>
        <v>0</v>
      </c>
      <c r="V239">
        <f t="shared" si="190"/>
        <v>0</v>
      </c>
      <c r="W239">
        <f t="shared" si="191"/>
        <v>0</v>
      </c>
      <c r="X239">
        <f t="shared" si="192"/>
        <v>0</v>
      </c>
      <c r="Y239">
        <f t="shared" si="193"/>
        <v>0</v>
      </c>
      <c r="AA239">
        <v>92869727</v>
      </c>
      <c r="AB239">
        <f t="shared" si="194"/>
        <v>200.58</v>
      </c>
      <c r="AC239">
        <f t="shared" si="195"/>
        <v>200.58</v>
      </c>
      <c r="AD239">
        <f t="shared" si="223"/>
        <v>0</v>
      </c>
      <c r="AE239">
        <f t="shared" si="224"/>
        <v>0</v>
      </c>
      <c r="AF239">
        <f t="shared" si="225"/>
        <v>0</v>
      </c>
      <c r="AG239">
        <f t="shared" si="196"/>
        <v>0</v>
      </c>
      <c r="AH239">
        <f t="shared" si="226"/>
        <v>0</v>
      </c>
      <c r="AI239">
        <f t="shared" si="227"/>
        <v>0</v>
      </c>
      <c r="AJ239">
        <f t="shared" si="197"/>
        <v>0</v>
      </c>
      <c r="AK239">
        <v>200.58</v>
      </c>
      <c r="AL239">
        <v>200.58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9.92</v>
      </c>
      <c r="BD239" t="s">
        <v>6</v>
      </c>
      <c r="BE239" t="s">
        <v>6</v>
      </c>
      <c r="BF239" t="s">
        <v>6</v>
      </c>
      <c r="BG239" t="s">
        <v>6</v>
      </c>
      <c r="BH239">
        <v>3</v>
      </c>
      <c r="BI239">
        <v>1</v>
      </c>
      <c r="BJ239" t="s">
        <v>140</v>
      </c>
      <c r="BM239">
        <v>500001</v>
      </c>
      <c r="BN239">
        <v>0</v>
      </c>
      <c r="BO239" t="s">
        <v>6</v>
      </c>
      <c r="BP239">
        <v>0</v>
      </c>
      <c r="BQ239">
        <v>8</v>
      </c>
      <c r="BR239">
        <v>1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6</v>
      </c>
      <c r="BZ239">
        <v>0</v>
      </c>
      <c r="CA239">
        <v>0</v>
      </c>
      <c r="CB239" t="s">
        <v>6</v>
      </c>
      <c r="CE239">
        <v>0</v>
      </c>
      <c r="CF239">
        <v>0</v>
      </c>
      <c r="CG239">
        <v>0</v>
      </c>
      <c r="CM239">
        <v>0</v>
      </c>
      <c r="CN239" t="s">
        <v>6</v>
      </c>
      <c r="CO239">
        <v>0</v>
      </c>
      <c r="CP239">
        <f t="shared" si="198"/>
        <v>-19.850000000000001</v>
      </c>
      <c r="CQ239">
        <f t="shared" si="221"/>
        <v>1989.7536</v>
      </c>
      <c r="CR239">
        <f t="shared" si="222"/>
        <v>0</v>
      </c>
      <c r="CS239">
        <f t="shared" si="199"/>
        <v>0</v>
      </c>
      <c r="CT239">
        <f t="shared" si="200"/>
        <v>0</v>
      </c>
      <c r="CU239">
        <f t="shared" si="201"/>
        <v>0</v>
      </c>
      <c r="CV239">
        <f t="shared" si="202"/>
        <v>0</v>
      </c>
      <c r="CW239">
        <f t="shared" si="203"/>
        <v>0</v>
      </c>
      <c r="CX239">
        <f t="shared" si="204"/>
        <v>0</v>
      </c>
      <c r="CY239">
        <f t="shared" si="215"/>
        <v>0</v>
      </c>
      <c r="CZ239">
        <f t="shared" si="216"/>
        <v>0</v>
      </c>
      <c r="DC239" t="s">
        <v>6</v>
      </c>
      <c r="DD239" t="s">
        <v>6</v>
      </c>
      <c r="DE239" t="s">
        <v>6</v>
      </c>
      <c r="DF239" t="s">
        <v>6</v>
      </c>
      <c r="DG239" t="s">
        <v>6</v>
      </c>
      <c r="DH239" t="s">
        <v>6</v>
      </c>
      <c r="DI239" t="s">
        <v>6</v>
      </c>
      <c r="DJ239" t="s">
        <v>6</v>
      </c>
      <c r="DK239" t="s">
        <v>6</v>
      </c>
      <c r="DL239" t="s">
        <v>6</v>
      </c>
      <c r="DM239" t="s">
        <v>6</v>
      </c>
      <c r="DN239">
        <v>0</v>
      </c>
      <c r="DO239">
        <v>0</v>
      </c>
      <c r="DP239">
        <v>1</v>
      </c>
      <c r="DQ239">
        <v>1</v>
      </c>
      <c r="DU239">
        <v>1002</v>
      </c>
      <c r="DV239" t="s">
        <v>135</v>
      </c>
      <c r="DW239" t="s">
        <v>135</v>
      </c>
      <c r="DX239">
        <v>1</v>
      </c>
      <c r="DZ239" t="s">
        <v>6</v>
      </c>
      <c r="EA239" t="s">
        <v>6</v>
      </c>
      <c r="EB239" t="s">
        <v>6</v>
      </c>
      <c r="EC239" t="s">
        <v>6</v>
      </c>
      <c r="EE239">
        <v>66696658</v>
      </c>
      <c r="EF239">
        <v>8</v>
      </c>
      <c r="EG239" t="s">
        <v>73</v>
      </c>
      <c r="EH239">
        <v>0</v>
      </c>
      <c r="EI239" t="s">
        <v>6</v>
      </c>
      <c r="EJ239">
        <v>1</v>
      </c>
      <c r="EK239">
        <v>500001</v>
      </c>
      <c r="EL239" t="s">
        <v>74</v>
      </c>
      <c r="EM239" t="s">
        <v>75</v>
      </c>
      <c r="EO239" t="s">
        <v>6</v>
      </c>
      <c r="EQ239">
        <v>32768</v>
      </c>
      <c r="ER239">
        <v>200.58</v>
      </c>
      <c r="ES239">
        <v>200.58</v>
      </c>
      <c r="ET239">
        <v>0</v>
      </c>
      <c r="EU239">
        <v>0</v>
      </c>
      <c r="EV239">
        <v>0</v>
      </c>
      <c r="EW239">
        <v>0</v>
      </c>
      <c r="EX239">
        <v>0</v>
      </c>
      <c r="FQ239">
        <v>0</v>
      </c>
      <c r="FR239">
        <v>0</v>
      </c>
      <c r="FS239">
        <v>0</v>
      </c>
      <c r="FX239">
        <v>0</v>
      </c>
      <c r="FY239">
        <v>0</v>
      </c>
      <c r="GA239" t="s">
        <v>6</v>
      </c>
      <c r="GD239">
        <v>1</v>
      </c>
      <c r="GF239">
        <v>1828367933</v>
      </c>
      <c r="GG239">
        <v>2</v>
      </c>
      <c r="GH239">
        <v>1</v>
      </c>
      <c r="GI239">
        <v>4</v>
      </c>
      <c r="GJ239">
        <v>0</v>
      </c>
      <c r="GK239">
        <v>0</v>
      </c>
      <c r="GL239">
        <f t="shared" si="205"/>
        <v>0</v>
      </c>
      <c r="GM239">
        <f t="shared" si="206"/>
        <v>-19.850000000000001</v>
      </c>
      <c r="GN239">
        <f t="shared" si="207"/>
        <v>-19.850000000000001</v>
      </c>
      <c r="GO239">
        <f t="shared" si="208"/>
        <v>0</v>
      </c>
      <c r="GP239">
        <f t="shared" si="209"/>
        <v>0</v>
      </c>
      <c r="GR239">
        <v>0</v>
      </c>
      <c r="GS239">
        <v>3</v>
      </c>
      <c r="GT239">
        <v>0</v>
      </c>
      <c r="GU239" t="s">
        <v>6</v>
      </c>
      <c r="GV239">
        <f t="shared" si="210"/>
        <v>0</v>
      </c>
      <c r="GW239">
        <v>1</v>
      </c>
      <c r="GX239">
        <f t="shared" si="211"/>
        <v>0</v>
      </c>
      <c r="HA239">
        <v>0</v>
      </c>
      <c r="HB239">
        <v>0</v>
      </c>
      <c r="HC239">
        <f t="shared" si="212"/>
        <v>0</v>
      </c>
      <c r="HE239" t="s">
        <v>6</v>
      </c>
      <c r="HF239" t="s">
        <v>6</v>
      </c>
      <c r="HM239" t="s">
        <v>6</v>
      </c>
      <c r="HN239" t="s">
        <v>6</v>
      </c>
      <c r="HO239" t="s">
        <v>6</v>
      </c>
      <c r="HP239" t="s">
        <v>6</v>
      </c>
      <c r="HQ239" t="s">
        <v>6</v>
      </c>
      <c r="HS239">
        <v>0</v>
      </c>
      <c r="IK239">
        <v>0</v>
      </c>
    </row>
    <row r="241" spans="1:206" x14ac:dyDescent="0.2">
      <c r="A241" s="2">
        <v>51</v>
      </c>
      <c r="B241" s="2">
        <f>B210</f>
        <v>1</v>
      </c>
      <c r="C241" s="2">
        <f>A210</f>
        <v>4</v>
      </c>
      <c r="D241" s="2">
        <f>ROW(A210)</f>
        <v>210</v>
      </c>
      <c r="E241" s="2"/>
      <c r="F241" s="2" t="str">
        <f>IF(F210&lt;&gt;"",F210,"")</f>
        <v/>
      </c>
      <c r="G241" s="2" t="str">
        <f>IF(G210&lt;&gt;"",G210,"")</f>
        <v>Система В3</v>
      </c>
      <c r="H241" s="2">
        <v>0</v>
      </c>
      <c r="I241" s="2"/>
      <c r="J241" s="2"/>
      <c r="K241" s="2"/>
      <c r="L241" s="2"/>
      <c r="M241" s="2"/>
      <c r="N241" s="2"/>
      <c r="O241" s="2">
        <f t="shared" ref="O241:T241" si="228">ROUND(AB241,2)</f>
        <v>53594.2</v>
      </c>
      <c r="P241" s="2">
        <f t="shared" si="228"/>
        <v>36238.47</v>
      </c>
      <c r="Q241" s="2">
        <f t="shared" si="228"/>
        <v>1546.07</v>
      </c>
      <c r="R241" s="2">
        <f t="shared" si="228"/>
        <v>698.18</v>
      </c>
      <c r="S241" s="2">
        <f t="shared" si="228"/>
        <v>15809.66</v>
      </c>
      <c r="T241" s="2">
        <f t="shared" si="228"/>
        <v>0</v>
      </c>
      <c r="U241" s="2">
        <f>AH241</f>
        <v>38.03199</v>
      </c>
      <c r="V241" s="2">
        <f>AI241</f>
        <v>1.3286131000000001</v>
      </c>
      <c r="W241" s="2">
        <f>ROUND(AJ241,2)</f>
        <v>0</v>
      </c>
      <c r="X241" s="2">
        <f>ROUND(AK241,2)</f>
        <v>18389.669999999998</v>
      </c>
      <c r="Y241" s="2">
        <f>ROUND(AL241,2)</f>
        <v>10753.7</v>
      </c>
      <c r="Z241" s="2"/>
      <c r="AA241" s="2"/>
      <c r="AB241" s="2">
        <f>ROUND(SUMIF(AA214:AA239,"=92869727",O214:O239),2)</f>
        <v>53594.2</v>
      </c>
      <c r="AC241" s="2">
        <f>ROUND(SUMIF(AA214:AA239,"=92869727",P214:P239),2)</f>
        <v>36238.47</v>
      </c>
      <c r="AD241" s="2">
        <f>ROUND(SUMIF(AA214:AA239,"=92869727",Q214:Q239),2)</f>
        <v>1546.07</v>
      </c>
      <c r="AE241" s="2">
        <f>ROUND(SUMIF(AA214:AA239,"=92869727",R214:R239),2)</f>
        <v>698.18</v>
      </c>
      <c r="AF241" s="2">
        <f>ROUND(SUMIF(AA214:AA239,"=92869727",S214:S239),2)</f>
        <v>15809.66</v>
      </c>
      <c r="AG241" s="2">
        <f>ROUND(SUMIF(AA214:AA239,"=92869727",T214:T239),2)</f>
        <v>0</v>
      </c>
      <c r="AH241" s="2">
        <f>SUMIF(AA214:AA239,"=92869727",U214:U239)</f>
        <v>38.03199</v>
      </c>
      <c r="AI241" s="2">
        <f>SUMIF(AA214:AA239,"=92869727",V214:V239)</f>
        <v>1.3286131000000001</v>
      </c>
      <c r="AJ241" s="2">
        <f>ROUND(SUMIF(AA214:AA239,"=92869727",W214:W239),2)</f>
        <v>0</v>
      </c>
      <c r="AK241" s="2">
        <f>ROUND(SUMIF(AA214:AA239,"=92869727",X214:X239),2)</f>
        <v>18389.669999999998</v>
      </c>
      <c r="AL241" s="2">
        <f>ROUND(SUMIF(AA214:AA239,"=92869727",Y214:Y239),2)</f>
        <v>10753.7</v>
      </c>
      <c r="AM241" s="2"/>
      <c r="AN241" s="2"/>
      <c r="AO241" s="2">
        <f t="shared" ref="AO241:BD241" si="229">ROUND(BX241,2)</f>
        <v>0</v>
      </c>
      <c r="AP241" s="2">
        <f t="shared" si="229"/>
        <v>7981.7</v>
      </c>
      <c r="AQ241" s="2">
        <f t="shared" si="229"/>
        <v>0</v>
      </c>
      <c r="AR241" s="2">
        <f t="shared" si="229"/>
        <v>82737.570000000007</v>
      </c>
      <c r="AS241" s="2">
        <f t="shared" si="229"/>
        <v>74198.880000000005</v>
      </c>
      <c r="AT241" s="2">
        <f t="shared" si="229"/>
        <v>556.99</v>
      </c>
      <c r="AU241" s="2">
        <f t="shared" si="229"/>
        <v>0</v>
      </c>
      <c r="AV241" s="2">
        <f t="shared" si="229"/>
        <v>36238.47</v>
      </c>
      <c r="AW241" s="2">
        <f t="shared" si="229"/>
        <v>28256.77</v>
      </c>
      <c r="AX241" s="2">
        <f t="shared" si="229"/>
        <v>0</v>
      </c>
      <c r="AY241" s="2">
        <f t="shared" si="229"/>
        <v>28256.77</v>
      </c>
      <c r="AZ241" s="2">
        <f t="shared" si="229"/>
        <v>7981.7</v>
      </c>
      <c r="BA241" s="2">
        <f t="shared" si="229"/>
        <v>0</v>
      </c>
      <c r="BB241" s="2">
        <f t="shared" si="229"/>
        <v>0</v>
      </c>
      <c r="BC241" s="2">
        <f t="shared" si="229"/>
        <v>0</v>
      </c>
      <c r="BD241" s="2">
        <f t="shared" si="229"/>
        <v>0</v>
      </c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>
        <f>ROUND(SUMIF(AA214:AA239,"=92869727",FQ214:FQ239),2)</f>
        <v>0</v>
      </c>
      <c r="BY241" s="2">
        <f>ROUND(SUMIF(AA214:AA239,"=92869727",FR214:FR239),2)</f>
        <v>7981.7</v>
      </c>
      <c r="BZ241" s="2">
        <f>ROUND(SUMIF(AA214:AA239,"=92869727",GL214:GL239),2)</f>
        <v>0</v>
      </c>
      <c r="CA241" s="2">
        <f>ROUND(SUMIF(AA214:AA239,"=92869727",GM214:GM239),2)</f>
        <v>82737.570000000007</v>
      </c>
      <c r="CB241" s="2">
        <f>ROUND(SUMIF(AA214:AA239,"=92869727",GN214:GN239),2)</f>
        <v>74198.880000000005</v>
      </c>
      <c r="CC241" s="2">
        <f>ROUND(SUMIF(AA214:AA239,"=92869727",GO214:GO239),2)</f>
        <v>556.99</v>
      </c>
      <c r="CD241" s="2">
        <f>ROUND(SUMIF(AA214:AA239,"=92869727",GP214:GP239),2)</f>
        <v>0</v>
      </c>
      <c r="CE241" s="2">
        <f>AC241-BX241</f>
        <v>36238.47</v>
      </c>
      <c r="CF241" s="2">
        <f>AC241-BY241</f>
        <v>28256.77</v>
      </c>
      <c r="CG241" s="2">
        <f>BX241-BZ241</f>
        <v>0</v>
      </c>
      <c r="CH241" s="2">
        <f>AC241-BX241-BY241+BZ241</f>
        <v>28256.77</v>
      </c>
      <c r="CI241" s="2">
        <f>BY241-BZ241</f>
        <v>7981.7</v>
      </c>
      <c r="CJ241" s="2">
        <f>ROUND(SUMIF(AA214:AA239,"=92869727",GX214:GX239),2)</f>
        <v>0</v>
      </c>
      <c r="CK241" s="2">
        <f>ROUND(SUMIF(AA214:AA239,"=92869727",GY214:GY239),2)</f>
        <v>0</v>
      </c>
      <c r="CL241" s="2">
        <f>ROUND(SUMIF(AA214:AA239,"=92869727",GZ214:GZ239),2)</f>
        <v>0</v>
      </c>
      <c r="CM241" s="2">
        <f>ROUND(SUMIF(AA214:AA239,"=92869727",HD214:HD239),2)</f>
        <v>0</v>
      </c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>
        <v>0</v>
      </c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201</v>
      </c>
      <c r="F243" s="4">
        <f>ROUND(Source!O241,O243)</f>
        <v>53594.2</v>
      </c>
      <c r="G243" s="4" t="s">
        <v>146</v>
      </c>
      <c r="H243" s="4" t="s">
        <v>147</v>
      </c>
      <c r="I243" s="4"/>
      <c r="J243" s="4"/>
      <c r="K243" s="4">
        <v>201</v>
      </c>
      <c r="L243" s="4">
        <v>1</v>
      </c>
      <c r="M243" s="4">
        <v>3</v>
      </c>
      <c r="N243" s="4" t="s">
        <v>6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45612.5</v>
      </c>
      <c r="X243" s="4">
        <v>1</v>
      </c>
      <c r="Y243" s="4">
        <v>45612.5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202</v>
      </c>
      <c r="F244" s="4">
        <f>ROUND(Source!P241,O244)</f>
        <v>36238.47</v>
      </c>
      <c r="G244" s="4" t="s">
        <v>148</v>
      </c>
      <c r="H244" s="4" t="s">
        <v>149</v>
      </c>
      <c r="I244" s="4"/>
      <c r="J244" s="4"/>
      <c r="K244" s="4">
        <v>202</v>
      </c>
      <c r="L244" s="4">
        <v>2</v>
      </c>
      <c r="M244" s="4">
        <v>3</v>
      </c>
      <c r="N244" s="4" t="s">
        <v>6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36238.47</v>
      </c>
      <c r="X244" s="4">
        <v>1</v>
      </c>
      <c r="Y244" s="4">
        <v>36238.47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222</v>
      </c>
      <c r="F245" s="4">
        <f>ROUND(Source!AO241,O245)</f>
        <v>0</v>
      </c>
      <c r="G245" s="4" t="s">
        <v>150</v>
      </c>
      <c r="H245" s="4" t="s">
        <v>151</v>
      </c>
      <c r="I245" s="4"/>
      <c r="J245" s="4"/>
      <c r="K245" s="4">
        <v>222</v>
      </c>
      <c r="L245" s="4">
        <v>3</v>
      </c>
      <c r="M245" s="4">
        <v>3</v>
      </c>
      <c r="N245" s="4" t="s">
        <v>6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225</v>
      </c>
      <c r="F246" s="4">
        <f>ROUND(Source!AV241,O246)</f>
        <v>36238.47</v>
      </c>
      <c r="G246" s="4" t="s">
        <v>152</v>
      </c>
      <c r="H246" s="4" t="s">
        <v>153</v>
      </c>
      <c r="I246" s="4"/>
      <c r="J246" s="4"/>
      <c r="K246" s="4">
        <v>225</v>
      </c>
      <c r="L246" s="4">
        <v>4</v>
      </c>
      <c r="M246" s="4">
        <v>3</v>
      </c>
      <c r="N246" s="4" t="s">
        <v>6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36238.47</v>
      </c>
      <c r="X246" s="4">
        <v>1</v>
      </c>
      <c r="Y246" s="4">
        <v>36238.47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226</v>
      </c>
      <c r="F247" s="4">
        <f>ROUND(Source!AW241,O247)</f>
        <v>28256.77</v>
      </c>
      <c r="G247" s="4" t="s">
        <v>154</v>
      </c>
      <c r="H247" s="4" t="s">
        <v>155</v>
      </c>
      <c r="I247" s="4"/>
      <c r="J247" s="4"/>
      <c r="K247" s="4">
        <v>226</v>
      </c>
      <c r="L247" s="4">
        <v>5</v>
      </c>
      <c r="M247" s="4">
        <v>3</v>
      </c>
      <c r="N247" s="4" t="s">
        <v>6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28256.77</v>
      </c>
      <c r="X247" s="4">
        <v>1</v>
      </c>
      <c r="Y247" s="4">
        <v>28256.77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227</v>
      </c>
      <c r="F248" s="4">
        <f>ROUND(Source!AX241,O248)</f>
        <v>0</v>
      </c>
      <c r="G248" s="4" t="s">
        <v>156</v>
      </c>
      <c r="H248" s="4" t="s">
        <v>157</v>
      </c>
      <c r="I248" s="4"/>
      <c r="J248" s="4"/>
      <c r="K248" s="4">
        <v>227</v>
      </c>
      <c r="L248" s="4">
        <v>6</v>
      </c>
      <c r="M248" s="4">
        <v>3</v>
      </c>
      <c r="N248" s="4" t="s">
        <v>6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228</v>
      </c>
      <c r="F249" s="4">
        <f>ROUND(Source!AY241,O249)</f>
        <v>28256.77</v>
      </c>
      <c r="G249" s="4" t="s">
        <v>158</v>
      </c>
      <c r="H249" s="4" t="s">
        <v>159</v>
      </c>
      <c r="I249" s="4"/>
      <c r="J249" s="4"/>
      <c r="K249" s="4">
        <v>228</v>
      </c>
      <c r="L249" s="4">
        <v>7</v>
      </c>
      <c r="M249" s="4">
        <v>3</v>
      </c>
      <c r="N249" s="4" t="s">
        <v>6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28256.77</v>
      </c>
      <c r="X249" s="4">
        <v>1</v>
      </c>
      <c r="Y249" s="4">
        <v>28256.77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216</v>
      </c>
      <c r="F250" s="4">
        <f>ROUND(Source!AP241,O250)</f>
        <v>7981.7</v>
      </c>
      <c r="G250" s="4" t="s">
        <v>160</v>
      </c>
      <c r="H250" s="4" t="s">
        <v>161</v>
      </c>
      <c r="I250" s="4"/>
      <c r="J250" s="4"/>
      <c r="K250" s="4">
        <v>216</v>
      </c>
      <c r="L250" s="4">
        <v>8</v>
      </c>
      <c r="M250" s="4">
        <v>3</v>
      </c>
      <c r="N250" s="4" t="s">
        <v>6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7981.7</v>
      </c>
      <c r="X250" s="4">
        <v>1</v>
      </c>
      <c r="Y250" s="4">
        <v>7981.7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223</v>
      </c>
      <c r="F251" s="4">
        <f>ROUND(Source!AQ241,O251)</f>
        <v>0</v>
      </c>
      <c r="G251" s="4" t="s">
        <v>162</v>
      </c>
      <c r="H251" s="4" t="s">
        <v>163</v>
      </c>
      <c r="I251" s="4"/>
      <c r="J251" s="4"/>
      <c r="K251" s="4">
        <v>223</v>
      </c>
      <c r="L251" s="4">
        <v>9</v>
      </c>
      <c r="M251" s="4">
        <v>3</v>
      </c>
      <c r="N251" s="4" t="s">
        <v>6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229</v>
      </c>
      <c r="F252" s="4">
        <f>ROUND(Source!AZ241,O252)</f>
        <v>7981.7</v>
      </c>
      <c r="G252" s="4" t="s">
        <v>164</v>
      </c>
      <c r="H252" s="4" t="s">
        <v>165</v>
      </c>
      <c r="I252" s="4"/>
      <c r="J252" s="4"/>
      <c r="K252" s="4">
        <v>229</v>
      </c>
      <c r="L252" s="4">
        <v>10</v>
      </c>
      <c r="M252" s="4">
        <v>3</v>
      </c>
      <c r="N252" s="4" t="s">
        <v>6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7981.7</v>
      </c>
      <c r="X252" s="4">
        <v>1</v>
      </c>
      <c r="Y252" s="4">
        <v>7981.7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203</v>
      </c>
      <c r="F253" s="4">
        <f>ROUND(Source!Q241,O253)</f>
        <v>1546.07</v>
      </c>
      <c r="G253" s="4" t="s">
        <v>166</v>
      </c>
      <c r="H253" s="4" t="s">
        <v>167</v>
      </c>
      <c r="I253" s="4"/>
      <c r="J253" s="4"/>
      <c r="K253" s="4">
        <v>203</v>
      </c>
      <c r="L253" s="4">
        <v>11</v>
      </c>
      <c r="M253" s="4">
        <v>3</v>
      </c>
      <c r="N253" s="4" t="s">
        <v>6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1546.0700000000002</v>
      </c>
      <c r="X253" s="4">
        <v>1</v>
      </c>
      <c r="Y253" s="4">
        <v>1546.0700000000002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231</v>
      </c>
      <c r="F254" s="4">
        <f>ROUND(Source!BB241,O254)</f>
        <v>0</v>
      </c>
      <c r="G254" s="4" t="s">
        <v>168</v>
      </c>
      <c r="H254" s="4" t="s">
        <v>169</v>
      </c>
      <c r="I254" s="4"/>
      <c r="J254" s="4"/>
      <c r="K254" s="4">
        <v>231</v>
      </c>
      <c r="L254" s="4">
        <v>12</v>
      </c>
      <c r="M254" s="4">
        <v>3</v>
      </c>
      <c r="N254" s="4" t="s">
        <v>6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204</v>
      </c>
      <c r="F255" s="4">
        <f>ROUND(Source!R241,O255)</f>
        <v>698.18</v>
      </c>
      <c r="G255" s="4" t="s">
        <v>170</v>
      </c>
      <c r="H255" s="4" t="s">
        <v>171</v>
      </c>
      <c r="I255" s="4"/>
      <c r="J255" s="4"/>
      <c r="K255" s="4">
        <v>204</v>
      </c>
      <c r="L255" s="4">
        <v>13</v>
      </c>
      <c r="M255" s="4">
        <v>3</v>
      </c>
      <c r="N255" s="4" t="s">
        <v>6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698.18</v>
      </c>
      <c r="X255" s="4">
        <v>1</v>
      </c>
      <c r="Y255" s="4">
        <v>698.18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205</v>
      </c>
      <c r="F256" s="4">
        <f>ROUND(Source!S241,O256)</f>
        <v>15809.66</v>
      </c>
      <c r="G256" s="4" t="s">
        <v>172</v>
      </c>
      <c r="H256" s="4" t="s">
        <v>173</v>
      </c>
      <c r="I256" s="4"/>
      <c r="J256" s="4"/>
      <c r="K256" s="4">
        <v>205</v>
      </c>
      <c r="L256" s="4">
        <v>14</v>
      </c>
      <c r="M256" s="4">
        <v>3</v>
      </c>
      <c r="N256" s="4" t="s">
        <v>6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15809.66</v>
      </c>
      <c r="X256" s="4">
        <v>1</v>
      </c>
      <c r="Y256" s="4">
        <v>15809.66</v>
      </c>
      <c r="Z256" s="4"/>
      <c r="AA256" s="4"/>
      <c r="AB256" s="4"/>
    </row>
    <row r="257" spans="1:88" x14ac:dyDescent="0.2">
      <c r="A257" s="4">
        <v>50</v>
      </c>
      <c r="B257" s="4">
        <v>0</v>
      </c>
      <c r="C257" s="4">
        <v>0</v>
      </c>
      <c r="D257" s="4">
        <v>1</v>
      </c>
      <c r="E257" s="4">
        <v>232</v>
      </c>
      <c r="F257" s="4">
        <f>ROUND(Source!BC241,O257)</f>
        <v>0</v>
      </c>
      <c r="G257" s="4" t="s">
        <v>174</v>
      </c>
      <c r="H257" s="4" t="s">
        <v>175</v>
      </c>
      <c r="I257" s="4"/>
      <c r="J257" s="4"/>
      <c r="K257" s="4">
        <v>232</v>
      </c>
      <c r="L257" s="4">
        <v>15</v>
      </c>
      <c r="M257" s="4">
        <v>3</v>
      </c>
      <c r="N257" s="4" t="s">
        <v>6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88" x14ac:dyDescent="0.2">
      <c r="A258" s="4">
        <v>50</v>
      </c>
      <c r="B258" s="4">
        <v>0</v>
      </c>
      <c r="C258" s="4">
        <v>0</v>
      </c>
      <c r="D258" s="4">
        <v>1</v>
      </c>
      <c r="E258" s="4">
        <v>214</v>
      </c>
      <c r="F258" s="4">
        <f>ROUND(Source!AS241,O258)</f>
        <v>74198.880000000005</v>
      </c>
      <c r="G258" s="4" t="s">
        <v>176</v>
      </c>
      <c r="H258" s="4" t="s">
        <v>177</v>
      </c>
      <c r="I258" s="4"/>
      <c r="J258" s="4"/>
      <c r="K258" s="4">
        <v>214</v>
      </c>
      <c r="L258" s="4">
        <v>16</v>
      </c>
      <c r="M258" s="4">
        <v>3</v>
      </c>
      <c r="N258" s="4" t="s">
        <v>6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74198.880000000005</v>
      </c>
      <c r="X258" s="4">
        <v>1</v>
      </c>
      <c r="Y258" s="4">
        <v>74198.880000000005</v>
      </c>
      <c r="Z258" s="4"/>
      <c r="AA258" s="4"/>
      <c r="AB258" s="4"/>
    </row>
    <row r="259" spans="1:88" x14ac:dyDescent="0.2">
      <c r="A259" s="4">
        <v>50</v>
      </c>
      <c r="B259" s="4">
        <v>0</v>
      </c>
      <c r="C259" s="4">
        <v>0</v>
      </c>
      <c r="D259" s="4">
        <v>1</v>
      </c>
      <c r="E259" s="4">
        <v>215</v>
      </c>
      <c r="F259" s="4">
        <f>ROUND(Source!AT241,O259)</f>
        <v>556.99</v>
      </c>
      <c r="G259" s="4" t="s">
        <v>178</v>
      </c>
      <c r="H259" s="4" t="s">
        <v>179</v>
      </c>
      <c r="I259" s="4"/>
      <c r="J259" s="4"/>
      <c r="K259" s="4">
        <v>215</v>
      </c>
      <c r="L259" s="4">
        <v>17</v>
      </c>
      <c r="M259" s="4">
        <v>3</v>
      </c>
      <c r="N259" s="4" t="s">
        <v>6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556.99</v>
      </c>
      <c r="X259" s="4">
        <v>1</v>
      </c>
      <c r="Y259" s="4">
        <v>556.99</v>
      </c>
      <c r="Z259" s="4"/>
      <c r="AA259" s="4"/>
      <c r="AB259" s="4"/>
    </row>
    <row r="260" spans="1:88" x14ac:dyDescent="0.2">
      <c r="A260" s="4">
        <v>50</v>
      </c>
      <c r="B260" s="4">
        <v>0</v>
      </c>
      <c r="C260" s="4">
        <v>0</v>
      </c>
      <c r="D260" s="4">
        <v>1</v>
      </c>
      <c r="E260" s="4">
        <v>217</v>
      </c>
      <c r="F260" s="4">
        <f>ROUND(Source!AU241,O260)</f>
        <v>0</v>
      </c>
      <c r="G260" s="4" t="s">
        <v>180</v>
      </c>
      <c r="H260" s="4" t="s">
        <v>181</v>
      </c>
      <c r="I260" s="4"/>
      <c r="J260" s="4"/>
      <c r="K260" s="4">
        <v>217</v>
      </c>
      <c r="L260" s="4">
        <v>18</v>
      </c>
      <c r="M260" s="4">
        <v>3</v>
      </c>
      <c r="N260" s="4" t="s">
        <v>6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88" x14ac:dyDescent="0.2">
      <c r="A261" s="4">
        <v>50</v>
      </c>
      <c r="B261" s="4">
        <v>0</v>
      </c>
      <c r="C261" s="4">
        <v>0</v>
      </c>
      <c r="D261" s="4">
        <v>1</v>
      </c>
      <c r="E261" s="4">
        <v>230</v>
      </c>
      <c r="F261" s="4">
        <f>ROUND(Source!BA241,O261)</f>
        <v>0</v>
      </c>
      <c r="G261" s="4" t="s">
        <v>182</v>
      </c>
      <c r="H261" s="4" t="s">
        <v>183</v>
      </c>
      <c r="I261" s="4"/>
      <c r="J261" s="4"/>
      <c r="K261" s="4">
        <v>230</v>
      </c>
      <c r="L261" s="4">
        <v>19</v>
      </c>
      <c r="M261" s="4">
        <v>3</v>
      </c>
      <c r="N261" s="4" t="s">
        <v>6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88" x14ac:dyDescent="0.2">
      <c r="A262" s="4">
        <v>50</v>
      </c>
      <c r="B262" s="4">
        <v>0</v>
      </c>
      <c r="C262" s="4">
        <v>0</v>
      </c>
      <c r="D262" s="4">
        <v>1</v>
      </c>
      <c r="E262" s="4">
        <v>206</v>
      </c>
      <c r="F262" s="4">
        <f>ROUND(Source!T241,O262)</f>
        <v>0</v>
      </c>
      <c r="G262" s="4" t="s">
        <v>184</v>
      </c>
      <c r="H262" s="4" t="s">
        <v>185</v>
      </c>
      <c r="I262" s="4"/>
      <c r="J262" s="4"/>
      <c r="K262" s="4">
        <v>206</v>
      </c>
      <c r="L262" s="4">
        <v>20</v>
      </c>
      <c r="M262" s="4">
        <v>3</v>
      </c>
      <c r="N262" s="4" t="s">
        <v>6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88" x14ac:dyDescent="0.2">
      <c r="A263" s="4">
        <v>50</v>
      </c>
      <c r="B263" s="4">
        <v>0</v>
      </c>
      <c r="C263" s="4">
        <v>0</v>
      </c>
      <c r="D263" s="4">
        <v>1</v>
      </c>
      <c r="E263" s="4">
        <v>207</v>
      </c>
      <c r="F263" s="4">
        <f>ROUND(Source!U241,O263)</f>
        <v>38.03199</v>
      </c>
      <c r="G263" s="4" t="s">
        <v>186</v>
      </c>
      <c r="H263" s="4" t="s">
        <v>187</v>
      </c>
      <c r="I263" s="4"/>
      <c r="J263" s="4"/>
      <c r="K263" s="4">
        <v>207</v>
      </c>
      <c r="L263" s="4">
        <v>21</v>
      </c>
      <c r="M263" s="4">
        <v>3</v>
      </c>
      <c r="N263" s="4" t="s">
        <v>6</v>
      </c>
      <c r="O263" s="4">
        <v>7</v>
      </c>
      <c r="P263" s="4"/>
      <c r="Q263" s="4"/>
      <c r="R263" s="4"/>
      <c r="S263" s="4"/>
      <c r="T263" s="4"/>
      <c r="U263" s="4"/>
      <c r="V263" s="4"/>
      <c r="W263" s="4">
        <v>38.03199</v>
      </c>
      <c r="X263" s="4">
        <v>1</v>
      </c>
      <c r="Y263" s="4">
        <v>38.03199</v>
      </c>
      <c r="Z263" s="4"/>
      <c r="AA263" s="4"/>
      <c r="AB263" s="4"/>
    </row>
    <row r="264" spans="1:88" x14ac:dyDescent="0.2">
      <c r="A264" s="4">
        <v>50</v>
      </c>
      <c r="B264" s="4">
        <v>0</v>
      </c>
      <c r="C264" s="4">
        <v>0</v>
      </c>
      <c r="D264" s="4">
        <v>1</v>
      </c>
      <c r="E264" s="4">
        <v>208</v>
      </c>
      <c r="F264" s="4">
        <f>ROUND(Source!V241,O264)</f>
        <v>1.3286131000000001</v>
      </c>
      <c r="G264" s="4" t="s">
        <v>188</v>
      </c>
      <c r="H264" s="4" t="s">
        <v>189</v>
      </c>
      <c r="I264" s="4"/>
      <c r="J264" s="4"/>
      <c r="K264" s="4">
        <v>208</v>
      </c>
      <c r="L264" s="4">
        <v>22</v>
      </c>
      <c r="M264" s="4">
        <v>3</v>
      </c>
      <c r="N264" s="4" t="s">
        <v>6</v>
      </c>
      <c r="O264" s="4">
        <v>7</v>
      </c>
      <c r="P264" s="4"/>
      <c r="Q264" s="4"/>
      <c r="R264" s="4"/>
      <c r="S264" s="4"/>
      <c r="T264" s="4"/>
      <c r="U264" s="4"/>
      <c r="V264" s="4"/>
      <c r="W264" s="4">
        <v>1.3286131000000001</v>
      </c>
      <c r="X264" s="4">
        <v>1</v>
      </c>
      <c r="Y264" s="4">
        <v>1.3286131000000001</v>
      </c>
      <c r="Z264" s="4"/>
      <c r="AA264" s="4"/>
      <c r="AB264" s="4"/>
    </row>
    <row r="265" spans="1:88" x14ac:dyDescent="0.2">
      <c r="A265" s="4">
        <v>50</v>
      </c>
      <c r="B265" s="4">
        <v>0</v>
      </c>
      <c r="C265" s="4">
        <v>0</v>
      </c>
      <c r="D265" s="4">
        <v>1</v>
      </c>
      <c r="E265" s="4">
        <v>209</v>
      </c>
      <c r="F265" s="4">
        <f>ROUND(Source!W241,O265)</f>
        <v>0</v>
      </c>
      <c r="G265" s="4" t="s">
        <v>190</v>
      </c>
      <c r="H265" s="4" t="s">
        <v>191</v>
      </c>
      <c r="I265" s="4"/>
      <c r="J265" s="4"/>
      <c r="K265" s="4">
        <v>209</v>
      </c>
      <c r="L265" s="4">
        <v>23</v>
      </c>
      <c r="M265" s="4">
        <v>3</v>
      </c>
      <c r="N265" s="4" t="s">
        <v>6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88" x14ac:dyDescent="0.2">
      <c r="A266" s="4">
        <v>50</v>
      </c>
      <c r="B266" s="4">
        <v>0</v>
      </c>
      <c r="C266" s="4">
        <v>0</v>
      </c>
      <c r="D266" s="4">
        <v>1</v>
      </c>
      <c r="E266" s="4">
        <v>233</v>
      </c>
      <c r="F266" s="4">
        <f>ROUND(Source!BD241,O266)</f>
        <v>0</v>
      </c>
      <c r="G266" s="4" t="s">
        <v>192</v>
      </c>
      <c r="H266" s="4" t="s">
        <v>193</v>
      </c>
      <c r="I266" s="4"/>
      <c r="J266" s="4"/>
      <c r="K266" s="4">
        <v>233</v>
      </c>
      <c r="L266" s="4">
        <v>24</v>
      </c>
      <c r="M266" s="4">
        <v>3</v>
      </c>
      <c r="N266" s="4" t="s">
        <v>6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88" x14ac:dyDescent="0.2">
      <c r="A267" s="4">
        <v>50</v>
      </c>
      <c r="B267" s="4">
        <v>0</v>
      </c>
      <c r="C267" s="4">
        <v>0</v>
      </c>
      <c r="D267" s="4">
        <v>1</v>
      </c>
      <c r="E267" s="4">
        <v>210</v>
      </c>
      <c r="F267" s="4">
        <f>ROUND(Source!X241,O267)</f>
        <v>18389.669999999998</v>
      </c>
      <c r="G267" s="4" t="s">
        <v>194</v>
      </c>
      <c r="H267" s="4" t="s">
        <v>195</v>
      </c>
      <c r="I267" s="4"/>
      <c r="J267" s="4"/>
      <c r="K267" s="4">
        <v>210</v>
      </c>
      <c r="L267" s="4">
        <v>25</v>
      </c>
      <c r="M267" s="4">
        <v>3</v>
      </c>
      <c r="N267" s="4" t="s">
        <v>6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18389.669999999998</v>
      </c>
      <c r="X267" s="4">
        <v>1</v>
      </c>
      <c r="Y267" s="4">
        <v>18389.669999999998</v>
      </c>
      <c r="Z267" s="4"/>
      <c r="AA267" s="4"/>
      <c r="AB267" s="4"/>
    </row>
    <row r="268" spans="1:88" x14ac:dyDescent="0.2">
      <c r="A268" s="4">
        <v>50</v>
      </c>
      <c r="B268" s="4">
        <v>0</v>
      </c>
      <c r="C268" s="4">
        <v>0</v>
      </c>
      <c r="D268" s="4">
        <v>1</v>
      </c>
      <c r="E268" s="4">
        <v>211</v>
      </c>
      <c r="F268" s="4">
        <f>ROUND(Source!Y241,O268)</f>
        <v>10753.7</v>
      </c>
      <c r="G268" s="4" t="s">
        <v>196</v>
      </c>
      <c r="H268" s="4" t="s">
        <v>197</v>
      </c>
      <c r="I268" s="4"/>
      <c r="J268" s="4"/>
      <c r="K268" s="4">
        <v>211</v>
      </c>
      <c r="L268" s="4">
        <v>26</v>
      </c>
      <c r="M268" s="4">
        <v>3</v>
      </c>
      <c r="N268" s="4" t="s">
        <v>6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10753.7</v>
      </c>
      <c r="X268" s="4">
        <v>1</v>
      </c>
      <c r="Y268" s="4">
        <v>10753.7</v>
      </c>
      <c r="Z268" s="4"/>
      <c r="AA268" s="4"/>
      <c r="AB268" s="4"/>
    </row>
    <row r="269" spans="1:88" x14ac:dyDescent="0.2">
      <c r="A269" s="4">
        <v>50</v>
      </c>
      <c r="B269" s="4">
        <v>0</v>
      </c>
      <c r="C269" s="4">
        <v>0</v>
      </c>
      <c r="D269" s="4">
        <v>1</v>
      </c>
      <c r="E269" s="4">
        <v>224</v>
      </c>
      <c r="F269" s="4">
        <f>ROUND(Source!AR241,O269)</f>
        <v>82737.570000000007</v>
      </c>
      <c r="G269" s="4" t="s">
        <v>198</v>
      </c>
      <c r="H269" s="4" t="s">
        <v>199</v>
      </c>
      <c r="I269" s="4"/>
      <c r="J269" s="4"/>
      <c r="K269" s="4">
        <v>224</v>
      </c>
      <c r="L269" s="4">
        <v>27</v>
      </c>
      <c r="M269" s="4">
        <v>3</v>
      </c>
      <c r="N269" s="4" t="s">
        <v>6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82737.570000000007</v>
      </c>
      <c r="X269" s="4">
        <v>1</v>
      </c>
      <c r="Y269" s="4">
        <v>82737.570000000007</v>
      </c>
      <c r="Z269" s="4"/>
      <c r="AA269" s="4"/>
      <c r="AB269" s="4"/>
    </row>
    <row r="271" spans="1:88" x14ac:dyDescent="0.2">
      <c r="A271" s="1">
        <v>4</v>
      </c>
      <c r="B271" s="1">
        <v>1</v>
      </c>
      <c r="C271" s="1"/>
      <c r="D271" s="1">
        <f>ROW(A308)</f>
        <v>308</v>
      </c>
      <c r="E271" s="1"/>
      <c r="F271" s="1" t="s">
        <v>6</v>
      </c>
      <c r="G271" s="1" t="s">
        <v>312</v>
      </c>
      <c r="H271" s="1" t="s">
        <v>6</v>
      </c>
      <c r="I271" s="1">
        <v>0</v>
      </c>
      <c r="J271" s="1"/>
      <c r="K271" s="1">
        <v>-1</v>
      </c>
      <c r="L271" s="1"/>
      <c r="M271" s="1" t="s">
        <v>6</v>
      </c>
      <c r="N271" s="1"/>
      <c r="O271" s="1"/>
      <c r="P271" s="1"/>
      <c r="Q271" s="1"/>
      <c r="R271" s="1"/>
      <c r="S271" s="1">
        <v>0</v>
      </c>
      <c r="T271" s="1"/>
      <c r="U271" s="1" t="s">
        <v>6</v>
      </c>
      <c r="V271" s="1">
        <v>0</v>
      </c>
      <c r="W271" s="1"/>
      <c r="X271" s="1"/>
      <c r="Y271" s="1"/>
      <c r="Z271" s="1"/>
      <c r="AA271" s="1"/>
      <c r="AB271" s="1" t="s">
        <v>6</v>
      </c>
      <c r="AC271" s="1" t="s">
        <v>6</v>
      </c>
      <c r="AD271" s="1" t="s">
        <v>6</v>
      </c>
      <c r="AE271" s="1" t="s">
        <v>6</v>
      </c>
      <c r="AF271" s="1" t="s">
        <v>6</v>
      </c>
      <c r="AG271" s="1" t="s">
        <v>6</v>
      </c>
      <c r="AH271" s="1"/>
      <c r="AI271" s="1"/>
      <c r="AJ271" s="1"/>
      <c r="AK271" s="1"/>
      <c r="AL271" s="1"/>
      <c r="AM271" s="1"/>
      <c r="AN271" s="1"/>
      <c r="AO271" s="1"/>
      <c r="AP271" s="1" t="s">
        <v>6</v>
      </c>
      <c r="AQ271" s="1" t="s">
        <v>6</v>
      </c>
      <c r="AR271" s="1" t="s">
        <v>6</v>
      </c>
      <c r="AS271" s="1"/>
      <c r="AT271" s="1"/>
      <c r="AU271" s="1"/>
      <c r="AV271" s="1"/>
      <c r="AW271" s="1"/>
      <c r="AX271" s="1"/>
      <c r="AY271" s="1"/>
      <c r="AZ271" s="1" t="s">
        <v>6</v>
      </c>
      <c r="BA271" s="1"/>
      <c r="BB271" s="1" t="s">
        <v>6</v>
      </c>
      <c r="BC271" s="1" t="s">
        <v>6</v>
      </c>
      <c r="BD271" s="1" t="s">
        <v>6</v>
      </c>
      <c r="BE271" s="1" t="s">
        <v>6</v>
      </c>
      <c r="BF271" s="1" t="s">
        <v>6</v>
      </c>
      <c r="BG271" s="1" t="s">
        <v>6</v>
      </c>
      <c r="BH271" s="1" t="s">
        <v>6</v>
      </c>
      <c r="BI271" s="1" t="s">
        <v>6</v>
      </c>
      <c r="BJ271" s="1" t="s">
        <v>6</v>
      </c>
      <c r="BK271" s="1" t="s">
        <v>6</v>
      </c>
      <c r="BL271" s="1" t="s">
        <v>6</v>
      </c>
      <c r="BM271" s="1" t="s">
        <v>6</v>
      </c>
      <c r="BN271" s="1" t="s">
        <v>6</v>
      </c>
      <c r="BO271" s="1" t="s">
        <v>6</v>
      </c>
      <c r="BP271" s="1" t="s">
        <v>6</v>
      </c>
      <c r="BQ271" s="1"/>
      <c r="BR271" s="1"/>
      <c r="BS271" s="1"/>
      <c r="BT271" s="1"/>
      <c r="BU271" s="1"/>
      <c r="BV271" s="1"/>
      <c r="BW271" s="1"/>
      <c r="BX271" s="1">
        <v>0</v>
      </c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>
        <v>0</v>
      </c>
    </row>
    <row r="273" spans="1:245" x14ac:dyDescent="0.2">
      <c r="A273" s="2">
        <v>52</v>
      </c>
      <c r="B273" s="2">
        <f t="shared" ref="B273:G273" si="230">B308</f>
        <v>1</v>
      </c>
      <c r="C273" s="2">
        <f t="shared" si="230"/>
        <v>4</v>
      </c>
      <c r="D273" s="2">
        <f t="shared" si="230"/>
        <v>271</v>
      </c>
      <c r="E273" s="2">
        <f t="shared" si="230"/>
        <v>0</v>
      </c>
      <c r="F273" s="2" t="str">
        <f t="shared" si="230"/>
        <v/>
      </c>
      <c r="G273" s="2" t="str">
        <f t="shared" si="230"/>
        <v>Система В4</v>
      </c>
      <c r="H273" s="2"/>
      <c r="I273" s="2"/>
      <c r="J273" s="2"/>
      <c r="K273" s="2"/>
      <c r="L273" s="2"/>
      <c r="M273" s="2"/>
      <c r="N273" s="2"/>
      <c r="O273" s="2">
        <f t="shared" ref="O273:AT273" si="231">O308</f>
        <v>153368.54999999999</v>
      </c>
      <c r="P273" s="2">
        <f t="shared" si="231"/>
        <v>111594.06</v>
      </c>
      <c r="Q273" s="2">
        <f t="shared" si="231"/>
        <v>2185.4699999999998</v>
      </c>
      <c r="R273" s="2">
        <f t="shared" si="231"/>
        <v>919.12</v>
      </c>
      <c r="S273" s="2">
        <f t="shared" si="231"/>
        <v>39589.019999999997</v>
      </c>
      <c r="T273" s="2">
        <f t="shared" si="231"/>
        <v>0</v>
      </c>
      <c r="U273" s="2">
        <f t="shared" si="231"/>
        <v>98.668229999999994</v>
      </c>
      <c r="V273" s="2">
        <f t="shared" si="231"/>
        <v>1.7267163999999999</v>
      </c>
      <c r="W273" s="2">
        <f t="shared" si="231"/>
        <v>0</v>
      </c>
      <c r="X273" s="2">
        <f t="shared" si="231"/>
        <v>47430.01</v>
      </c>
      <c r="Y273" s="2">
        <f t="shared" si="231"/>
        <v>28033.91</v>
      </c>
      <c r="Z273" s="2">
        <f t="shared" si="231"/>
        <v>0</v>
      </c>
      <c r="AA273" s="2">
        <f t="shared" si="231"/>
        <v>0</v>
      </c>
      <c r="AB273" s="2">
        <f t="shared" si="231"/>
        <v>153368.54999999999</v>
      </c>
      <c r="AC273" s="2">
        <f t="shared" si="231"/>
        <v>111594.06</v>
      </c>
      <c r="AD273" s="2">
        <f t="shared" si="231"/>
        <v>2185.4699999999998</v>
      </c>
      <c r="AE273" s="2">
        <f t="shared" si="231"/>
        <v>919.12</v>
      </c>
      <c r="AF273" s="2">
        <f t="shared" si="231"/>
        <v>39589.019999999997</v>
      </c>
      <c r="AG273" s="2">
        <f t="shared" si="231"/>
        <v>0</v>
      </c>
      <c r="AH273" s="2">
        <f t="shared" si="231"/>
        <v>98.668229999999994</v>
      </c>
      <c r="AI273" s="2">
        <f t="shared" si="231"/>
        <v>1.7267163999999999</v>
      </c>
      <c r="AJ273" s="2">
        <f t="shared" si="231"/>
        <v>0</v>
      </c>
      <c r="AK273" s="2">
        <f t="shared" si="231"/>
        <v>47430.01</v>
      </c>
      <c r="AL273" s="2">
        <f t="shared" si="231"/>
        <v>28033.91</v>
      </c>
      <c r="AM273" s="2">
        <f t="shared" si="231"/>
        <v>0</v>
      </c>
      <c r="AN273" s="2">
        <f t="shared" si="231"/>
        <v>0</v>
      </c>
      <c r="AO273" s="2">
        <f t="shared" si="231"/>
        <v>0</v>
      </c>
      <c r="AP273" s="2">
        <f t="shared" si="231"/>
        <v>14449.63</v>
      </c>
      <c r="AQ273" s="2">
        <f t="shared" si="231"/>
        <v>0</v>
      </c>
      <c r="AR273" s="2">
        <f t="shared" si="231"/>
        <v>228832.47</v>
      </c>
      <c r="AS273" s="2">
        <f t="shared" si="231"/>
        <v>213825.85</v>
      </c>
      <c r="AT273" s="2">
        <f t="shared" si="231"/>
        <v>556.99</v>
      </c>
      <c r="AU273" s="2">
        <f t="shared" ref="AU273:BZ273" si="232">AU308</f>
        <v>0</v>
      </c>
      <c r="AV273" s="2">
        <f t="shared" si="232"/>
        <v>111594.06</v>
      </c>
      <c r="AW273" s="2">
        <f t="shared" si="232"/>
        <v>97144.43</v>
      </c>
      <c r="AX273" s="2">
        <f t="shared" si="232"/>
        <v>0</v>
      </c>
      <c r="AY273" s="2">
        <f t="shared" si="232"/>
        <v>97144.43</v>
      </c>
      <c r="AZ273" s="2">
        <f t="shared" si="232"/>
        <v>14449.63</v>
      </c>
      <c r="BA273" s="2">
        <f t="shared" si="232"/>
        <v>0</v>
      </c>
      <c r="BB273" s="2">
        <f t="shared" si="232"/>
        <v>0</v>
      </c>
      <c r="BC273" s="2">
        <f t="shared" si="232"/>
        <v>0</v>
      </c>
      <c r="BD273" s="2">
        <f t="shared" si="232"/>
        <v>0</v>
      </c>
      <c r="BE273" s="2">
        <f t="shared" si="232"/>
        <v>0</v>
      </c>
      <c r="BF273" s="2">
        <f t="shared" si="232"/>
        <v>0</v>
      </c>
      <c r="BG273" s="2">
        <f t="shared" si="232"/>
        <v>0</v>
      </c>
      <c r="BH273" s="2">
        <f t="shared" si="232"/>
        <v>0</v>
      </c>
      <c r="BI273" s="2">
        <f t="shared" si="232"/>
        <v>0</v>
      </c>
      <c r="BJ273" s="2">
        <f t="shared" si="232"/>
        <v>0</v>
      </c>
      <c r="BK273" s="2">
        <f t="shared" si="232"/>
        <v>0</v>
      </c>
      <c r="BL273" s="2">
        <f t="shared" si="232"/>
        <v>0</v>
      </c>
      <c r="BM273" s="2">
        <f t="shared" si="232"/>
        <v>0</v>
      </c>
      <c r="BN273" s="2">
        <f t="shared" si="232"/>
        <v>0</v>
      </c>
      <c r="BO273" s="2">
        <f t="shared" si="232"/>
        <v>0</v>
      </c>
      <c r="BP273" s="2">
        <f t="shared" si="232"/>
        <v>0</v>
      </c>
      <c r="BQ273" s="2">
        <f t="shared" si="232"/>
        <v>0</v>
      </c>
      <c r="BR273" s="2">
        <f t="shared" si="232"/>
        <v>0</v>
      </c>
      <c r="BS273" s="2">
        <f t="shared" si="232"/>
        <v>0</v>
      </c>
      <c r="BT273" s="2">
        <f t="shared" si="232"/>
        <v>0</v>
      </c>
      <c r="BU273" s="2">
        <f t="shared" si="232"/>
        <v>0</v>
      </c>
      <c r="BV273" s="2">
        <f t="shared" si="232"/>
        <v>0</v>
      </c>
      <c r="BW273" s="2">
        <f t="shared" si="232"/>
        <v>0</v>
      </c>
      <c r="BX273" s="2">
        <f t="shared" si="232"/>
        <v>0</v>
      </c>
      <c r="BY273" s="2">
        <f t="shared" si="232"/>
        <v>14449.63</v>
      </c>
      <c r="BZ273" s="2">
        <f t="shared" si="232"/>
        <v>0</v>
      </c>
      <c r="CA273" s="2">
        <f t="shared" ref="CA273:DF273" si="233">CA308</f>
        <v>228832.47</v>
      </c>
      <c r="CB273" s="2">
        <f t="shared" si="233"/>
        <v>213825.85</v>
      </c>
      <c r="CC273" s="2">
        <f t="shared" si="233"/>
        <v>556.99</v>
      </c>
      <c r="CD273" s="2">
        <f t="shared" si="233"/>
        <v>0</v>
      </c>
      <c r="CE273" s="2">
        <f t="shared" si="233"/>
        <v>111594.06</v>
      </c>
      <c r="CF273" s="2">
        <f t="shared" si="233"/>
        <v>97144.43</v>
      </c>
      <c r="CG273" s="2">
        <f t="shared" si="233"/>
        <v>0</v>
      </c>
      <c r="CH273" s="2">
        <f t="shared" si="233"/>
        <v>97144.43</v>
      </c>
      <c r="CI273" s="2">
        <f t="shared" si="233"/>
        <v>14449.63</v>
      </c>
      <c r="CJ273" s="2">
        <f t="shared" si="233"/>
        <v>0</v>
      </c>
      <c r="CK273" s="2">
        <f t="shared" si="233"/>
        <v>0</v>
      </c>
      <c r="CL273" s="2">
        <f t="shared" si="233"/>
        <v>0</v>
      </c>
      <c r="CM273" s="2">
        <f t="shared" si="233"/>
        <v>0</v>
      </c>
      <c r="CN273" s="2">
        <f t="shared" si="233"/>
        <v>0</v>
      </c>
      <c r="CO273" s="2">
        <f t="shared" si="233"/>
        <v>0</v>
      </c>
      <c r="CP273" s="2">
        <f t="shared" si="233"/>
        <v>0</v>
      </c>
      <c r="CQ273" s="2">
        <f t="shared" si="233"/>
        <v>0</v>
      </c>
      <c r="CR273" s="2">
        <f t="shared" si="233"/>
        <v>0</v>
      </c>
      <c r="CS273" s="2">
        <f t="shared" si="233"/>
        <v>0</v>
      </c>
      <c r="CT273" s="2">
        <f t="shared" si="233"/>
        <v>0</v>
      </c>
      <c r="CU273" s="2">
        <f t="shared" si="233"/>
        <v>0</v>
      </c>
      <c r="CV273" s="2">
        <f t="shared" si="233"/>
        <v>0</v>
      </c>
      <c r="CW273" s="2">
        <f t="shared" si="233"/>
        <v>0</v>
      </c>
      <c r="CX273" s="2">
        <f t="shared" si="233"/>
        <v>0</v>
      </c>
      <c r="CY273" s="2">
        <f t="shared" si="233"/>
        <v>0</v>
      </c>
      <c r="CZ273" s="2">
        <f t="shared" si="233"/>
        <v>0</v>
      </c>
      <c r="DA273" s="2">
        <f t="shared" si="233"/>
        <v>0</v>
      </c>
      <c r="DB273" s="2">
        <f t="shared" si="233"/>
        <v>0</v>
      </c>
      <c r="DC273" s="2">
        <f t="shared" si="233"/>
        <v>0</v>
      </c>
      <c r="DD273" s="2">
        <f t="shared" si="233"/>
        <v>0</v>
      </c>
      <c r="DE273" s="2">
        <f t="shared" si="233"/>
        <v>0</v>
      </c>
      <c r="DF273" s="2">
        <f t="shared" si="233"/>
        <v>0</v>
      </c>
      <c r="DG273" s="3">
        <f t="shared" ref="DG273:EL273" si="234">DG308</f>
        <v>0</v>
      </c>
      <c r="DH273" s="3">
        <f t="shared" si="234"/>
        <v>0</v>
      </c>
      <c r="DI273" s="3">
        <f t="shared" si="234"/>
        <v>0</v>
      </c>
      <c r="DJ273" s="3">
        <f t="shared" si="234"/>
        <v>0</v>
      </c>
      <c r="DK273" s="3">
        <f t="shared" si="234"/>
        <v>0</v>
      </c>
      <c r="DL273" s="3">
        <f t="shared" si="234"/>
        <v>0</v>
      </c>
      <c r="DM273" s="3">
        <f t="shared" si="234"/>
        <v>0</v>
      </c>
      <c r="DN273" s="3">
        <f t="shared" si="234"/>
        <v>0</v>
      </c>
      <c r="DO273" s="3">
        <f t="shared" si="234"/>
        <v>0</v>
      </c>
      <c r="DP273" s="3">
        <f t="shared" si="234"/>
        <v>0</v>
      </c>
      <c r="DQ273" s="3">
        <f t="shared" si="234"/>
        <v>0</v>
      </c>
      <c r="DR273" s="3">
        <f t="shared" si="234"/>
        <v>0</v>
      </c>
      <c r="DS273" s="3">
        <f t="shared" si="234"/>
        <v>0</v>
      </c>
      <c r="DT273" s="3">
        <f t="shared" si="234"/>
        <v>0</v>
      </c>
      <c r="DU273" s="3">
        <f t="shared" si="234"/>
        <v>0</v>
      </c>
      <c r="DV273" s="3">
        <f t="shared" si="234"/>
        <v>0</v>
      </c>
      <c r="DW273" s="3">
        <f t="shared" si="234"/>
        <v>0</v>
      </c>
      <c r="DX273" s="3">
        <f t="shared" si="234"/>
        <v>0</v>
      </c>
      <c r="DY273" s="3">
        <f t="shared" si="234"/>
        <v>0</v>
      </c>
      <c r="DZ273" s="3">
        <f t="shared" si="234"/>
        <v>0</v>
      </c>
      <c r="EA273" s="3">
        <f t="shared" si="234"/>
        <v>0</v>
      </c>
      <c r="EB273" s="3">
        <f t="shared" si="234"/>
        <v>0</v>
      </c>
      <c r="EC273" s="3">
        <f t="shared" si="234"/>
        <v>0</v>
      </c>
      <c r="ED273" s="3">
        <f t="shared" si="234"/>
        <v>0</v>
      </c>
      <c r="EE273" s="3">
        <f t="shared" si="234"/>
        <v>0</v>
      </c>
      <c r="EF273" s="3">
        <f t="shared" si="234"/>
        <v>0</v>
      </c>
      <c r="EG273" s="3">
        <f t="shared" si="234"/>
        <v>0</v>
      </c>
      <c r="EH273" s="3">
        <f t="shared" si="234"/>
        <v>0</v>
      </c>
      <c r="EI273" s="3">
        <f t="shared" si="234"/>
        <v>0</v>
      </c>
      <c r="EJ273" s="3">
        <f t="shared" si="234"/>
        <v>0</v>
      </c>
      <c r="EK273" s="3">
        <f t="shared" si="234"/>
        <v>0</v>
      </c>
      <c r="EL273" s="3">
        <f t="shared" si="234"/>
        <v>0</v>
      </c>
      <c r="EM273" s="3">
        <f t="shared" ref="EM273:FR273" si="235">EM308</f>
        <v>0</v>
      </c>
      <c r="EN273" s="3">
        <f t="shared" si="235"/>
        <v>0</v>
      </c>
      <c r="EO273" s="3">
        <f t="shared" si="235"/>
        <v>0</v>
      </c>
      <c r="EP273" s="3">
        <f t="shared" si="235"/>
        <v>0</v>
      </c>
      <c r="EQ273" s="3">
        <f t="shared" si="235"/>
        <v>0</v>
      </c>
      <c r="ER273" s="3">
        <f t="shared" si="235"/>
        <v>0</v>
      </c>
      <c r="ES273" s="3">
        <f t="shared" si="235"/>
        <v>0</v>
      </c>
      <c r="ET273" s="3">
        <f t="shared" si="235"/>
        <v>0</v>
      </c>
      <c r="EU273" s="3">
        <f t="shared" si="235"/>
        <v>0</v>
      </c>
      <c r="EV273" s="3">
        <f t="shared" si="235"/>
        <v>0</v>
      </c>
      <c r="EW273" s="3">
        <f t="shared" si="235"/>
        <v>0</v>
      </c>
      <c r="EX273" s="3">
        <f t="shared" si="235"/>
        <v>0</v>
      </c>
      <c r="EY273" s="3">
        <f t="shared" si="235"/>
        <v>0</v>
      </c>
      <c r="EZ273" s="3">
        <f t="shared" si="235"/>
        <v>0</v>
      </c>
      <c r="FA273" s="3">
        <f t="shared" si="235"/>
        <v>0</v>
      </c>
      <c r="FB273" s="3">
        <f t="shared" si="235"/>
        <v>0</v>
      </c>
      <c r="FC273" s="3">
        <f t="shared" si="235"/>
        <v>0</v>
      </c>
      <c r="FD273" s="3">
        <f t="shared" si="235"/>
        <v>0</v>
      </c>
      <c r="FE273" s="3">
        <f t="shared" si="235"/>
        <v>0</v>
      </c>
      <c r="FF273" s="3">
        <f t="shared" si="235"/>
        <v>0</v>
      </c>
      <c r="FG273" s="3">
        <f t="shared" si="235"/>
        <v>0</v>
      </c>
      <c r="FH273" s="3">
        <f t="shared" si="235"/>
        <v>0</v>
      </c>
      <c r="FI273" s="3">
        <f t="shared" si="235"/>
        <v>0</v>
      </c>
      <c r="FJ273" s="3">
        <f t="shared" si="235"/>
        <v>0</v>
      </c>
      <c r="FK273" s="3">
        <f t="shared" si="235"/>
        <v>0</v>
      </c>
      <c r="FL273" s="3">
        <f t="shared" si="235"/>
        <v>0</v>
      </c>
      <c r="FM273" s="3">
        <f t="shared" si="235"/>
        <v>0</v>
      </c>
      <c r="FN273" s="3">
        <f t="shared" si="235"/>
        <v>0</v>
      </c>
      <c r="FO273" s="3">
        <f t="shared" si="235"/>
        <v>0</v>
      </c>
      <c r="FP273" s="3">
        <f t="shared" si="235"/>
        <v>0</v>
      </c>
      <c r="FQ273" s="3">
        <f t="shared" si="235"/>
        <v>0</v>
      </c>
      <c r="FR273" s="3">
        <f t="shared" si="235"/>
        <v>0</v>
      </c>
      <c r="FS273" s="3">
        <f t="shared" ref="FS273:GX273" si="236">FS308</f>
        <v>0</v>
      </c>
      <c r="FT273" s="3">
        <f t="shared" si="236"/>
        <v>0</v>
      </c>
      <c r="FU273" s="3">
        <f t="shared" si="236"/>
        <v>0</v>
      </c>
      <c r="FV273" s="3">
        <f t="shared" si="236"/>
        <v>0</v>
      </c>
      <c r="FW273" s="3">
        <f t="shared" si="236"/>
        <v>0</v>
      </c>
      <c r="FX273" s="3">
        <f t="shared" si="236"/>
        <v>0</v>
      </c>
      <c r="FY273" s="3">
        <f t="shared" si="236"/>
        <v>0</v>
      </c>
      <c r="FZ273" s="3">
        <f t="shared" si="236"/>
        <v>0</v>
      </c>
      <c r="GA273" s="3">
        <f t="shared" si="236"/>
        <v>0</v>
      </c>
      <c r="GB273" s="3">
        <f t="shared" si="236"/>
        <v>0</v>
      </c>
      <c r="GC273" s="3">
        <f t="shared" si="236"/>
        <v>0</v>
      </c>
      <c r="GD273" s="3">
        <f t="shared" si="236"/>
        <v>0</v>
      </c>
      <c r="GE273" s="3">
        <f t="shared" si="236"/>
        <v>0</v>
      </c>
      <c r="GF273" s="3">
        <f t="shared" si="236"/>
        <v>0</v>
      </c>
      <c r="GG273" s="3">
        <f t="shared" si="236"/>
        <v>0</v>
      </c>
      <c r="GH273" s="3">
        <f t="shared" si="236"/>
        <v>0</v>
      </c>
      <c r="GI273" s="3">
        <f t="shared" si="236"/>
        <v>0</v>
      </c>
      <c r="GJ273" s="3">
        <f t="shared" si="236"/>
        <v>0</v>
      </c>
      <c r="GK273" s="3">
        <f t="shared" si="236"/>
        <v>0</v>
      </c>
      <c r="GL273" s="3">
        <f t="shared" si="236"/>
        <v>0</v>
      </c>
      <c r="GM273" s="3">
        <f t="shared" si="236"/>
        <v>0</v>
      </c>
      <c r="GN273" s="3">
        <f t="shared" si="236"/>
        <v>0</v>
      </c>
      <c r="GO273" s="3">
        <f t="shared" si="236"/>
        <v>0</v>
      </c>
      <c r="GP273" s="3">
        <f t="shared" si="236"/>
        <v>0</v>
      </c>
      <c r="GQ273" s="3">
        <f t="shared" si="236"/>
        <v>0</v>
      </c>
      <c r="GR273" s="3">
        <f t="shared" si="236"/>
        <v>0</v>
      </c>
      <c r="GS273" s="3">
        <f t="shared" si="236"/>
        <v>0</v>
      </c>
      <c r="GT273" s="3">
        <f t="shared" si="236"/>
        <v>0</v>
      </c>
      <c r="GU273" s="3">
        <f t="shared" si="236"/>
        <v>0</v>
      </c>
      <c r="GV273" s="3">
        <f t="shared" si="236"/>
        <v>0</v>
      </c>
      <c r="GW273" s="3">
        <f t="shared" si="236"/>
        <v>0</v>
      </c>
      <c r="GX273" s="3">
        <f t="shared" si="236"/>
        <v>0</v>
      </c>
    </row>
    <row r="275" spans="1:245" x14ac:dyDescent="0.2">
      <c r="A275">
        <v>17</v>
      </c>
      <c r="B275">
        <v>1</v>
      </c>
      <c r="C275">
        <f>ROW(SmtRes!A329)</f>
        <v>329</v>
      </c>
      <c r="D275">
        <f>ROW(EtalonRes!A361)</f>
        <v>361</v>
      </c>
      <c r="E275" t="s">
        <v>313</v>
      </c>
      <c r="F275" t="s">
        <v>19</v>
      </c>
      <c r="G275" t="s">
        <v>20</v>
      </c>
      <c r="H275" t="s">
        <v>21</v>
      </c>
      <c r="I275">
        <v>1</v>
      </c>
      <c r="J275">
        <v>0</v>
      </c>
      <c r="K275">
        <v>1</v>
      </c>
      <c r="O275">
        <f t="shared" ref="O275:O306" si="237">ROUND(CP275,2)</f>
        <v>1783.01</v>
      </c>
      <c r="P275">
        <f t="shared" ref="P275:P306" si="238">ROUND(CQ275*I275,2)</f>
        <v>20.14</v>
      </c>
      <c r="Q275">
        <f t="shared" ref="Q275:Q306" si="239">ROUND(CR275*I275,2)</f>
        <v>109.25</v>
      </c>
      <c r="R275">
        <f t="shared" ref="R275:R306" si="240">ROUND(CS275*I275,2)</f>
        <v>28.26</v>
      </c>
      <c r="S275">
        <f t="shared" ref="S275:S306" si="241">ROUND(CT275*I275,2)</f>
        <v>1653.62</v>
      </c>
      <c r="T275">
        <f t="shared" ref="T275:T306" si="242">ROUND(CU275*I275,2)</f>
        <v>0</v>
      </c>
      <c r="U275">
        <f t="shared" ref="U275:U306" si="243">ROUND(CV275*I275,7)</f>
        <v>3.8325</v>
      </c>
      <c r="V275">
        <f t="shared" ref="V275:V306" si="244">ROUND(CW275*I275,7)</f>
        <v>5.2499999999999998E-2</v>
      </c>
      <c r="W275">
        <f t="shared" ref="W275:W306" si="245">ROUND(CX275*I275,2)</f>
        <v>0</v>
      </c>
      <c r="X275">
        <f t="shared" ref="X275:X306" si="246">ROUND(CY275,2)</f>
        <v>2035.07</v>
      </c>
      <c r="Y275">
        <f t="shared" ref="Y275:Y306" si="247">ROUND(CZ275,2)</f>
        <v>1210.95</v>
      </c>
      <c r="AA275">
        <v>92869727</v>
      </c>
      <c r="AB275">
        <f t="shared" ref="AB275:AB306" si="248">ROUND((AC275+AD275+AF275),2)</f>
        <v>45.85</v>
      </c>
      <c r="AC275">
        <f t="shared" ref="AC275:AC306" si="249">ROUND((ES275),2)</f>
        <v>2.0299999999999998</v>
      </c>
      <c r="AD275">
        <f>ROUND(((((ET275*ROUND(1.05,7)))-((EU275*ROUND(1.05,7))))+AE275),2)</f>
        <v>6.95</v>
      </c>
      <c r="AE275">
        <f>ROUND(((EU275*ROUND(1.05,7))),2)</f>
        <v>0.63</v>
      </c>
      <c r="AF275">
        <f>ROUND(((EV275*ROUND(1.05,7))),2)</f>
        <v>36.869999999999997</v>
      </c>
      <c r="AG275">
        <f t="shared" ref="AG275:AG306" si="250">ROUND((AP275),2)</f>
        <v>0</v>
      </c>
      <c r="AH275">
        <f>((EW275*ROUND(1.05,7)))</f>
        <v>3.8325</v>
      </c>
      <c r="AI275">
        <f>((EX275*ROUND(1.05,7)))</f>
        <v>5.2500000000000005E-2</v>
      </c>
      <c r="AJ275">
        <f t="shared" ref="AJ275:AJ306" si="251">(AS275)</f>
        <v>0</v>
      </c>
      <c r="AK275">
        <v>43.76</v>
      </c>
      <c r="AL275">
        <v>2.0299999999999998</v>
      </c>
      <c r="AM275">
        <v>6.62</v>
      </c>
      <c r="AN275">
        <v>0.6</v>
      </c>
      <c r="AO275">
        <v>35.11</v>
      </c>
      <c r="AP275">
        <v>0</v>
      </c>
      <c r="AQ275">
        <v>3.65</v>
      </c>
      <c r="AR275">
        <v>0.05</v>
      </c>
      <c r="AS275">
        <v>0</v>
      </c>
      <c r="AT275">
        <v>121</v>
      </c>
      <c r="AU275">
        <v>72</v>
      </c>
      <c r="AV275">
        <v>1</v>
      </c>
      <c r="AW275">
        <v>1</v>
      </c>
      <c r="AZ275">
        <v>1</v>
      </c>
      <c r="BA275">
        <v>44.85</v>
      </c>
      <c r="BB275">
        <v>15.72</v>
      </c>
      <c r="BC275">
        <v>9.92</v>
      </c>
      <c r="BD275" t="s">
        <v>6</v>
      </c>
      <c r="BE275" t="s">
        <v>6</v>
      </c>
      <c r="BF275" t="s">
        <v>6</v>
      </c>
      <c r="BG275" t="s">
        <v>6</v>
      </c>
      <c r="BH275">
        <v>0</v>
      </c>
      <c r="BI275">
        <v>1</v>
      </c>
      <c r="BJ275" t="s">
        <v>22</v>
      </c>
      <c r="BM275">
        <v>20001</v>
      </c>
      <c r="BN275">
        <v>0</v>
      </c>
      <c r="BO275" t="s">
        <v>6</v>
      </c>
      <c r="BP275">
        <v>0</v>
      </c>
      <c r="BQ275">
        <v>22</v>
      </c>
      <c r="BR275">
        <v>0</v>
      </c>
      <c r="BS275">
        <v>44.85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6</v>
      </c>
      <c r="BZ275">
        <v>121</v>
      </c>
      <c r="CA275">
        <v>72</v>
      </c>
      <c r="CB275" t="s">
        <v>6</v>
      </c>
      <c r="CE275">
        <v>0</v>
      </c>
      <c r="CF275">
        <v>0</v>
      </c>
      <c r="CG275">
        <v>0</v>
      </c>
      <c r="CM275">
        <v>0</v>
      </c>
      <c r="CN275" t="s">
        <v>23</v>
      </c>
      <c r="CO275">
        <v>0</v>
      </c>
      <c r="CP275">
        <f t="shared" ref="CP275:CP306" si="252">(P275+Q275+S275)</f>
        <v>1783.0099999999998</v>
      </c>
      <c r="CQ275">
        <f>AC275*BC275</f>
        <v>20.137599999999999</v>
      </c>
      <c r="CR275">
        <f>AD275*BB275</f>
        <v>109.254</v>
      </c>
      <c r="CS275">
        <f t="shared" ref="CS275:CS306" si="253">AE275*BS275</f>
        <v>28.255500000000001</v>
      </c>
      <c r="CT275">
        <f t="shared" ref="CT275:CT306" si="254">AF275*BA275</f>
        <v>1653.6195</v>
      </c>
      <c r="CU275">
        <f t="shared" ref="CU275:CU306" si="255">AG275</f>
        <v>0</v>
      </c>
      <c r="CV275">
        <f t="shared" ref="CV275:CV306" si="256">AH275</f>
        <v>3.8325</v>
      </c>
      <c r="CW275">
        <f t="shared" ref="CW275:CW306" si="257">AI275</f>
        <v>5.2500000000000005E-2</v>
      </c>
      <c r="CX275">
        <f t="shared" ref="CX275:CX306" si="258">AJ275</f>
        <v>0</v>
      </c>
      <c r="CY275">
        <f>(((S275+R275)*AT275)/100)</f>
        <v>2035.0747999999999</v>
      </c>
      <c r="CZ275">
        <f>(((S275+R275)*AU275)/100)</f>
        <v>1210.9535999999998</v>
      </c>
      <c r="DC275" t="s">
        <v>6</v>
      </c>
      <c r="DD275" t="s">
        <v>6</v>
      </c>
      <c r="DE275" t="s">
        <v>24</v>
      </c>
      <c r="DF275" t="s">
        <v>24</v>
      </c>
      <c r="DG275" t="s">
        <v>24</v>
      </c>
      <c r="DH275" t="s">
        <v>6</v>
      </c>
      <c r="DI275" t="s">
        <v>24</v>
      </c>
      <c r="DJ275" t="s">
        <v>24</v>
      </c>
      <c r="DK275" t="s">
        <v>6</v>
      </c>
      <c r="DL275" t="s">
        <v>6</v>
      </c>
      <c r="DM275" t="s">
        <v>6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21</v>
      </c>
      <c r="DW275" t="s">
        <v>21</v>
      </c>
      <c r="DX275">
        <v>1</v>
      </c>
      <c r="DZ275" t="s">
        <v>6</v>
      </c>
      <c r="EA275" t="s">
        <v>6</v>
      </c>
      <c r="EB275" t="s">
        <v>6</v>
      </c>
      <c r="EC275" t="s">
        <v>6</v>
      </c>
      <c r="EE275">
        <v>66696438</v>
      </c>
      <c r="EF275">
        <v>22</v>
      </c>
      <c r="EG275" t="s">
        <v>25</v>
      </c>
      <c r="EH275">
        <v>16</v>
      </c>
      <c r="EI275" t="s">
        <v>26</v>
      </c>
      <c r="EJ275">
        <v>1</v>
      </c>
      <c r="EK275">
        <v>20001</v>
      </c>
      <c r="EL275" t="s">
        <v>27</v>
      </c>
      <c r="EM275" t="s">
        <v>28</v>
      </c>
      <c r="EO275" t="s">
        <v>29</v>
      </c>
      <c r="EQ275">
        <v>0</v>
      </c>
      <c r="ER275">
        <v>43.76</v>
      </c>
      <c r="ES275">
        <v>2.0299999999999998</v>
      </c>
      <c r="ET275">
        <v>6.62</v>
      </c>
      <c r="EU275">
        <v>0.6</v>
      </c>
      <c r="EV275">
        <v>35.11</v>
      </c>
      <c r="EW275">
        <v>3.65</v>
      </c>
      <c r="EX275">
        <v>0.05</v>
      </c>
      <c r="EY275">
        <v>0</v>
      </c>
      <c r="FQ275">
        <v>0</v>
      </c>
      <c r="FR275">
        <v>0</v>
      </c>
      <c r="FS275">
        <v>0</v>
      </c>
      <c r="FX275">
        <v>121</v>
      </c>
      <c r="FY275">
        <v>72</v>
      </c>
      <c r="GA275" t="s">
        <v>6</v>
      </c>
      <c r="GD275">
        <v>1</v>
      </c>
      <c r="GF275">
        <v>-2090890730</v>
      </c>
      <c r="GG275">
        <v>2</v>
      </c>
      <c r="GH275">
        <v>1</v>
      </c>
      <c r="GI275">
        <v>4</v>
      </c>
      <c r="GJ275">
        <v>0</v>
      </c>
      <c r="GK275">
        <v>0</v>
      </c>
      <c r="GL275">
        <f t="shared" ref="GL275:GL306" si="259">ROUND(IF(AND(BH275=3,BI275=3,FS275&lt;&gt;0),P275,0),2)</f>
        <v>0</v>
      </c>
      <c r="GM275">
        <f t="shared" ref="GM275:GM306" si="260">ROUND(O275+X275+Y275,2)+GX275</f>
        <v>5029.03</v>
      </c>
      <c r="GN275">
        <f t="shared" ref="GN275:GN306" si="261">IF(OR(BI275=0,BI275=1),GM275-GX275,0)</f>
        <v>5029.03</v>
      </c>
      <c r="GO275">
        <f t="shared" ref="GO275:GO306" si="262">IF(BI275=2,GM275-GX275,0)</f>
        <v>0</v>
      </c>
      <c r="GP275">
        <f t="shared" ref="GP275:GP306" si="263">IF(BI275=4,GM275-GX275,0)</f>
        <v>0</v>
      </c>
      <c r="GR275">
        <v>0</v>
      </c>
      <c r="GS275">
        <v>3</v>
      </c>
      <c r="GT275">
        <v>0</v>
      </c>
      <c r="GU275" t="s">
        <v>6</v>
      </c>
      <c r="GV275">
        <f t="shared" ref="GV275:GV306" si="264">ROUND((GT275),2)</f>
        <v>0</v>
      </c>
      <c r="GW275">
        <v>1</v>
      </c>
      <c r="GX275">
        <f t="shared" ref="GX275:GX306" si="265">ROUND(HC275*I275,2)</f>
        <v>0</v>
      </c>
      <c r="HA275">
        <v>0</v>
      </c>
      <c r="HB275">
        <v>0</v>
      </c>
      <c r="HC275">
        <f t="shared" ref="HC275:HC306" si="266">GV275*GW275</f>
        <v>0</v>
      </c>
      <c r="HE275" t="s">
        <v>6</v>
      </c>
      <c r="HF275" t="s">
        <v>6</v>
      </c>
      <c r="HM275" t="s">
        <v>6</v>
      </c>
      <c r="HN275" t="s">
        <v>30</v>
      </c>
      <c r="HO275" t="s">
        <v>31</v>
      </c>
      <c r="HP275" t="s">
        <v>26</v>
      </c>
      <c r="HQ275" t="s">
        <v>26</v>
      </c>
      <c r="HS275">
        <v>0</v>
      </c>
      <c r="IK275">
        <v>0</v>
      </c>
    </row>
    <row r="276" spans="1:245" x14ac:dyDescent="0.2">
      <c r="A276">
        <v>18</v>
      </c>
      <c r="B276">
        <v>1</v>
      </c>
      <c r="C276">
        <v>328</v>
      </c>
      <c r="E276" t="s">
        <v>314</v>
      </c>
      <c r="F276" t="s">
        <v>33</v>
      </c>
      <c r="G276" t="s">
        <v>315</v>
      </c>
      <c r="H276" t="str">
        <f>'1.Ведомость'!C144</f>
        <v>КОМПЛ</v>
      </c>
      <c r="I276">
        <f>I275*J276</f>
        <v>1</v>
      </c>
      <c r="J276">
        <v>1</v>
      </c>
      <c r="K276">
        <v>1</v>
      </c>
      <c r="O276">
        <f t="shared" si="237"/>
        <v>6071.35</v>
      </c>
      <c r="P276">
        <f t="shared" si="238"/>
        <v>6071.35</v>
      </c>
      <c r="Q276">
        <f t="shared" si="239"/>
        <v>0</v>
      </c>
      <c r="R276">
        <f t="shared" si="240"/>
        <v>0</v>
      </c>
      <c r="S276">
        <f t="shared" si="241"/>
        <v>0</v>
      </c>
      <c r="T276">
        <f t="shared" si="242"/>
        <v>0</v>
      </c>
      <c r="U276">
        <f t="shared" si="243"/>
        <v>0</v>
      </c>
      <c r="V276">
        <f t="shared" si="244"/>
        <v>0</v>
      </c>
      <c r="W276">
        <f t="shared" si="245"/>
        <v>0</v>
      </c>
      <c r="X276">
        <f t="shared" si="246"/>
        <v>0</v>
      </c>
      <c r="Y276">
        <f t="shared" si="247"/>
        <v>0</v>
      </c>
      <c r="AA276">
        <v>92869727</v>
      </c>
      <c r="AB276">
        <f t="shared" si="248"/>
        <v>6071.35</v>
      </c>
      <c r="AC276">
        <f t="shared" si="249"/>
        <v>6071.35</v>
      </c>
      <c r="AD276">
        <f>ROUND((ET276),2)</f>
        <v>0</v>
      </c>
      <c r="AE276">
        <f>ROUND((EU276),2)</f>
        <v>0</v>
      </c>
      <c r="AF276">
        <f>ROUND((EV276),2)</f>
        <v>0</v>
      </c>
      <c r="AG276">
        <f t="shared" si="250"/>
        <v>0</v>
      </c>
      <c r="AH276">
        <f t="shared" ref="AH276:AI279" si="267">(EW276)</f>
        <v>0</v>
      </c>
      <c r="AI276">
        <f t="shared" si="267"/>
        <v>0</v>
      </c>
      <c r="AJ276">
        <f t="shared" si="251"/>
        <v>0</v>
      </c>
      <c r="AK276">
        <v>6071.35</v>
      </c>
      <c r="AL276">
        <v>6071.35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6.43</v>
      </c>
      <c r="BD276" t="s">
        <v>6</v>
      </c>
      <c r="BE276" t="s">
        <v>6</v>
      </c>
      <c r="BF276" t="s">
        <v>6</v>
      </c>
      <c r="BG276" t="s">
        <v>6</v>
      </c>
      <c r="BH276">
        <v>3</v>
      </c>
      <c r="BI276">
        <v>3</v>
      </c>
      <c r="BJ276" t="s">
        <v>6</v>
      </c>
      <c r="BM276">
        <v>902</v>
      </c>
      <c r="BN276">
        <v>0</v>
      </c>
      <c r="BO276" t="s">
        <v>6</v>
      </c>
      <c r="BP276">
        <v>0</v>
      </c>
      <c r="BQ276">
        <v>92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6</v>
      </c>
      <c r="BZ276">
        <v>0</v>
      </c>
      <c r="CA276">
        <v>0</v>
      </c>
      <c r="CB276" t="s">
        <v>6</v>
      </c>
      <c r="CE276">
        <v>0</v>
      </c>
      <c r="CF276">
        <v>0</v>
      </c>
      <c r="CG276">
        <v>0</v>
      </c>
      <c r="CM276">
        <v>0</v>
      </c>
      <c r="CN276" t="s">
        <v>6</v>
      </c>
      <c r="CO276">
        <v>0</v>
      </c>
      <c r="CP276">
        <f t="shared" si="252"/>
        <v>6071.35</v>
      </c>
      <c r="CQ276">
        <f>AC276</f>
        <v>6071.35</v>
      </c>
      <c r="CR276">
        <f>AD276</f>
        <v>0</v>
      </c>
      <c r="CS276">
        <f t="shared" si="253"/>
        <v>0</v>
      </c>
      <c r="CT276">
        <f t="shared" si="254"/>
        <v>0</v>
      </c>
      <c r="CU276">
        <f t="shared" si="255"/>
        <v>0</v>
      </c>
      <c r="CV276">
        <f t="shared" si="256"/>
        <v>0</v>
      </c>
      <c r="CW276">
        <f t="shared" si="257"/>
        <v>0</v>
      </c>
      <c r="CX276">
        <f t="shared" si="258"/>
        <v>0</v>
      </c>
      <c r="CY276">
        <f>0</f>
        <v>0</v>
      </c>
      <c r="CZ276">
        <f>0</f>
        <v>0</v>
      </c>
      <c r="DC276" t="s">
        <v>6</v>
      </c>
      <c r="DD276" t="s">
        <v>6</v>
      </c>
      <c r="DE276" t="s">
        <v>6</v>
      </c>
      <c r="DF276" t="s">
        <v>6</v>
      </c>
      <c r="DG276" t="s">
        <v>6</v>
      </c>
      <c r="DH276" t="s">
        <v>6</v>
      </c>
      <c r="DI276" t="s">
        <v>6</v>
      </c>
      <c r="DJ276" t="s">
        <v>6</v>
      </c>
      <c r="DK276" t="s">
        <v>6</v>
      </c>
      <c r="DL276" t="s">
        <v>6</v>
      </c>
      <c r="DM276" t="s">
        <v>6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35</v>
      </c>
      <c r="DW276" t="s">
        <v>35</v>
      </c>
      <c r="DX276">
        <v>1</v>
      </c>
      <c r="DZ276" t="s">
        <v>6</v>
      </c>
      <c r="EA276" t="s">
        <v>6</v>
      </c>
      <c r="EB276" t="s">
        <v>6</v>
      </c>
      <c r="EC276" t="s">
        <v>6</v>
      </c>
      <c r="EE276">
        <v>66696254</v>
      </c>
      <c r="EF276">
        <v>92</v>
      </c>
      <c r="EG276" t="s">
        <v>36</v>
      </c>
      <c r="EH276">
        <v>0</v>
      </c>
      <c r="EI276" t="s">
        <v>6</v>
      </c>
      <c r="EJ276">
        <v>3</v>
      </c>
      <c r="EK276">
        <v>902</v>
      </c>
      <c r="EL276" t="s">
        <v>36</v>
      </c>
      <c r="EM276" t="s">
        <v>37</v>
      </c>
      <c r="EO276" t="s">
        <v>6</v>
      </c>
      <c r="EQ276">
        <v>1048576</v>
      </c>
      <c r="ER276">
        <v>6071.35</v>
      </c>
      <c r="ES276">
        <v>6071.35</v>
      </c>
      <c r="ET276">
        <v>0</v>
      </c>
      <c r="EU276">
        <v>0</v>
      </c>
      <c r="EV276">
        <v>0</v>
      </c>
      <c r="EW276">
        <v>0</v>
      </c>
      <c r="EX276">
        <v>0</v>
      </c>
      <c r="EZ276">
        <v>5</v>
      </c>
      <c r="FC276">
        <v>0</v>
      </c>
      <c r="FD276">
        <v>18</v>
      </c>
      <c r="FF276">
        <v>5818.97</v>
      </c>
      <c r="FQ276">
        <v>0</v>
      </c>
      <c r="FR276">
        <f>P276</f>
        <v>6071.35</v>
      </c>
      <c r="FS276">
        <v>0</v>
      </c>
      <c r="FX276">
        <v>0</v>
      </c>
      <c r="FY276">
        <v>0</v>
      </c>
      <c r="GA276" t="s">
        <v>38</v>
      </c>
      <c r="GD276">
        <v>1</v>
      </c>
      <c r="GF276">
        <v>1718760312</v>
      </c>
      <c r="GG276">
        <v>2</v>
      </c>
      <c r="GH276">
        <v>3</v>
      </c>
      <c r="GI276">
        <v>4</v>
      </c>
      <c r="GJ276">
        <v>0</v>
      </c>
      <c r="GK276">
        <v>0</v>
      </c>
      <c r="GL276">
        <f t="shared" si="259"/>
        <v>0</v>
      </c>
      <c r="GM276">
        <f t="shared" si="260"/>
        <v>6071.35</v>
      </c>
      <c r="GN276">
        <f t="shared" si="261"/>
        <v>0</v>
      </c>
      <c r="GO276">
        <f t="shared" si="262"/>
        <v>0</v>
      </c>
      <c r="GP276">
        <f t="shared" si="263"/>
        <v>0</v>
      </c>
      <c r="GR276">
        <v>1</v>
      </c>
      <c r="GS276">
        <v>1</v>
      </c>
      <c r="GT276">
        <v>0</v>
      </c>
      <c r="GU276" t="s">
        <v>6</v>
      </c>
      <c r="GV276">
        <f t="shared" si="264"/>
        <v>0</v>
      </c>
      <c r="GW276">
        <v>1</v>
      </c>
      <c r="GX276">
        <f t="shared" si="265"/>
        <v>0</v>
      </c>
      <c r="HA276">
        <v>0</v>
      </c>
      <c r="HB276">
        <v>0</v>
      </c>
      <c r="HC276">
        <f t="shared" si="266"/>
        <v>0</v>
      </c>
      <c r="HE276" t="s">
        <v>39</v>
      </c>
      <c r="HF276" t="s">
        <v>40</v>
      </c>
      <c r="HH276">
        <f>ROUND(AC276*I276,2)</f>
        <v>6071.35</v>
      </c>
      <c r="HM276" t="s">
        <v>6</v>
      </c>
      <c r="HN276" t="s">
        <v>6</v>
      </c>
      <c r="HO276" t="s">
        <v>6</v>
      </c>
      <c r="HP276" t="s">
        <v>6</v>
      </c>
      <c r="HQ276" t="s">
        <v>6</v>
      </c>
      <c r="HS276">
        <v>0</v>
      </c>
      <c r="IK276">
        <v>0</v>
      </c>
    </row>
    <row r="277" spans="1:245" x14ac:dyDescent="0.2">
      <c r="A277">
        <v>18</v>
      </c>
      <c r="B277">
        <v>1</v>
      </c>
      <c r="C277">
        <v>329</v>
      </c>
      <c r="E277" t="s">
        <v>316</v>
      </c>
      <c r="F277" t="s">
        <v>33</v>
      </c>
      <c r="G277" t="s">
        <v>41</v>
      </c>
      <c r="H277" t="str">
        <f>'1.Ведомость'!C145</f>
        <v>ШТ</v>
      </c>
      <c r="I277">
        <f>I275*J277</f>
        <v>2</v>
      </c>
      <c r="J277">
        <v>2</v>
      </c>
      <c r="K277">
        <v>2</v>
      </c>
      <c r="O277">
        <f t="shared" si="237"/>
        <v>724.64</v>
      </c>
      <c r="P277">
        <f t="shared" si="238"/>
        <v>724.64</v>
      </c>
      <c r="Q277">
        <f t="shared" si="239"/>
        <v>0</v>
      </c>
      <c r="R277">
        <f t="shared" si="240"/>
        <v>0</v>
      </c>
      <c r="S277">
        <f t="shared" si="241"/>
        <v>0</v>
      </c>
      <c r="T277">
        <f t="shared" si="242"/>
        <v>0</v>
      </c>
      <c r="U277">
        <f t="shared" si="243"/>
        <v>0</v>
      </c>
      <c r="V277">
        <f t="shared" si="244"/>
        <v>0</v>
      </c>
      <c r="W277">
        <f t="shared" si="245"/>
        <v>0</v>
      </c>
      <c r="X277">
        <f t="shared" si="246"/>
        <v>0</v>
      </c>
      <c r="Y277">
        <f t="shared" si="247"/>
        <v>0</v>
      </c>
      <c r="AA277">
        <v>92869727</v>
      </c>
      <c r="AB277">
        <f t="shared" si="248"/>
        <v>362.32</v>
      </c>
      <c r="AC277">
        <f t="shared" si="249"/>
        <v>362.32</v>
      </c>
      <c r="AD277">
        <f>ROUND((((ET277)-(EU277))+AE277),2)</f>
        <v>0</v>
      </c>
      <c r="AE277">
        <f t="shared" ref="AE277:AF279" si="268">ROUND((EU277),2)</f>
        <v>0</v>
      </c>
      <c r="AF277">
        <f t="shared" si="268"/>
        <v>0</v>
      </c>
      <c r="AG277">
        <f t="shared" si="250"/>
        <v>0</v>
      </c>
      <c r="AH277">
        <f t="shared" si="267"/>
        <v>0</v>
      </c>
      <c r="AI277">
        <f t="shared" si="267"/>
        <v>0</v>
      </c>
      <c r="AJ277">
        <f t="shared" si="251"/>
        <v>0</v>
      </c>
      <c r="AK277">
        <v>362.32000000000005</v>
      </c>
      <c r="AL277">
        <v>362.32000000000005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125</v>
      </c>
      <c r="AU277">
        <v>65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9.92</v>
      </c>
      <c r="BD277" t="s">
        <v>6</v>
      </c>
      <c r="BE277" t="s">
        <v>6</v>
      </c>
      <c r="BF277" t="s">
        <v>6</v>
      </c>
      <c r="BG277" t="s">
        <v>6</v>
      </c>
      <c r="BH277">
        <v>3</v>
      </c>
      <c r="BI277">
        <v>1</v>
      </c>
      <c r="BJ277" t="s">
        <v>6</v>
      </c>
      <c r="BM277">
        <v>0</v>
      </c>
      <c r="BN277">
        <v>0</v>
      </c>
      <c r="BO277" t="s">
        <v>6</v>
      </c>
      <c r="BP277">
        <v>0</v>
      </c>
      <c r="BQ277">
        <v>13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6</v>
      </c>
      <c r="BZ277">
        <v>125</v>
      </c>
      <c r="CA277">
        <v>65</v>
      </c>
      <c r="CB277" t="s">
        <v>6</v>
      </c>
      <c r="CE277">
        <v>0</v>
      </c>
      <c r="CF277">
        <v>0</v>
      </c>
      <c r="CG277">
        <v>0</v>
      </c>
      <c r="CM277">
        <v>0</v>
      </c>
      <c r="CN277" t="s">
        <v>6</v>
      </c>
      <c r="CO277">
        <v>0</v>
      </c>
      <c r="CP277">
        <f t="shared" si="252"/>
        <v>724.64</v>
      </c>
      <c r="CQ277">
        <f>AC277</f>
        <v>362.32</v>
      </c>
      <c r="CR277">
        <f>AD277</f>
        <v>0</v>
      </c>
      <c r="CS277">
        <f t="shared" si="253"/>
        <v>0</v>
      </c>
      <c r="CT277">
        <f t="shared" si="254"/>
        <v>0</v>
      </c>
      <c r="CU277">
        <f t="shared" si="255"/>
        <v>0</v>
      </c>
      <c r="CV277">
        <f t="shared" si="256"/>
        <v>0</v>
      </c>
      <c r="CW277">
        <f t="shared" si="257"/>
        <v>0</v>
      </c>
      <c r="CX277">
        <f t="shared" si="258"/>
        <v>0</v>
      </c>
      <c r="CY277">
        <f t="shared" ref="CY277:CY282" si="269">(((S277+R277)*AT277)/100)</f>
        <v>0</v>
      </c>
      <c r="CZ277">
        <f t="shared" ref="CZ277:CZ282" si="270">(((S277+R277)*AU277)/100)</f>
        <v>0</v>
      </c>
      <c r="DC277" t="s">
        <v>6</v>
      </c>
      <c r="DD277" t="s">
        <v>6</v>
      </c>
      <c r="DE277" t="s">
        <v>6</v>
      </c>
      <c r="DF277" t="s">
        <v>6</v>
      </c>
      <c r="DG277" t="s">
        <v>6</v>
      </c>
      <c r="DH277" t="s">
        <v>6</v>
      </c>
      <c r="DI277" t="s">
        <v>6</v>
      </c>
      <c r="DJ277" t="s">
        <v>6</v>
      </c>
      <c r="DK277" t="s">
        <v>6</v>
      </c>
      <c r="DL277" t="s">
        <v>6</v>
      </c>
      <c r="DM277" t="s">
        <v>6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21</v>
      </c>
      <c r="DW277" t="s">
        <v>21</v>
      </c>
      <c r="DX277">
        <v>1</v>
      </c>
      <c r="DZ277" t="s">
        <v>6</v>
      </c>
      <c r="EA277" t="s">
        <v>6</v>
      </c>
      <c r="EB277" t="s">
        <v>6</v>
      </c>
      <c r="EC277" t="s">
        <v>6</v>
      </c>
      <c r="EE277">
        <v>66696107</v>
      </c>
      <c r="EF277">
        <v>13</v>
      </c>
      <c r="EG277" t="s">
        <v>42</v>
      </c>
      <c r="EH277">
        <v>0</v>
      </c>
      <c r="EI277" t="s">
        <v>6</v>
      </c>
      <c r="EJ277">
        <v>1</v>
      </c>
      <c r="EK277">
        <v>0</v>
      </c>
      <c r="EL277" t="s">
        <v>43</v>
      </c>
      <c r="EM277" t="s">
        <v>44</v>
      </c>
      <c r="EO277" t="s">
        <v>6</v>
      </c>
      <c r="EQ277">
        <v>1048576</v>
      </c>
      <c r="ER277">
        <v>362.32000000000005</v>
      </c>
      <c r="ES277">
        <v>362.32000000000005</v>
      </c>
      <c r="ET277">
        <v>0</v>
      </c>
      <c r="EU277">
        <v>0</v>
      </c>
      <c r="EV277">
        <v>0</v>
      </c>
      <c r="EW277">
        <v>0</v>
      </c>
      <c r="EX277">
        <v>0</v>
      </c>
      <c r="EZ277">
        <v>5</v>
      </c>
      <c r="FC277">
        <v>0</v>
      </c>
      <c r="FD277">
        <v>18</v>
      </c>
      <c r="FF277">
        <v>344.54</v>
      </c>
      <c r="FQ277">
        <v>0</v>
      </c>
      <c r="FR277">
        <v>0</v>
      </c>
      <c r="FS277">
        <v>0</v>
      </c>
      <c r="FX277">
        <v>125</v>
      </c>
      <c r="FY277">
        <v>65</v>
      </c>
      <c r="GA277" t="s">
        <v>45</v>
      </c>
      <c r="GD277">
        <v>1</v>
      </c>
      <c r="GF277">
        <v>-116658853</v>
      </c>
      <c r="GG277">
        <v>2</v>
      </c>
      <c r="GH277">
        <v>3</v>
      </c>
      <c r="GI277">
        <v>4</v>
      </c>
      <c r="GJ277">
        <v>0</v>
      </c>
      <c r="GK277">
        <v>0</v>
      </c>
      <c r="GL277">
        <f t="shared" si="259"/>
        <v>0</v>
      </c>
      <c r="GM277">
        <f t="shared" si="260"/>
        <v>724.64</v>
      </c>
      <c r="GN277">
        <f t="shared" si="261"/>
        <v>724.64</v>
      </c>
      <c r="GO277">
        <f t="shared" si="262"/>
        <v>0</v>
      </c>
      <c r="GP277">
        <f t="shared" si="263"/>
        <v>0</v>
      </c>
      <c r="GR277">
        <v>1</v>
      </c>
      <c r="GS277">
        <v>1</v>
      </c>
      <c r="GT277">
        <v>0</v>
      </c>
      <c r="GU277" t="s">
        <v>6</v>
      </c>
      <c r="GV277">
        <f t="shared" si="264"/>
        <v>0</v>
      </c>
      <c r="GW277">
        <v>1</v>
      </c>
      <c r="GX277">
        <f t="shared" si="265"/>
        <v>0</v>
      </c>
      <c r="HA277">
        <v>0</v>
      </c>
      <c r="HB277">
        <v>0</v>
      </c>
      <c r="HC277">
        <f t="shared" si="266"/>
        <v>0</v>
      </c>
      <c r="HE277" t="s">
        <v>39</v>
      </c>
      <c r="HF277" t="s">
        <v>46</v>
      </c>
      <c r="HG277">
        <f>ROUND(AC277*I277,2)</f>
        <v>724.64</v>
      </c>
      <c r="HM277" t="s">
        <v>6</v>
      </c>
      <c r="HN277" t="s">
        <v>6</v>
      </c>
      <c r="HO277" t="s">
        <v>6</v>
      </c>
      <c r="HP277" t="s">
        <v>6</v>
      </c>
      <c r="HQ277" t="s">
        <v>6</v>
      </c>
      <c r="HS277">
        <v>0</v>
      </c>
      <c r="IK277">
        <v>0</v>
      </c>
    </row>
    <row r="278" spans="1:245" x14ac:dyDescent="0.2">
      <c r="A278">
        <v>17</v>
      </c>
      <c r="B278">
        <v>1</v>
      </c>
      <c r="C278">
        <f>ROW(SmtRes!A333)</f>
        <v>333</v>
      </c>
      <c r="D278">
        <f>ROW(EtalonRes!A364)</f>
        <v>364</v>
      </c>
      <c r="E278" t="s">
        <v>317</v>
      </c>
      <c r="F278" t="s">
        <v>47</v>
      </c>
      <c r="G278" t="s">
        <v>48</v>
      </c>
      <c r="H278" t="s">
        <v>21</v>
      </c>
      <c r="I278">
        <v>1</v>
      </c>
      <c r="J278">
        <v>0</v>
      </c>
      <c r="K278">
        <v>1</v>
      </c>
      <c r="O278">
        <f t="shared" si="237"/>
        <v>242.24</v>
      </c>
      <c r="P278">
        <f t="shared" si="238"/>
        <v>10.81</v>
      </c>
      <c r="Q278">
        <f t="shared" si="239"/>
        <v>0</v>
      </c>
      <c r="R278">
        <f t="shared" si="240"/>
        <v>0</v>
      </c>
      <c r="S278">
        <f t="shared" si="241"/>
        <v>231.43</v>
      </c>
      <c r="T278">
        <f t="shared" si="242"/>
        <v>0</v>
      </c>
      <c r="U278">
        <f t="shared" si="243"/>
        <v>0.52</v>
      </c>
      <c r="V278">
        <f t="shared" si="244"/>
        <v>0</v>
      </c>
      <c r="W278">
        <f t="shared" si="245"/>
        <v>0</v>
      </c>
      <c r="X278">
        <f t="shared" si="246"/>
        <v>208.29</v>
      </c>
      <c r="Y278">
        <f t="shared" si="247"/>
        <v>106.46</v>
      </c>
      <c r="AA278">
        <v>92869727</v>
      </c>
      <c r="AB278">
        <f t="shared" si="248"/>
        <v>6.25</v>
      </c>
      <c r="AC278">
        <f t="shared" si="249"/>
        <v>1.0900000000000001</v>
      </c>
      <c r="AD278">
        <f>ROUND((((ET278)-(EU278))+AE278),2)</f>
        <v>0</v>
      </c>
      <c r="AE278">
        <f t="shared" si="268"/>
        <v>0</v>
      </c>
      <c r="AF278">
        <f t="shared" si="268"/>
        <v>5.16</v>
      </c>
      <c r="AG278">
        <f t="shared" si="250"/>
        <v>0</v>
      </c>
      <c r="AH278">
        <f t="shared" si="267"/>
        <v>0.52</v>
      </c>
      <c r="AI278">
        <f t="shared" si="267"/>
        <v>0</v>
      </c>
      <c r="AJ278">
        <f t="shared" si="251"/>
        <v>0</v>
      </c>
      <c r="AK278">
        <v>6.25</v>
      </c>
      <c r="AL278">
        <v>1.0900000000000001</v>
      </c>
      <c r="AM278">
        <v>0</v>
      </c>
      <c r="AN278">
        <v>0</v>
      </c>
      <c r="AO278">
        <v>5.16</v>
      </c>
      <c r="AP278">
        <v>0</v>
      </c>
      <c r="AQ278">
        <v>0.52</v>
      </c>
      <c r="AR278">
        <v>0</v>
      </c>
      <c r="AS278">
        <v>0</v>
      </c>
      <c r="AT278">
        <v>90</v>
      </c>
      <c r="AU278">
        <v>46</v>
      </c>
      <c r="AV278">
        <v>1</v>
      </c>
      <c r="AW278">
        <v>1</v>
      </c>
      <c r="AZ278">
        <v>1</v>
      </c>
      <c r="BA278">
        <v>44.85</v>
      </c>
      <c r="BB278">
        <v>15.72</v>
      </c>
      <c r="BC278">
        <v>9.92</v>
      </c>
      <c r="BD278" t="s">
        <v>6</v>
      </c>
      <c r="BE278" t="s">
        <v>6</v>
      </c>
      <c r="BF278" t="s">
        <v>6</v>
      </c>
      <c r="BG278" t="s">
        <v>6</v>
      </c>
      <c r="BH278">
        <v>0</v>
      </c>
      <c r="BI278">
        <v>2</v>
      </c>
      <c r="BJ278" t="s">
        <v>49</v>
      </c>
      <c r="BM278">
        <v>111001</v>
      </c>
      <c r="BN278">
        <v>0</v>
      </c>
      <c r="BO278" t="s">
        <v>6</v>
      </c>
      <c r="BP278">
        <v>0</v>
      </c>
      <c r="BQ278">
        <v>3</v>
      </c>
      <c r="BR278">
        <v>0</v>
      </c>
      <c r="BS278">
        <v>44.85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6</v>
      </c>
      <c r="BZ278">
        <v>90</v>
      </c>
      <c r="CA278">
        <v>46</v>
      </c>
      <c r="CB278" t="s">
        <v>6</v>
      </c>
      <c r="CE278">
        <v>0</v>
      </c>
      <c r="CF278">
        <v>0</v>
      </c>
      <c r="CG278">
        <v>0</v>
      </c>
      <c r="CM278">
        <v>0</v>
      </c>
      <c r="CN278" t="s">
        <v>6</v>
      </c>
      <c r="CO278">
        <v>0</v>
      </c>
      <c r="CP278">
        <f t="shared" si="252"/>
        <v>242.24</v>
      </c>
      <c r="CQ278">
        <f>AC278*BC278</f>
        <v>10.812800000000001</v>
      </c>
      <c r="CR278">
        <f>AD278*BB278</f>
        <v>0</v>
      </c>
      <c r="CS278">
        <f t="shared" si="253"/>
        <v>0</v>
      </c>
      <c r="CT278">
        <f t="shared" si="254"/>
        <v>231.42600000000002</v>
      </c>
      <c r="CU278">
        <f t="shared" si="255"/>
        <v>0</v>
      </c>
      <c r="CV278">
        <f t="shared" si="256"/>
        <v>0.52</v>
      </c>
      <c r="CW278">
        <f t="shared" si="257"/>
        <v>0</v>
      </c>
      <c r="CX278">
        <f t="shared" si="258"/>
        <v>0</v>
      </c>
      <c r="CY278">
        <f t="shared" si="269"/>
        <v>208.28700000000001</v>
      </c>
      <c r="CZ278">
        <f t="shared" si="270"/>
        <v>106.45780000000001</v>
      </c>
      <c r="DC278" t="s">
        <v>6</v>
      </c>
      <c r="DD278" t="s">
        <v>6</v>
      </c>
      <c r="DE278" t="s">
        <v>6</v>
      </c>
      <c r="DF278" t="s">
        <v>6</v>
      </c>
      <c r="DG278" t="s">
        <v>6</v>
      </c>
      <c r="DH278" t="s">
        <v>6</v>
      </c>
      <c r="DI278" t="s">
        <v>6</v>
      </c>
      <c r="DJ278" t="s">
        <v>6</v>
      </c>
      <c r="DK278" t="s">
        <v>6</v>
      </c>
      <c r="DL278" t="s">
        <v>6</v>
      </c>
      <c r="DM278" t="s">
        <v>6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21</v>
      </c>
      <c r="DW278" t="s">
        <v>21</v>
      </c>
      <c r="DX278">
        <v>1</v>
      </c>
      <c r="DZ278" t="s">
        <v>6</v>
      </c>
      <c r="EA278" t="s">
        <v>6</v>
      </c>
      <c r="EB278" t="s">
        <v>6</v>
      </c>
      <c r="EC278" t="s">
        <v>6</v>
      </c>
      <c r="EE278">
        <v>66696569</v>
      </c>
      <c r="EF278">
        <v>3</v>
      </c>
      <c r="EG278" t="s">
        <v>50</v>
      </c>
      <c r="EH278">
        <v>0</v>
      </c>
      <c r="EI278" t="s">
        <v>6</v>
      </c>
      <c r="EJ278">
        <v>2</v>
      </c>
      <c r="EK278">
        <v>111001</v>
      </c>
      <c r="EL278" t="s">
        <v>51</v>
      </c>
      <c r="EM278" t="s">
        <v>52</v>
      </c>
      <c r="EO278" t="s">
        <v>6</v>
      </c>
      <c r="EQ278">
        <v>0</v>
      </c>
      <c r="ER278">
        <v>6.25</v>
      </c>
      <c r="ES278">
        <v>1.0900000000000001</v>
      </c>
      <c r="ET278">
        <v>0</v>
      </c>
      <c r="EU278">
        <v>0</v>
      </c>
      <c r="EV278">
        <v>5.16</v>
      </c>
      <c r="EW278">
        <v>0.52</v>
      </c>
      <c r="EX278">
        <v>0</v>
      </c>
      <c r="EY278">
        <v>0</v>
      </c>
      <c r="FQ278">
        <v>0</v>
      </c>
      <c r="FR278">
        <v>0</v>
      </c>
      <c r="FS278">
        <v>0</v>
      </c>
      <c r="FX278">
        <v>90</v>
      </c>
      <c r="FY278">
        <v>46</v>
      </c>
      <c r="GA278" t="s">
        <v>6</v>
      </c>
      <c r="GD278">
        <v>1</v>
      </c>
      <c r="GF278">
        <v>-677887297</v>
      </c>
      <c r="GG278">
        <v>2</v>
      </c>
      <c r="GH278">
        <v>1</v>
      </c>
      <c r="GI278">
        <v>4</v>
      </c>
      <c r="GJ278">
        <v>0</v>
      </c>
      <c r="GK278">
        <v>0</v>
      </c>
      <c r="GL278">
        <f t="shared" si="259"/>
        <v>0</v>
      </c>
      <c r="GM278">
        <f t="shared" si="260"/>
        <v>556.99</v>
      </c>
      <c r="GN278">
        <f t="shared" si="261"/>
        <v>0</v>
      </c>
      <c r="GO278">
        <f t="shared" si="262"/>
        <v>556.99</v>
      </c>
      <c r="GP278">
        <f t="shared" si="263"/>
        <v>0</v>
      </c>
      <c r="GR278">
        <v>0</v>
      </c>
      <c r="GS278">
        <v>3</v>
      </c>
      <c r="GT278">
        <v>0</v>
      </c>
      <c r="GU278" t="s">
        <v>6</v>
      </c>
      <c r="GV278">
        <f t="shared" si="264"/>
        <v>0</v>
      </c>
      <c r="GW278">
        <v>1</v>
      </c>
      <c r="GX278">
        <f t="shared" si="265"/>
        <v>0</v>
      </c>
      <c r="HA278">
        <v>0</v>
      </c>
      <c r="HB278">
        <v>0</v>
      </c>
      <c r="HC278">
        <f t="shared" si="266"/>
        <v>0</v>
      </c>
      <c r="HE278" t="s">
        <v>6</v>
      </c>
      <c r="HF278" t="s">
        <v>6</v>
      </c>
      <c r="HM278" t="s">
        <v>6</v>
      </c>
      <c r="HN278" t="s">
        <v>53</v>
      </c>
      <c r="HO278" t="s">
        <v>54</v>
      </c>
      <c r="HP278" t="s">
        <v>51</v>
      </c>
      <c r="HQ278" t="s">
        <v>51</v>
      </c>
      <c r="HS278">
        <v>0</v>
      </c>
      <c r="IK278">
        <v>0</v>
      </c>
    </row>
    <row r="279" spans="1:245" x14ac:dyDescent="0.2">
      <c r="A279">
        <v>18</v>
      </c>
      <c r="B279">
        <v>1</v>
      </c>
      <c r="C279">
        <v>333</v>
      </c>
      <c r="E279" t="s">
        <v>318</v>
      </c>
      <c r="F279" t="s">
        <v>33</v>
      </c>
      <c r="G279" t="s">
        <v>56</v>
      </c>
      <c r="H279" t="str">
        <f>'1.Ведомость'!C147</f>
        <v>ШТ</v>
      </c>
      <c r="I279">
        <f>I278*J279</f>
        <v>1</v>
      </c>
      <c r="J279">
        <v>1</v>
      </c>
      <c r="K279">
        <v>1</v>
      </c>
      <c r="O279">
        <f t="shared" si="237"/>
        <v>1892.92</v>
      </c>
      <c r="P279">
        <f t="shared" si="238"/>
        <v>1892.92</v>
      </c>
      <c r="Q279">
        <f t="shared" si="239"/>
        <v>0</v>
      </c>
      <c r="R279">
        <f t="shared" si="240"/>
        <v>0</v>
      </c>
      <c r="S279">
        <f t="shared" si="241"/>
        <v>0</v>
      </c>
      <c r="T279">
        <f t="shared" si="242"/>
        <v>0</v>
      </c>
      <c r="U279">
        <f t="shared" si="243"/>
        <v>0</v>
      </c>
      <c r="V279">
        <f t="shared" si="244"/>
        <v>0</v>
      </c>
      <c r="W279">
        <f t="shared" si="245"/>
        <v>0</v>
      </c>
      <c r="X279">
        <f t="shared" si="246"/>
        <v>0</v>
      </c>
      <c r="Y279">
        <f t="shared" si="247"/>
        <v>0</v>
      </c>
      <c r="AA279">
        <v>92869727</v>
      </c>
      <c r="AB279">
        <f t="shared" si="248"/>
        <v>1892.92</v>
      </c>
      <c r="AC279">
        <f t="shared" si="249"/>
        <v>1892.92</v>
      </c>
      <c r="AD279">
        <f>ROUND((((ET279)-(EU279))+AE279),2)</f>
        <v>0</v>
      </c>
      <c r="AE279">
        <f t="shared" si="268"/>
        <v>0</v>
      </c>
      <c r="AF279">
        <f t="shared" si="268"/>
        <v>0</v>
      </c>
      <c r="AG279">
        <f t="shared" si="250"/>
        <v>0</v>
      </c>
      <c r="AH279">
        <f t="shared" si="267"/>
        <v>0</v>
      </c>
      <c r="AI279">
        <f t="shared" si="267"/>
        <v>0</v>
      </c>
      <c r="AJ279">
        <f t="shared" si="251"/>
        <v>0</v>
      </c>
      <c r="AK279">
        <v>1892.9199999999998</v>
      </c>
      <c r="AL279">
        <v>1892.9199999999998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125</v>
      </c>
      <c r="AU279">
        <v>65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9.92</v>
      </c>
      <c r="BD279" t="s">
        <v>6</v>
      </c>
      <c r="BE279" t="s">
        <v>6</v>
      </c>
      <c r="BF279" t="s">
        <v>6</v>
      </c>
      <c r="BG279" t="s">
        <v>6</v>
      </c>
      <c r="BH279">
        <v>3</v>
      </c>
      <c r="BI279">
        <v>1</v>
      </c>
      <c r="BJ279" t="s">
        <v>6</v>
      </c>
      <c r="BM279">
        <v>0</v>
      </c>
      <c r="BN279">
        <v>0</v>
      </c>
      <c r="BO279" t="s">
        <v>6</v>
      </c>
      <c r="BP279">
        <v>0</v>
      </c>
      <c r="BQ279">
        <v>13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6</v>
      </c>
      <c r="BZ279">
        <v>125</v>
      </c>
      <c r="CA279">
        <v>65</v>
      </c>
      <c r="CB279" t="s">
        <v>6</v>
      </c>
      <c r="CE279">
        <v>0</v>
      </c>
      <c r="CF279">
        <v>0</v>
      </c>
      <c r="CG279">
        <v>0</v>
      </c>
      <c r="CM279">
        <v>0</v>
      </c>
      <c r="CN279" t="s">
        <v>6</v>
      </c>
      <c r="CO279">
        <v>0</v>
      </c>
      <c r="CP279">
        <f t="shared" si="252"/>
        <v>1892.92</v>
      </c>
      <c r="CQ279">
        <f>AC279</f>
        <v>1892.92</v>
      </c>
      <c r="CR279">
        <f>AD279</f>
        <v>0</v>
      </c>
      <c r="CS279">
        <f t="shared" si="253"/>
        <v>0</v>
      </c>
      <c r="CT279">
        <f t="shared" si="254"/>
        <v>0</v>
      </c>
      <c r="CU279">
        <f t="shared" si="255"/>
        <v>0</v>
      </c>
      <c r="CV279">
        <f t="shared" si="256"/>
        <v>0</v>
      </c>
      <c r="CW279">
        <f t="shared" si="257"/>
        <v>0</v>
      </c>
      <c r="CX279">
        <f t="shared" si="258"/>
        <v>0</v>
      </c>
      <c r="CY279">
        <f t="shared" si="269"/>
        <v>0</v>
      </c>
      <c r="CZ279">
        <f t="shared" si="270"/>
        <v>0</v>
      </c>
      <c r="DC279" t="s">
        <v>6</v>
      </c>
      <c r="DD279" t="s">
        <v>6</v>
      </c>
      <c r="DE279" t="s">
        <v>6</v>
      </c>
      <c r="DF279" t="s">
        <v>6</v>
      </c>
      <c r="DG279" t="s">
        <v>6</v>
      </c>
      <c r="DH279" t="s">
        <v>6</v>
      </c>
      <c r="DI279" t="s">
        <v>6</v>
      </c>
      <c r="DJ279" t="s">
        <v>6</v>
      </c>
      <c r="DK279" t="s">
        <v>6</v>
      </c>
      <c r="DL279" t="s">
        <v>6</v>
      </c>
      <c r="DM279" t="s">
        <v>6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21</v>
      </c>
      <c r="DW279" t="s">
        <v>21</v>
      </c>
      <c r="DX279">
        <v>1</v>
      </c>
      <c r="DZ279" t="s">
        <v>6</v>
      </c>
      <c r="EA279" t="s">
        <v>6</v>
      </c>
      <c r="EB279" t="s">
        <v>6</v>
      </c>
      <c r="EC279" t="s">
        <v>6</v>
      </c>
      <c r="EE279">
        <v>66696107</v>
      </c>
      <c r="EF279">
        <v>13</v>
      </c>
      <c r="EG279" t="s">
        <v>42</v>
      </c>
      <c r="EH279">
        <v>0</v>
      </c>
      <c r="EI279" t="s">
        <v>6</v>
      </c>
      <c r="EJ279">
        <v>1</v>
      </c>
      <c r="EK279">
        <v>0</v>
      </c>
      <c r="EL279" t="s">
        <v>43</v>
      </c>
      <c r="EM279" t="s">
        <v>44</v>
      </c>
      <c r="EO279" t="s">
        <v>6</v>
      </c>
      <c r="EQ279">
        <v>1048576</v>
      </c>
      <c r="ER279">
        <v>1892.9199999999998</v>
      </c>
      <c r="ES279">
        <v>1892.9199999999998</v>
      </c>
      <c r="ET279">
        <v>0</v>
      </c>
      <c r="EU279">
        <v>0</v>
      </c>
      <c r="EV279">
        <v>0</v>
      </c>
      <c r="EW279">
        <v>0</v>
      </c>
      <c r="EX279">
        <v>0</v>
      </c>
      <c r="EZ279">
        <v>5</v>
      </c>
      <c r="FC279">
        <v>0</v>
      </c>
      <c r="FD279">
        <v>18</v>
      </c>
      <c r="FF279">
        <v>1800</v>
      </c>
      <c r="FQ279">
        <v>0</v>
      </c>
      <c r="FR279">
        <v>0</v>
      </c>
      <c r="FS279">
        <v>0</v>
      </c>
      <c r="FX279">
        <v>125</v>
      </c>
      <c r="FY279">
        <v>65</v>
      </c>
      <c r="GA279" t="s">
        <v>57</v>
      </c>
      <c r="GD279">
        <v>1</v>
      </c>
      <c r="GF279">
        <v>1581051768</v>
      </c>
      <c r="GG279">
        <v>2</v>
      </c>
      <c r="GH279">
        <v>3</v>
      </c>
      <c r="GI279">
        <v>4</v>
      </c>
      <c r="GJ279">
        <v>0</v>
      </c>
      <c r="GK279">
        <v>0</v>
      </c>
      <c r="GL279">
        <f t="shared" si="259"/>
        <v>0</v>
      </c>
      <c r="GM279">
        <f t="shared" si="260"/>
        <v>1892.92</v>
      </c>
      <c r="GN279">
        <f t="shared" si="261"/>
        <v>1892.92</v>
      </c>
      <c r="GO279">
        <f t="shared" si="262"/>
        <v>0</v>
      </c>
      <c r="GP279">
        <f t="shared" si="263"/>
        <v>0</v>
      </c>
      <c r="GR279">
        <v>1</v>
      </c>
      <c r="GS279">
        <v>1</v>
      </c>
      <c r="GT279">
        <v>0</v>
      </c>
      <c r="GU279" t="s">
        <v>6</v>
      </c>
      <c r="GV279">
        <f t="shared" si="264"/>
        <v>0</v>
      </c>
      <c r="GW279">
        <v>1</v>
      </c>
      <c r="GX279">
        <f t="shared" si="265"/>
        <v>0</v>
      </c>
      <c r="HA279">
        <v>0</v>
      </c>
      <c r="HB279">
        <v>0</v>
      </c>
      <c r="HC279">
        <f t="shared" si="266"/>
        <v>0</v>
      </c>
      <c r="HE279" t="s">
        <v>39</v>
      </c>
      <c r="HF279" t="s">
        <v>46</v>
      </c>
      <c r="HG279">
        <f>ROUND(AC279*I279,2)</f>
        <v>1892.92</v>
      </c>
      <c r="HM279" t="s">
        <v>6</v>
      </c>
      <c r="HN279" t="s">
        <v>6</v>
      </c>
      <c r="HO279" t="s">
        <v>6</v>
      </c>
      <c r="HP279" t="s">
        <v>6</v>
      </c>
      <c r="HQ279" t="s">
        <v>6</v>
      </c>
      <c r="HS279">
        <v>0</v>
      </c>
      <c r="IK279">
        <v>0</v>
      </c>
    </row>
    <row r="280" spans="1:245" x14ac:dyDescent="0.2">
      <c r="A280">
        <v>17</v>
      </c>
      <c r="B280">
        <v>1</v>
      </c>
      <c r="C280">
        <f>ROW(SmtRes!A340)</f>
        <v>340</v>
      </c>
      <c r="D280">
        <f>ROW(EtalonRes!A371)</f>
        <v>371</v>
      </c>
      <c r="E280" t="s">
        <v>319</v>
      </c>
      <c r="F280" t="s">
        <v>277</v>
      </c>
      <c r="G280" t="s">
        <v>278</v>
      </c>
      <c r="H280" t="s">
        <v>21</v>
      </c>
      <c r="I280">
        <v>1</v>
      </c>
      <c r="J280">
        <v>0</v>
      </c>
      <c r="K280">
        <v>1</v>
      </c>
      <c r="O280">
        <f t="shared" si="237"/>
        <v>528.78</v>
      </c>
      <c r="P280">
        <f t="shared" si="238"/>
        <v>74.3</v>
      </c>
      <c r="Q280">
        <f t="shared" si="239"/>
        <v>24.37</v>
      </c>
      <c r="R280">
        <f t="shared" si="240"/>
        <v>5.83</v>
      </c>
      <c r="S280">
        <f t="shared" si="241"/>
        <v>430.11</v>
      </c>
      <c r="T280">
        <f t="shared" si="242"/>
        <v>0</v>
      </c>
      <c r="U280">
        <f t="shared" si="243"/>
        <v>1.0814999999999999</v>
      </c>
      <c r="V280">
        <f t="shared" si="244"/>
        <v>1.0500000000000001E-2</v>
      </c>
      <c r="W280">
        <f t="shared" si="245"/>
        <v>0</v>
      </c>
      <c r="X280">
        <f t="shared" si="246"/>
        <v>527.49</v>
      </c>
      <c r="Y280">
        <f t="shared" si="247"/>
        <v>313.88</v>
      </c>
      <c r="AA280">
        <v>92869727</v>
      </c>
      <c r="AB280">
        <f t="shared" si="248"/>
        <v>18.63</v>
      </c>
      <c r="AC280">
        <f t="shared" si="249"/>
        <v>7.49</v>
      </c>
      <c r="AD280">
        <f>ROUND(((((ET280*ROUND(1.05,7)))-((EU280*ROUND(1.05,7))))+AE280),2)</f>
        <v>1.55</v>
      </c>
      <c r="AE280">
        <f>ROUND(((EU280*ROUND(1.05,7))),2)</f>
        <v>0.13</v>
      </c>
      <c r="AF280">
        <f>ROUND(((EV280*ROUND(1.05,7))),2)</f>
        <v>9.59</v>
      </c>
      <c r="AG280">
        <f t="shared" si="250"/>
        <v>0</v>
      </c>
      <c r="AH280">
        <f>((EW280*ROUND(1.05,7)))</f>
        <v>1.0815000000000001</v>
      </c>
      <c r="AI280">
        <f>((EX280*ROUND(1.05,7)))</f>
        <v>1.0500000000000001E-2</v>
      </c>
      <c r="AJ280">
        <f t="shared" si="251"/>
        <v>0</v>
      </c>
      <c r="AK280">
        <v>18.09</v>
      </c>
      <c r="AL280">
        <v>7.49</v>
      </c>
      <c r="AM280">
        <v>1.47</v>
      </c>
      <c r="AN280">
        <v>0.12</v>
      </c>
      <c r="AO280">
        <v>9.1300000000000008</v>
      </c>
      <c r="AP280">
        <v>0</v>
      </c>
      <c r="AQ280">
        <v>1.03</v>
      </c>
      <c r="AR280">
        <v>0.01</v>
      </c>
      <c r="AS280">
        <v>0</v>
      </c>
      <c r="AT280">
        <v>121</v>
      </c>
      <c r="AU280">
        <v>72</v>
      </c>
      <c r="AV280">
        <v>1</v>
      </c>
      <c r="AW280">
        <v>1</v>
      </c>
      <c r="AZ280">
        <v>1</v>
      </c>
      <c r="BA280">
        <v>44.85</v>
      </c>
      <c r="BB280">
        <v>15.72</v>
      </c>
      <c r="BC280">
        <v>9.92</v>
      </c>
      <c r="BD280" t="s">
        <v>6</v>
      </c>
      <c r="BE280" t="s">
        <v>6</v>
      </c>
      <c r="BF280" t="s">
        <v>6</v>
      </c>
      <c r="BG280" t="s">
        <v>6</v>
      </c>
      <c r="BH280">
        <v>0</v>
      </c>
      <c r="BI280">
        <v>1</v>
      </c>
      <c r="BJ280" t="s">
        <v>279</v>
      </c>
      <c r="BM280">
        <v>20001</v>
      </c>
      <c r="BN280">
        <v>0</v>
      </c>
      <c r="BO280" t="s">
        <v>6</v>
      </c>
      <c r="BP280">
        <v>0</v>
      </c>
      <c r="BQ280">
        <v>22</v>
      </c>
      <c r="BR280">
        <v>0</v>
      </c>
      <c r="BS280">
        <v>44.85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6</v>
      </c>
      <c r="BZ280">
        <v>121</v>
      </c>
      <c r="CA280">
        <v>72</v>
      </c>
      <c r="CB280" t="s">
        <v>6</v>
      </c>
      <c r="CE280">
        <v>0</v>
      </c>
      <c r="CF280">
        <v>0</v>
      </c>
      <c r="CG280">
        <v>0</v>
      </c>
      <c r="CM280">
        <v>0</v>
      </c>
      <c r="CN280" t="s">
        <v>23</v>
      </c>
      <c r="CO280">
        <v>0</v>
      </c>
      <c r="CP280">
        <f t="shared" si="252"/>
        <v>528.78</v>
      </c>
      <c r="CQ280">
        <f>AC280*BC280</f>
        <v>74.300799999999995</v>
      </c>
      <c r="CR280">
        <f>AD280*BB280</f>
        <v>24.366000000000003</v>
      </c>
      <c r="CS280">
        <f t="shared" si="253"/>
        <v>5.8305000000000007</v>
      </c>
      <c r="CT280">
        <f t="shared" si="254"/>
        <v>430.11150000000004</v>
      </c>
      <c r="CU280">
        <f t="shared" si="255"/>
        <v>0</v>
      </c>
      <c r="CV280">
        <f t="shared" si="256"/>
        <v>1.0815000000000001</v>
      </c>
      <c r="CW280">
        <f t="shared" si="257"/>
        <v>1.0500000000000001E-2</v>
      </c>
      <c r="CX280">
        <f t="shared" si="258"/>
        <v>0</v>
      </c>
      <c r="CY280">
        <f t="shared" si="269"/>
        <v>527.48739999999998</v>
      </c>
      <c r="CZ280">
        <f t="shared" si="270"/>
        <v>313.8768</v>
      </c>
      <c r="DC280" t="s">
        <v>6</v>
      </c>
      <c r="DD280" t="s">
        <v>6</v>
      </c>
      <c r="DE280" t="s">
        <v>24</v>
      </c>
      <c r="DF280" t="s">
        <v>24</v>
      </c>
      <c r="DG280" t="s">
        <v>24</v>
      </c>
      <c r="DH280" t="s">
        <v>6</v>
      </c>
      <c r="DI280" t="s">
        <v>24</v>
      </c>
      <c r="DJ280" t="s">
        <v>24</v>
      </c>
      <c r="DK280" t="s">
        <v>6</v>
      </c>
      <c r="DL280" t="s">
        <v>6</v>
      </c>
      <c r="DM280" t="s">
        <v>6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21</v>
      </c>
      <c r="DW280" t="s">
        <v>21</v>
      </c>
      <c r="DX280">
        <v>1</v>
      </c>
      <c r="DZ280" t="s">
        <v>6</v>
      </c>
      <c r="EA280" t="s">
        <v>6</v>
      </c>
      <c r="EB280" t="s">
        <v>6</v>
      </c>
      <c r="EC280" t="s">
        <v>6</v>
      </c>
      <c r="EE280">
        <v>66696438</v>
      </c>
      <c r="EF280">
        <v>22</v>
      </c>
      <c r="EG280" t="s">
        <v>25</v>
      </c>
      <c r="EH280">
        <v>16</v>
      </c>
      <c r="EI280" t="s">
        <v>26</v>
      </c>
      <c r="EJ280">
        <v>1</v>
      </c>
      <c r="EK280">
        <v>20001</v>
      </c>
      <c r="EL280" t="s">
        <v>27</v>
      </c>
      <c r="EM280" t="s">
        <v>28</v>
      </c>
      <c r="EO280" t="s">
        <v>29</v>
      </c>
      <c r="EQ280">
        <v>0</v>
      </c>
      <c r="ER280">
        <v>18.09</v>
      </c>
      <c r="ES280">
        <v>7.49</v>
      </c>
      <c r="ET280">
        <v>1.47</v>
      </c>
      <c r="EU280">
        <v>0.12</v>
      </c>
      <c r="EV280">
        <v>9.1300000000000008</v>
      </c>
      <c r="EW280">
        <v>1.03</v>
      </c>
      <c r="EX280">
        <v>0.01</v>
      </c>
      <c r="EY280">
        <v>0</v>
      </c>
      <c r="FQ280">
        <v>0</v>
      </c>
      <c r="FR280">
        <v>0</v>
      </c>
      <c r="FS280">
        <v>0</v>
      </c>
      <c r="FX280">
        <v>121</v>
      </c>
      <c r="FY280">
        <v>72</v>
      </c>
      <c r="GA280" t="s">
        <v>6</v>
      </c>
      <c r="GD280">
        <v>1</v>
      </c>
      <c r="GF280">
        <v>1015029812</v>
      </c>
      <c r="GG280">
        <v>2</v>
      </c>
      <c r="GH280">
        <v>1</v>
      </c>
      <c r="GI280">
        <v>4</v>
      </c>
      <c r="GJ280">
        <v>0</v>
      </c>
      <c r="GK280">
        <v>0</v>
      </c>
      <c r="GL280">
        <f t="shared" si="259"/>
        <v>0</v>
      </c>
      <c r="GM280">
        <f t="shared" si="260"/>
        <v>1370.15</v>
      </c>
      <c r="GN280">
        <f t="shared" si="261"/>
        <v>1370.15</v>
      </c>
      <c r="GO280">
        <f t="shared" si="262"/>
        <v>0</v>
      </c>
      <c r="GP280">
        <f t="shared" si="263"/>
        <v>0</v>
      </c>
      <c r="GR280">
        <v>0</v>
      </c>
      <c r="GS280">
        <v>0</v>
      </c>
      <c r="GT280">
        <v>0</v>
      </c>
      <c r="GU280" t="s">
        <v>6</v>
      </c>
      <c r="GV280">
        <f t="shared" si="264"/>
        <v>0</v>
      </c>
      <c r="GW280">
        <v>1</v>
      </c>
      <c r="GX280">
        <f t="shared" si="265"/>
        <v>0</v>
      </c>
      <c r="HA280">
        <v>0</v>
      </c>
      <c r="HB280">
        <v>0</v>
      </c>
      <c r="HC280">
        <f t="shared" si="266"/>
        <v>0</v>
      </c>
      <c r="HE280" t="s">
        <v>6</v>
      </c>
      <c r="HF280" t="s">
        <v>6</v>
      </c>
      <c r="HM280" t="s">
        <v>6</v>
      </c>
      <c r="HN280" t="s">
        <v>30</v>
      </c>
      <c r="HO280" t="s">
        <v>31</v>
      </c>
      <c r="HP280" t="s">
        <v>26</v>
      </c>
      <c r="HQ280" t="s">
        <v>26</v>
      </c>
      <c r="HS280">
        <v>0</v>
      </c>
      <c r="IK280">
        <v>0</v>
      </c>
    </row>
    <row r="281" spans="1:245" x14ac:dyDescent="0.2">
      <c r="A281">
        <v>18</v>
      </c>
      <c r="B281">
        <v>1</v>
      </c>
      <c r="C281">
        <v>340</v>
      </c>
      <c r="E281" t="s">
        <v>320</v>
      </c>
      <c r="F281" t="s">
        <v>33</v>
      </c>
      <c r="G281" t="s">
        <v>281</v>
      </c>
      <c r="H281" t="str">
        <f>'1.Ведомость'!C149</f>
        <v>ШТ</v>
      </c>
      <c r="I281">
        <f>I280*J281</f>
        <v>1</v>
      </c>
      <c r="J281">
        <v>1</v>
      </c>
      <c r="K281">
        <v>1</v>
      </c>
      <c r="O281">
        <f t="shared" si="237"/>
        <v>824.7</v>
      </c>
      <c r="P281">
        <f t="shared" si="238"/>
        <v>824.7</v>
      </c>
      <c r="Q281">
        <f t="shared" si="239"/>
        <v>0</v>
      </c>
      <c r="R281">
        <f t="shared" si="240"/>
        <v>0</v>
      </c>
      <c r="S281">
        <f t="shared" si="241"/>
        <v>0</v>
      </c>
      <c r="T281">
        <f t="shared" si="242"/>
        <v>0</v>
      </c>
      <c r="U281">
        <f t="shared" si="243"/>
        <v>0</v>
      </c>
      <c r="V281">
        <f t="shared" si="244"/>
        <v>0</v>
      </c>
      <c r="W281">
        <f t="shared" si="245"/>
        <v>0</v>
      </c>
      <c r="X281">
        <f t="shared" si="246"/>
        <v>0</v>
      </c>
      <c r="Y281">
        <f t="shared" si="247"/>
        <v>0</v>
      </c>
      <c r="AA281">
        <v>92869727</v>
      </c>
      <c r="AB281">
        <f t="shared" si="248"/>
        <v>824.7</v>
      </c>
      <c r="AC281">
        <f t="shared" si="249"/>
        <v>824.7</v>
      </c>
      <c r="AD281">
        <f>ROUND((((ET281)-(EU281))+AE281),2)</f>
        <v>0</v>
      </c>
      <c r="AE281">
        <f>ROUND((EU281),2)</f>
        <v>0</v>
      </c>
      <c r="AF281">
        <f>ROUND((EV281),2)</f>
        <v>0</v>
      </c>
      <c r="AG281">
        <f t="shared" si="250"/>
        <v>0</v>
      </c>
      <c r="AH281">
        <f>(EW281)</f>
        <v>0</v>
      </c>
      <c r="AI281">
        <f>(EX281)</f>
        <v>0</v>
      </c>
      <c r="AJ281">
        <f t="shared" si="251"/>
        <v>0</v>
      </c>
      <c r="AK281">
        <v>824.69999999999993</v>
      </c>
      <c r="AL281">
        <v>824.69999999999993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125</v>
      </c>
      <c r="AU281">
        <v>65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9.92</v>
      </c>
      <c r="BD281" t="s">
        <v>6</v>
      </c>
      <c r="BE281" t="s">
        <v>6</v>
      </c>
      <c r="BF281" t="s">
        <v>6</v>
      </c>
      <c r="BG281" t="s">
        <v>6</v>
      </c>
      <c r="BH281">
        <v>3</v>
      </c>
      <c r="BI281">
        <v>1</v>
      </c>
      <c r="BJ281" t="s">
        <v>6</v>
      </c>
      <c r="BM281">
        <v>0</v>
      </c>
      <c r="BN281">
        <v>0</v>
      </c>
      <c r="BO281" t="s">
        <v>6</v>
      </c>
      <c r="BP281">
        <v>0</v>
      </c>
      <c r="BQ281">
        <v>13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6</v>
      </c>
      <c r="BZ281">
        <v>125</v>
      </c>
      <c r="CA281">
        <v>65</v>
      </c>
      <c r="CB281" t="s">
        <v>6</v>
      </c>
      <c r="CE281">
        <v>0</v>
      </c>
      <c r="CF281">
        <v>0</v>
      </c>
      <c r="CG281">
        <v>0</v>
      </c>
      <c r="CM281">
        <v>0</v>
      </c>
      <c r="CN281" t="s">
        <v>6</v>
      </c>
      <c r="CO281">
        <v>0</v>
      </c>
      <c r="CP281">
        <f t="shared" si="252"/>
        <v>824.7</v>
      </c>
      <c r="CQ281">
        <f>AC281</f>
        <v>824.7</v>
      </c>
      <c r="CR281">
        <f>AD281</f>
        <v>0</v>
      </c>
      <c r="CS281">
        <f t="shared" si="253"/>
        <v>0</v>
      </c>
      <c r="CT281">
        <f t="shared" si="254"/>
        <v>0</v>
      </c>
      <c r="CU281">
        <f t="shared" si="255"/>
        <v>0</v>
      </c>
      <c r="CV281">
        <f t="shared" si="256"/>
        <v>0</v>
      </c>
      <c r="CW281">
        <f t="shared" si="257"/>
        <v>0</v>
      </c>
      <c r="CX281">
        <f t="shared" si="258"/>
        <v>0</v>
      </c>
      <c r="CY281">
        <f t="shared" si="269"/>
        <v>0</v>
      </c>
      <c r="CZ281">
        <f t="shared" si="270"/>
        <v>0</v>
      </c>
      <c r="DC281" t="s">
        <v>6</v>
      </c>
      <c r="DD281" t="s">
        <v>6</v>
      </c>
      <c r="DE281" t="s">
        <v>6</v>
      </c>
      <c r="DF281" t="s">
        <v>6</v>
      </c>
      <c r="DG281" t="s">
        <v>6</v>
      </c>
      <c r="DH281" t="s">
        <v>6</v>
      </c>
      <c r="DI281" t="s">
        <v>6</v>
      </c>
      <c r="DJ281" t="s">
        <v>6</v>
      </c>
      <c r="DK281" t="s">
        <v>6</v>
      </c>
      <c r="DL281" t="s">
        <v>6</v>
      </c>
      <c r="DM281" t="s">
        <v>6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21</v>
      </c>
      <c r="DW281" t="s">
        <v>21</v>
      </c>
      <c r="DX281">
        <v>1</v>
      </c>
      <c r="DZ281" t="s">
        <v>6</v>
      </c>
      <c r="EA281" t="s">
        <v>6</v>
      </c>
      <c r="EB281" t="s">
        <v>6</v>
      </c>
      <c r="EC281" t="s">
        <v>6</v>
      </c>
      <c r="EE281">
        <v>66696107</v>
      </c>
      <c r="EF281">
        <v>13</v>
      </c>
      <c r="EG281" t="s">
        <v>42</v>
      </c>
      <c r="EH281">
        <v>0</v>
      </c>
      <c r="EI281" t="s">
        <v>6</v>
      </c>
      <c r="EJ281">
        <v>1</v>
      </c>
      <c r="EK281">
        <v>0</v>
      </c>
      <c r="EL281" t="s">
        <v>43</v>
      </c>
      <c r="EM281" t="s">
        <v>44</v>
      </c>
      <c r="EO281" t="s">
        <v>6</v>
      </c>
      <c r="EQ281">
        <v>1048576</v>
      </c>
      <c r="ER281">
        <v>824.69999999999993</v>
      </c>
      <c r="ES281">
        <v>824.69999999999993</v>
      </c>
      <c r="ET281">
        <v>0</v>
      </c>
      <c r="EU281">
        <v>0</v>
      </c>
      <c r="EV281">
        <v>0</v>
      </c>
      <c r="EW281">
        <v>0</v>
      </c>
      <c r="EX281">
        <v>0</v>
      </c>
      <c r="EZ281">
        <v>5</v>
      </c>
      <c r="FC281">
        <v>0</v>
      </c>
      <c r="FD281">
        <v>18</v>
      </c>
      <c r="FF281">
        <v>784.22</v>
      </c>
      <c r="FQ281">
        <v>0</v>
      </c>
      <c r="FR281">
        <v>0</v>
      </c>
      <c r="FS281">
        <v>0</v>
      </c>
      <c r="FX281">
        <v>125</v>
      </c>
      <c r="FY281">
        <v>65</v>
      </c>
      <c r="GA281" t="s">
        <v>282</v>
      </c>
      <c r="GD281">
        <v>1</v>
      </c>
      <c r="GF281">
        <v>-1426459167</v>
      </c>
      <c r="GG281">
        <v>2</v>
      </c>
      <c r="GH281">
        <v>3</v>
      </c>
      <c r="GI281">
        <v>4</v>
      </c>
      <c r="GJ281">
        <v>0</v>
      </c>
      <c r="GK281">
        <v>0</v>
      </c>
      <c r="GL281">
        <f t="shared" si="259"/>
        <v>0</v>
      </c>
      <c r="GM281">
        <f t="shared" si="260"/>
        <v>824.7</v>
      </c>
      <c r="GN281">
        <f t="shared" si="261"/>
        <v>824.7</v>
      </c>
      <c r="GO281">
        <f t="shared" si="262"/>
        <v>0</v>
      </c>
      <c r="GP281">
        <f t="shared" si="263"/>
        <v>0</v>
      </c>
      <c r="GR281">
        <v>1</v>
      </c>
      <c r="GS281">
        <v>1</v>
      </c>
      <c r="GT281">
        <v>0</v>
      </c>
      <c r="GU281" t="s">
        <v>6</v>
      </c>
      <c r="GV281">
        <f t="shared" si="264"/>
        <v>0</v>
      </c>
      <c r="GW281">
        <v>1</v>
      </c>
      <c r="GX281">
        <f t="shared" si="265"/>
        <v>0</v>
      </c>
      <c r="HA281">
        <v>0</v>
      </c>
      <c r="HB281">
        <v>0</v>
      </c>
      <c r="HC281">
        <f t="shared" si="266"/>
        <v>0</v>
      </c>
      <c r="HE281" t="s">
        <v>39</v>
      </c>
      <c r="HF281" t="s">
        <v>46</v>
      </c>
      <c r="HG281">
        <f>ROUND(AC281*I281,2)</f>
        <v>824.7</v>
      </c>
      <c r="HM281" t="s">
        <v>6</v>
      </c>
      <c r="HN281" t="s">
        <v>6</v>
      </c>
      <c r="HO281" t="s">
        <v>6</v>
      </c>
      <c r="HP281" t="s">
        <v>6</v>
      </c>
      <c r="HQ281" t="s">
        <v>6</v>
      </c>
      <c r="HS281">
        <v>0</v>
      </c>
      <c r="IK281">
        <v>0</v>
      </c>
    </row>
    <row r="282" spans="1:245" x14ac:dyDescent="0.2">
      <c r="A282">
        <v>17</v>
      </c>
      <c r="B282">
        <v>1</v>
      </c>
      <c r="C282">
        <f>ROW(SmtRes!A347)</f>
        <v>347</v>
      </c>
      <c r="D282">
        <f>ROW(EtalonRes!A378)</f>
        <v>378</v>
      </c>
      <c r="E282" t="s">
        <v>321</v>
      </c>
      <c r="F282" t="s">
        <v>322</v>
      </c>
      <c r="G282" t="s">
        <v>323</v>
      </c>
      <c r="H282" t="s">
        <v>21</v>
      </c>
      <c r="I282">
        <v>1</v>
      </c>
      <c r="J282">
        <v>0</v>
      </c>
      <c r="K282">
        <v>1</v>
      </c>
      <c r="O282">
        <f t="shared" si="237"/>
        <v>618.64</v>
      </c>
      <c r="P282">
        <f t="shared" si="238"/>
        <v>146.22</v>
      </c>
      <c r="Q282">
        <f t="shared" si="239"/>
        <v>24.37</v>
      </c>
      <c r="R282">
        <f t="shared" si="240"/>
        <v>5.83</v>
      </c>
      <c r="S282">
        <f t="shared" si="241"/>
        <v>448.05</v>
      </c>
      <c r="T282">
        <f t="shared" si="242"/>
        <v>0</v>
      </c>
      <c r="U282">
        <f t="shared" si="243"/>
        <v>1.113</v>
      </c>
      <c r="V282">
        <f t="shared" si="244"/>
        <v>1.0500000000000001E-2</v>
      </c>
      <c r="W282">
        <f t="shared" si="245"/>
        <v>0</v>
      </c>
      <c r="X282">
        <f t="shared" si="246"/>
        <v>549.19000000000005</v>
      </c>
      <c r="Y282">
        <f t="shared" si="247"/>
        <v>326.79000000000002</v>
      </c>
      <c r="AA282">
        <v>92869727</v>
      </c>
      <c r="AB282">
        <f t="shared" si="248"/>
        <v>26.28</v>
      </c>
      <c r="AC282">
        <f t="shared" si="249"/>
        <v>14.74</v>
      </c>
      <c r="AD282">
        <f>ROUND(((((ET282*ROUND(1.05,7)))-((EU282*ROUND(1.05,7))))+AE282),2)</f>
        <v>1.55</v>
      </c>
      <c r="AE282">
        <f>ROUND(((EU282*ROUND(1.05,7))),2)</f>
        <v>0.13</v>
      </c>
      <c r="AF282">
        <f>ROUND(((EV282*ROUND(1.05,7))),2)</f>
        <v>9.99</v>
      </c>
      <c r="AG282">
        <f t="shared" si="250"/>
        <v>0</v>
      </c>
      <c r="AH282">
        <f>((EW282*ROUND(1.05,7)))</f>
        <v>1.1130000000000002</v>
      </c>
      <c r="AI282">
        <f>((EX282*ROUND(1.05,7)))</f>
        <v>1.0500000000000001E-2</v>
      </c>
      <c r="AJ282">
        <f t="shared" si="251"/>
        <v>0</v>
      </c>
      <c r="AK282">
        <v>25.72</v>
      </c>
      <c r="AL282">
        <v>14.74</v>
      </c>
      <c r="AM282">
        <v>1.47</v>
      </c>
      <c r="AN282">
        <v>0.12</v>
      </c>
      <c r="AO282">
        <v>9.51</v>
      </c>
      <c r="AP282">
        <v>0</v>
      </c>
      <c r="AQ282">
        <v>1.06</v>
      </c>
      <c r="AR282">
        <v>0.01</v>
      </c>
      <c r="AS282">
        <v>0</v>
      </c>
      <c r="AT282">
        <v>121</v>
      </c>
      <c r="AU282">
        <v>72</v>
      </c>
      <c r="AV282">
        <v>1</v>
      </c>
      <c r="AW282">
        <v>1</v>
      </c>
      <c r="AZ282">
        <v>1</v>
      </c>
      <c r="BA282">
        <v>44.85</v>
      </c>
      <c r="BB282">
        <v>15.72</v>
      </c>
      <c r="BC282">
        <v>9.92</v>
      </c>
      <c r="BD282" t="s">
        <v>6</v>
      </c>
      <c r="BE282" t="s">
        <v>6</v>
      </c>
      <c r="BF282" t="s">
        <v>6</v>
      </c>
      <c r="BG282" t="s">
        <v>6</v>
      </c>
      <c r="BH282">
        <v>0</v>
      </c>
      <c r="BI282">
        <v>1</v>
      </c>
      <c r="BJ282" t="s">
        <v>324</v>
      </c>
      <c r="BM282">
        <v>20001</v>
      </c>
      <c r="BN282">
        <v>0</v>
      </c>
      <c r="BO282" t="s">
        <v>6</v>
      </c>
      <c r="BP282">
        <v>0</v>
      </c>
      <c r="BQ282">
        <v>22</v>
      </c>
      <c r="BR282">
        <v>0</v>
      </c>
      <c r="BS282">
        <v>44.85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6</v>
      </c>
      <c r="BZ282">
        <v>121</v>
      </c>
      <c r="CA282">
        <v>72</v>
      </c>
      <c r="CB282" t="s">
        <v>6</v>
      </c>
      <c r="CE282">
        <v>0</v>
      </c>
      <c r="CF282">
        <v>0</v>
      </c>
      <c r="CG282">
        <v>0</v>
      </c>
      <c r="CM282">
        <v>0</v>
      </c>
      <c r="CN282" t="s">
        <v>298</v>
      </c>
      <c r="CO282">
        <v>0</v>
      </c>
      <c r="CP282">
        <f t="shared" si="252"/>
        <v>618.64</v>
      </c>
      <c r="CQ282">
        <f>AC282*BC282</f>
        <v>146.2208</v>
      </c>
      <c r="CR282">
        <f>AD282*BB282</f>
        <v>24.366000000000003</v>
      </c>
      <c r="CS282">
        <f t="shared" si="253"/>
        <v>5.8305000000000007</v>
      </c>
      <c r="CT282">
        <f t="shared" si="254"/>
        <v>448.05150000000003</v>
      </c>
      <c r="CU282">
        <f t="shared" si="255"/>
        <v>0</v>
      </c>
      <c r="CV282">
        <f t="shared" si="256"/>
        <v>1.1130000000000002</v>
      </c>
      <c r="CW282">
        <f t="shared" si="257"/>
        <v>1.0500000000000001E-2</v>
      </c>
      <c r="CX282">
        <f t="shared" si="258"/>
        <v>0</v>
      </c>
      <c r="CY282">
        <f t="shared" si="269"/>
        <v>549.19479999999999</v>
      </c>
      <c r="CZ282">
        <f t="shared" si="270"/>
        <v>326.79360000000003</v>
      </c>
      <c r="DB282">
        <v>2</v>
      </c>
      <c r="DC282" t="s">
        <v>6</v>
      </c>
      <c r="DD282" t="s">
        <v>6</v>
      </c>
      <c r="DE282" t="s">
        <v>299</v>
      </c>
      <c r="DF282" t="s">
        <v>299</v>
      </c>
      <c r="DG282" t="s">
        <v>299</v>
      </c>
      <c r="DH282" t="s">
        <v>6</v>
      </c>
      <c r="DI282" t="s">
        <v>299</v>
      </c>
      <c r="DJ282" t="s">
        <v>299</v>
      </c>
      <c r="DK282" t="s">
        <v>6</v>
      </c>
      <c r="DL282" t="s">
        <v>6</v>
      </c>
      <c r="DM282" t="s">
        <v>6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21</v>
      </c>
      <c r="DW282" t="s">
        <v>21</v>
      </c>
      <c r="DX282">
        <v>1</v>
      </c>
      <c r="DZ282" t="s">
        <v>6</v>
      </c>
      <c r="EA282" t="s">
        <v>6</v>
      </c>
      <c r="EB282" t="s">
        <v>6</v>
      </c>
      <c r="EC282" t="s">
        <v>6</v>
      </c>
      <c r="EE282">
        <v>66696438</v>
      </c>
      <c r="EF282">
        <v>22</v>
      </c>
      <c r="EG282" t="s">
        <v>25</v>
      </c>
      <c r="EH282">
        <v>16</v>
      </c>
      <c r="EI282" t="s">
        <v>26</v>
      </c>
      <c r="EJ282">
        <v>1</v>
      </c>
      <c r="EK282">
        <v>20001</v>
      </c>
      <c r="EL282" t="s">
        <v>27</v>
      </c>
      <c r="EM282" t="s">
        <v>28</v>
      </c>
      <c r="EO282" t="s">
        <v>29</v>
      </c>
      <c r="EQ282">
        <v>0</v>
      </c>
      <c r="ER282">
        <v>25.72</v>
      </c>
      <c r="ES282">
        <v>14.74</v>
      </c>
      <c r="ET282">
        <v>1.47</v>
      </c>
      <c r="EU282">
        <v>0.12</v>
      </c>
      <c r="EV282">
        <v>9.51</v>
      </c>
      <c r="EW282">
        <v>1.06</v>
      </c>
      <c r="EX282">
        <v>0.01</v>
      </c>
      <c r="EY282">
        <v>0</v>
      </c>
      <c r="FQ282">
        <v>0</v>
      </c>
      <c r="FR282">
        <v>0</v>
      </c>
      <c r="FS282">
        <v>0</v>
      </c>
      <c r="FX282">
        <v>121</v>
      </c>
      <c r="FY282">
        <v>72</v>
      </c>
      <c r="GA282" t="s">
        <v>6</v>
      </c>
      <c r="GD282">
        <v>1</v>
      </c>
      <c r="GF282">
        <v>431353478</v>
      </c>
      <c r="GG282">
        <v>2</v>
      </c>
      <c r="GH282">
        <v>1</v>
      </c>
      <c r="GI282">
        <v>4</v>
      </c>
      <c r="GJ282">
        <v>0</v>
      </c>
      <c r="GK282">
        <v>0</v>
      </c>
      <c r="GL282">
        <f t="shared" si="259"/>
        <v>0</v>
      </c>
      <c r="GM282">
        <f t="shared" si="260"/>
        <v>1494.62</v>
      </c>
      <c r="GN282">
        <f t="shared" si="261"/>
        <v>1494.62</v>
      </c>
      <c r="GO282">
        <f t="shared" si="262"/>
        <v>0</v>
      </c>
      <c r="GP282">
        <f t="shared" si="263"/>
        <v>0</v>
      </c>
      <c r="GR282">
        <v>0</v>
      </c>
      <c r="GS282">
        <v>3</v>
      </c>
      <c r="GT282">
        <v>0</v>
      </c>
      <c r="GU282" t="s">
        <v>6</v>
      </c>
      <c r="GV282">
        <f t="shared" si="264"/>
        <v>0</v>
      </c>
      <c r="GW282">
        <v>1</v>
      </c>
      <c r="GX282">
        <f t="shared" si="265"/>
        <v>0</v>
      </c>
      <c r="HA282">
        <v>0</v>
      </c>
      <c r="HB282">
        <v>0</v>
      </c>
      <c r="HC282">
        <f t="shared" si="266"/>
        <v>0</v>
      </c>
      <c r="HE282" t="s">
        <v>6</v>
      </c>
      <c r="HF282" t="s">
        <v>6</v>
      </c>
      <c r="HM282" t="s">
        <v>6</v>
      </c>
      <c r="HN282" t="s">
        <v>30</v>
      </c>
      <c r="HO282" t="s">
        <v>31</v>
      </c>
      <c r="HP282" t="s">
        <v>26</v>
      </c>
      <c r="HQ282" t="s">
        <v>26</v>
      </c>
      <c r="HS282">
        <v>0</v>
      </c>
      <c r="IK282">
        <v>0</v>
      </c>
    </row>
    <row r="283" spans="1:245" x14ac:dyDescent="0.2">
      <c r="A283">
        <v>18</v>
      </c>
      <c r="B283">
        <v>1</v>
      </c>
      <c r="C283">
        <v>347</v>
      </c>
      <c r="E283" t="s">
        <v>325</v>
      </c>
      <c r="F283" t="s">
        <v>33</v>
      </c>
      <c r="G283" t="s">
        <v>326</v>
      </c>
      <c r="H283" t="str">
        <f>'1.Ведомость'!C151</f>
        <v>ШТ</v>
      </c>
      <c r="I283">
        <f>I282*J283</f>
        <v>1</v>
      </c>
      <c r="J283">
        <v>1</v>
      </c>
      <c r="K283">
        <v>1</v>
      </c>
      <c r="O283">
        <f t="shared" si="237"/>
        <v>8378.2800000000007</v>
      </c>
      <c r="P283">
        <f t="shared" si="238"/>
        <v>8378.2800000000007</v>
      </c>
      <c r="Q283">
        <f t="shared" si="239"/>
        <v>0</v>
      </c>
      <c r="R283">
        <f t="shared" si="240"/>
        <v>0</v>
      </c>
      <c r="S283">
        <f t="shared" si="241"/>
        <v>0</v>
      </c>
      <c r="T283">
        <f t="shared" si="242"/>
        <v>0</v>
      </c>
      <c r="U283">
        <f t="shared" si="243"/>
        <v>0</v>
      </c>
      <c r="V283">
        <f t="shared" si="244"/>
        <v>0</v>
      </c>
      <c r="W283">
        <f t="shared" si="245"/>
        <v>0</v>
      </c>
      <c r="X283">
        <f t="shared" si="246"/>
        <v>0</v>
      </c>
      <c r="Y283">
        <f t="shared" si="247"/>
        <v>0</v>
      </c>
      <c r="AA283">
        <v>92869727</v>
      </c>
      <c r="AB283">
        <f t="shared" si="248"/>
        <v>8378.2800000000007</v>
      </c>
      <c r="AC283">
        <f t="shared" si="249"/>
        <v>8378.2800000000007</v>
      </c>
      <c r="AD283">
        <f>ROUND((ET283),2)</f>
        <v>0</v>
      </c>
      <c r="AE283">
        <f>ROUND((EU283),2)</f>
        <v>0</v>
      </c>
      <c r="AF283">
        <f>ROUND((EV283),2)</f>
        <v>0</v>
      </c>
      <c r="AG283">
        <f t="shared" si="250"/>
        <v>0</v>
      </c>
      <c r="AH283">
        <f>(EW283)</f>
        <v>0</v>
      </c>
      <c r="AI283">
        <f>(EX283)</f>
        <v>0</v>
      </c>
      <c r="AJ283">
        <f t="shared" si="251"/>
        <v>0</v>
      </c>
      <c r="AK283">
        <v>8378.2800000000007</v>
      </c>
      <c r="AL283">
        <v>8378.2800000000007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6.43</v>
      </c>
      <c r="BD283" t="s">
        <v>6</v>
      </c>
      <c r="BE283" t="s">
        <v>6</v>
      </c>
      <c r="BF283" t="s">
        <v>6</v>
      </c>
      <c r="BG283" t="s">
        <v>6</v>
      </c>
      <c r="BH283">
        <v>3</v>
      </c>
      <c r="BI283">
        <v>3</v>
      </c>
      <c r="BJ283" t="s">
        <v>6</v>
      </c>
      <c r="BM283">
        <v>902</v>
      </c>
      <c r="BN283">
        <v>0</v>
      </c>
      <c r="BO283" t="s">
        <v>6</v>
      </c>
      <c r="BP283">
        <v>0</v>
      </c>
      <c r="BQ283">
        <v>92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6</v>
      </c>
      <c r="BZ283">
        <v>0</v>
      </c>
      <c r="CA283">
        <v>0</v>
      </c>
      <c r="CB283" t="s">
        <v>6</v>
      </c>
      <c r="CE283">
        <v>0</v>
      </c>
      <c r="CF283">
        <v>0</v>
      </c>
      <c r="CG283">
        <v>0</v>
      </c>
      <c r="CM283">
        <v>0</v>
      </c>
      <c r="CN283" t="s">
        <v>6</v>
      </c>
      <c r="CO283">
        <v>0</v>
      </c>
      <c r="CP283">
        <f t="shared" si="252"/>
        <v>8378.2800000000007</v>
      </c>
      <c r="CQ283">
        <f>AC283</f>
        <v>8378.2800000000007</v>
      </c>
      <c r="CR283">
        <f>AD283</f>
        <v>0</v>
      </c>
      <c r="CS283">
        <f t="shared" si="253"/>
        <v>0</v>
      </c>
      <c r="CT283">
        <f t="shared" si="254"/>
        <v>0</v>
      </c>
      <c r="CU283">
        <f t="shared" si="255"/>
        <v>0</v>
      </c>
      <c r="CV283">
        <f t="shared" si="256"/>
        <v>0</v>
      </c>
      <c r="CW283">
        <f t="shared" si="257"/>
        <v>0</v>
      </c>
      <c r="CX283">
        <f t="shared" si="258"/>
        <v>0</v>
      </c>
      <c r="CY283">
        <f>0</f>
        <v>0</v>
      </c>
      <c r="CZ283">
        <f>0</f>
        <v>0</v>
      </c>
      <c r="DC283" t="s">
        <v>6</v>
      </c>
      <c r="DD283" t="s">
        <v>6</v>
      </c>
      <c r="DE283" t="s">
        <v>6</v>
      </c>
      <c r="DF283" t="s">
        <v>6</v>
      </c>
      <c r="DG283" t="s">
        <v>6</v>
      </c>
      <c r="DH283" t="s">
        <v>6</v>
      </c>
      <c r="DI283" t="s">
        <v>6</v>
      </c>
      <c r="DJ283" t="s">
        <v>6</v>
      </c>
      <c r="DK283" t="s">
        <v>6</v>
      </c>
      <c r="DL283" t="s">
        <v>6</v>
      </c>
      <c r="DM283" t="s">
        <v>6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21</v>
      </c>
      <c r="DW283" t="s">
        <v>21</v>
      </c>
      <c r="DX283">
        <v>1</v>
      </c>
      <c r="DZ283" t="s">
        <v>6</v>
      </c>
      <c r="EA283" t="s">
        <v>6</v>
      </c>
      <c r="EB283" t="s">
        <v>6</v>
      </c>
      <c r="EC283" t="s">
        <v>6</v>
      </c>
      <c r="EE283">
        <v>66696254</v>
      </c>
      <c r="EF283">
        <v>92</v>
      </c>
      <c r="EG283" t="s">
        <v>36</v>
      </c>
      <c r="EH283">
        <v>0</v>
      </c>
      <c r="EI283" t="s">
        <v>6</v>
      </c>
      <c r="EJ283">
        <v>3</v>
      </c>
      <c r="EK283">
        <v>902</v>
      </c>
      <c r="EL283" t="s">
        <v>36</v>
      </c>
      <c r="EM283" t="s">
        <v>37</v>
      </c>
      <c r="EO283" t="s">
        <v>6</v>
      </c>
      <c r="EQ283">
        <v>1310720</v>
      </c>
      <c r="ER283">
        <v>8378.2800000000007</v>
      </c>
      <c r="ES283">
        <v>8378.2800000000007</v>
      </c>
      <c r="ET283">
        <v>0</v>
      </c>
      <c r="EU283">
        <v>0</v>
      </c>
      <c r="EV283">
        <v>0</v>
      </c>
      <c r="EW283">
        <v>0</v>
      </c>
      <c r="EX283">
        <v>0</v>
      </c>
      <c r="EZ283">
        <v>5</v>
      </c>
      <c r="FC283">
        <v>0</v>
      </c>
      <c r="FD283">
        <v>18</v>
      </c>
      <c r="FF283">
        <v>8030</v>
      </c>
      <c r="FQ283">
        <v>0</v>
      </c>
      <c r="FR283">
        <f>P283</f>
        <v>8378.2800000000007</v>
      </c>
      <c r="FS283">
        <v>0</v>
      </c>
      <c r="FX283">
        <v>0</v>
      </c>
      <c r="FY283">
        <v>0</v>
      </c>
      <c r="GA283" t="s">
        <v>327</v>
      </c>
      <c r="GD283">
        <v>1</v>
      </c>
      <c r="GF283">
        <v>-959133818</v>
      </c>
      <c r="GG283">
        <v>2</v>
      </c>
      <c r="GH283">
        <v>3</v>
      </c>
      <c r="GI283">
        <v>4</v>
      </c>
      <c r="GJ283">
        <v>0</v>
      </c>
      <c r="GK283">
        <v>0</v>
      </c>
      <c r="GL283">
        <f t="shared" si="259"/>
        <v>0</v>
      </c>
      <c r="GM283">
        <f t="shared" si="260"/>
        <v>8378.2800000000007</v>
      </c>
      <c r="GN283">
        <f t="shared" si="261"/>
        <v>0</v>
      </c>
      <c r="GO283">
        <f t="shared" si="262"/>
        <v>0</v>
      </c>
      <c r="GP283">
        <f t="shared" si="263"/>
        <v>0</v>
      </c>
      <c r="GR283">
        <v>1</v>
      </c>
      <c r="GS283">
        <v>1</v>
      </c>
      <c r="GT283">
        <v>0</v>
      </c>
      <c r="GU283" t="s">
        <v>6</v>
      </c>
      <c r="GV283">
        <f t="shared" si="264"/>
        <v>0</v>
      </c>
      <c r="GW283">
        <v>1</v>
      </c>
      <c r="GX283">
        <f t="shared" si="265"/>
        <v>0</v>
      </c>
      <c r="HA283">
        <v>0</v>
      </c>
      <c r="HB283">
        <v>0</v>
      </c>
      <c r="HC283">
        <f t="shared" si="266"/>
        <v>0</v>
      </c>
      <c r="HE283" t="s">
        <v>39</v>
      </c>
      <c r="HF283" t="s">
        <v>40</v>
      </c>
      <c r="HH283">
        <f>ROUND(AC283*I283,2)</f>
        <v>8378.2800000000007</v>
      </c>
      <c r="HM283" t="s">
        <v>6</v>
      </c>
      <c r="HN283" t="s">
        <v>6</v>
      </c>
      <c r="HO283" t="s">
        <v>6</v>
      </c>
      <c r="HP283" t="s">
        <v>6</v>
      </c>
      <c r="HQ283" t="s">
        <v>6</v>
      </c>
      <c r="HS283">
        <v>0</v>
      </c>
      <c r="IK283">
        <v>0</v>
      </c>
    </row>
    <row r="284" spans="1:245" x14ac:dyDescent="0.2">
      <c r="A284">
        <v>17</v>
      </c>
      <c r="B284">
        <v>1</v>
      </c>
      <c r="C284">
        <f>ROW(SmtRes!A358)</f>
        <v>358</v>
      </c>
      <c r="D284">
        <f>ROW(EtalonRes!A387)</f>
        <v>387</v>
      </c>
      <c r="E284" t="s">
        <v>328</v>
      </c>
      <c r="F284" t="s">
        <v>65</v>
      </c>
      <c r="G284" t="s">
        <v>66</v>
      </c>
      <c r="H284" t="s">
        <v>21</v>
      </c>
      <c r="I284">
        <v>2</v>
      </c>
      <c r="J284">
        <v>0</v>
      </c>
      <c r="K284">
        <v>2</v>
      </c>
      <c r="O284">
        <f t="shared" si="237"/>
        <v>1764.96</v>
      </c>
      <c r="P284">
        <f t="shared" si="238"/>
        <v>812.05</v>
      </c>
      <c r="Q284">
        <f t="shared" si="239"/>
        <v>48.73</v>
      </c>
      <c r="R284">
        <f t="shared" si="240"/>
        <v>11.66</v>
      </c>
      <c r="S284">
        <f t="shared" si="241"/>
        <v>904.18</v>
      </c>
      <c r="T284">
        <f t="shared" si="242"/>
        <v>0</v>
      </c>
      <c r="U284">
        <f t="shared" si="243"/>
        <v>2.2469999999999999</v>
      </c>
      <c r="V284">
        <f t="shared" si="244"/>
        <v>2.1000000000000001E-2</v>
      </c>
      <c r="W284">
        <f t="shared" si="245"/>
        <v>0</v>
      </c>
      <c r="X284">
        <f t="shared" si="246"/>
        <v>1108.17</v>
      </c>
      <c r="Y284">
        <f t="shared" si="247"/>
        <v>659.4</v>
      </c>
      <c r="AA284">
        <v>92869727</v>
      </c>
      <c r="AB284">
        <f t="shared" si="248"/>
        <v>52.56</v>
      </c>
      <c r="AC284">
        <f t="shared" si="249"/>
        <v>40.93</v>
      </c>
      <c r="AD284">
        <f>ROUND(((((ET284*ROUND(1.05,7)))-((EU284*ROUND(1.05,7))))+AE284),2)</f>
        <v>1.55</v>
      </c>
      <c r="AE284">
        <f>ROUND(((EU284*ROUND(1.05,7))),2)</f>
        <v>0.13</v>
      </c>
      <c r="AF284">
        <f>ROUND(((EV284*ROUND(1.05,7))),2)</f>
        <v>10.08</v>
      </c>
      <c r="AG284">
        <f t="shared" si="250"/>
        <v>0</v>
      </c>
      <c r="AH284">
        <f>((EW284*ROUND(1.05,7)))</f>
        <v>1.1235000000000002</v>
      </c>
      <c r="AI284">
        <f>((EX284*ROUND(1.05,7)))</f>
        <v>1.0500000000000001E-2</v>
      </c>
      <c r="AJ284">
        <f t="shared" si="251"/>
        <v>0</v>
      </c>
      <c r="AK284">
        <v>52</v>
      </c>
      <c r="AL284">
        <v>40.93</v>
      </c>
      <c r="AM284">
        <v>1.47</v>
      </c>
      <c r="AN284">
        <v>0.12</v>
      </c>
      <c r="AO284">
        <v>9.6</v>
      </c>
      <c r="AP284">
        <v>0</v>
      </c>
      <c r="AQ284">
        <v>1.07</v>
      </c>
      <c r="AR284">
        <v>0.01</v>
      </c>
      <c r="AS284">
        <v>0</v>
      </c>
      <c r="AT284">
        <v>121</v>
      </c>
      <c r="AU284">
        <v>72</v>
      </c>
      <c r="AV284">
        <v>1</v>
      </c>
      <c r="AW284">
        <v>1</v>
      </c>
      <c r="AZ284">
        <v>1</v>
      </c>
      <c r="BA284">
        <v>44.85</v>
      </c>
      <c r="BB284">
        <v>15.72</v>
      </c>
      <c r="BC284">
        <v>9.92</v>
      </c>
      <c r="BD284" t="s">
        <v>6</v>
      </c>
      <c r="BE284" t="s">
        <v>6</v>
      </c>
      <c r="BF284" t="s">
        <v>6</v>
      </c>
      <c r="BG284" t="s">
        <v>6</v>
      </c>
      <c r="BH284">
        <v>0</v>
      </c>
      <c r="BI284">
        <v>1</v>
      </c>
      <c r="BJ284" t="s">
        <v>67</v>
      </c>
      <c r="BM284">
        <v>20001</v>
      </c>
      <c r="BN284">
        <v>0</v>
      </c>
      <c r="BO284" t="s">
        <v>6</v>
      </c>
      <c r="BP284">
        <v>0</v>
      </c>
      <c r="BQ284">
        <v>22</v>
      </c>
      <c r="BR284">
        <v>0</v>
      </c>
      <c r="BS284">
        <v>44.85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6</v>
      </c>
      <c r="BZ284">
        <v>121</v>
      </c>
      <c r="CA284">
        <v>72</v>
      </c>
      <c r="CB284" t="s">
        <v>6</v>
      </c>
      <c r="CE284">
        <v>0</v>
      </c>
      <c r="CF284">
        <v>0</v>
      </c>
      <c r="CG284">
        <v>0</v>
      </c>
      <c r="CM284">
        <v>0</v>
      </c>
      <c r="CN284" t="s">
        <v>23</v>
      </c>
      <c r="CO284">
        <v>0</v>
      </c>
      <c r="CP284">
        <f t="shared" si="252"/>
        <v>1764.96</v>
      </c>
      <c r="CQ284">
        <f>AC284*BC284</f>
        <v>406.0256</v>
      </c>
      <c r="CR284">
        <f>AD284*BB284</f>
        <v>24.366000000000003</v>
      </c>
      <c r="CS284">
        <f t="shared" si="253"/>
        <v>5.8305000000000007</v>
      </c>
      <c r="CT284">
        <f t="shared" si="254"/>
        <v>452.08800000000002</v>
      </c>
      <c r="CU284">
        <f t="shared" si="255"/>
        <v>0</v>
      </c>
      <c r="CV284">
        <f t="shared" si="256"/>
        <v>1.1235000000000002</v>
      </c>
      <c r="CW284">
        <f t="shared" si="257"/>
        <v>1.0500000000000001E-2</v>
      </c>
      <c r="CX284">
        <f t="shared" si="258"/>
        <v>0</v>
      </c>
      <c r="CY284">
        <f t="shared" ref="CY284:CY306" si="271">(((S284+R284)*AT284)/100)</f>
        <v>1108.1663999999998</v>
      </c>
      <c r="CZ284">
        <f t="shared" ref="CZ284:CZ306" si="272">(((S284+R284)*AU284)/100)</f>
        <v>659.40479999999991</v>
      </c>
      <c r="DC284" t="s">
        <v>6</v>
      </c>
      <c r="DD284" t="s">
        <v>6</v>
      </c>
      <c r="DE284" t="s">
        <v>24</v>
      </c>
      <c r="DF284" t="s">
        <v>24</v>
      </c>
      <c r="DG284" t="s">
        <v>24</v>
      </c>
      <c r="DH284" t="s">
        <v>6</v>
      </c>
      <c r="DI284" t="s">
        <v>24</v>
      </c>
      <c r="DJ284" t="s">
        <v>24</v>
      </c>
      <c r="DK284" t="s">
        <v>6</v>
      </c>
      <c r="DL284" t="s">
        <v>6</v>
      </c>
      <c r="DM284" t="s">
        <v>6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21</v>
      </c>
      <c r="DW284" t="s">
        <v>21</v>
      </c>
      <c r="DX284">
        <v>1</v>
      </c>
      <c r="DZ284" t="s">
        <v>6</v>
      </c>
      <c r="EA284" t="s">
        <v>6</v>
      </c>
      <c r="EB284" t="s">
        <v>6</v>
      </c>
      <c r="EC284" t="s">
        <v>6</v>
      </c>
      <c r="EE284">
        <v>66696438</v>
      </c>
      <c r="EF284">
        <v>22</v>
      </c>
      <c r="EG284" t="s">
        <v>25</v>
      </c>
      <c r="EH284">
        <v>16</v>
      </c>
      <c r="EI284" t="s">
        <v>26</v>
      </c>
      <c r="EJ284">
        <v>1</v>
      </c>
      <c r="EK284">
        <v>20001</v>
      </c>
      <c r="EL284" t="s">
        <v>27</v>
      </c>
      <c r="EM284" t="s">
        <v>28</v>
      </c>
      <c r="EO284" t="s">
        <v>29</v>
      </c>
      <c r="EQ284">
        <v>0</v>
      </c>
      <c r="ER284">
        <v>52</v>
      </c>
      <c r="ES284">
        <v>40.93</v>
      </c>
      <c r="ET284">
        <v>1.47</v>
      </c>
      <c r="EU284">
        <v>0.12</v>
      </c>
      <c r="EV284">
        <v>9.6</v>
      </c>
      <c r="EW284">
        <v>1.07</v>
      </c>
      <c r="EX284">
        <v>0.01</v>
      </c>
      <c r="EY284">
        <v>0</v>
      </c>
      <c r="FQ284">
        <v>0</v>
      </c>
      <c r="FR284">
        <v>0</v>
      </c>
      <c r="FS284">
        <v>0</v>
      </c>
      <c r="FX284">
        <v>121</v>
      </c>
      <c r="FY284">
        <v>72</v>
      </c>
      <c r="GA284" t="s">
        <v>6</v>
      </c>
      <c r="GD284">
        <v>1</v>
      </c>
      <c r="GF284">
        <v>-476731723</v>
      </c>
      <c r="GG284">
        <v>2</v>
      </c>
      <c r="GH284">
        <v>1</v>
      </c>
      <c r="GI284">
        <v>4</v>
      </c>
      <c r="GJ284">
        <v>0</v>
      </c>
      <c r="GK284">
        <v>0</v>
      </c>
      <c r="GL284">
        <f t="shared" si="259"/>
        <v>0</v>
      </c>
      <c r="GM284">
        <f t="shared" si="260"/>
        <v>3532.53</v>
      </c>
      <c r="GN284">
        <f t="shared" si="261"/>
        <v>3532.53</v>
      </c>
      <c r="GO284">
        <f t="shared" si="262"/>
        <v>0</v>
      </c>
      <c r="GP284">
        <f t="shared" si="263"/>
        <v>0</v>
      </c>
      <c r="GR284">
        <v>0</v>
      </c>
      <c r="GS284">
        <v>3</v>
      </c>
      <c r="GT284">
        <v>0</v>
      </c>
      <c r="GU284" t="s">
        <v>6</v>
      </c>
      <c r="GV284">
        <f t="shared" si="264"/>
        <v>0</v>
      </c>
      <c r="GW284">
        <v>1</v>
      </c>
      <c r="GX284">
        <f t="shared" si="265"/>
        <v>0</v>
      </c>
      <c r="HA284">
        <v>0</v>
      </c>
      <c r="HB284">
        <v>0</v>
      </c>
      <c r="HC284">
        <f t="shared" si="266"/>
        <v>0</v>
      </c>
      <c r="HE284" t="s">
        <v>6</v>
      </c>
      <c r="HF284" t="s">
        <v>6</v>
      </c>
      <c r="HM284" t="s">
        <v>6</v>
      </c>
      <c r="HN284" t="s">
        <v>30</v>
      </c>
      <c r="HO284" t="s">
        <v>31</v>
      </c>
      <c r="HP284" t="s">
        <v>26</v>
      </c>
      <c r="HQ284" t="s">
        <v>26</v>
      </c>
      <c r="HS284">
        <v>0</v>
      </c>
      <c r="IK284">
        <v>0</v>
      </c>
    </row>
    <row r="285" spans="1:245" x14ac:dyDescent="0.2">
      <c r="A285">
        <v>18</v>
      </c>
      <c r="B285">
        <v>1</v>
      </c>
      <c r="C285">
        <v>352</v>
      </c>
      <c r="E285" t="s">
        <v>329</v>
      </c>
      <c r="F285" t="s">
        <v>69</v>
      </c>
      <c r="G285" t="s">
        <v>70</v>
      </c>
      <c r="H285" t="str">
        <f>'1.Ведомость'!C153</f>
        <v>РУБ</v>
      </c>
      <c r="I285">
        <f>I284*J285</f>
        <v>0.2</v>
      </c>
      <c r="J285">
        <v>0.1</v>
      </c>
      <c r="K285">
        <v>0.1</v>
      </c>
      <c r="O285">
        <f t="shared" si="237"/>
        <v>1.98</v>
      </c>
      <c r="P285">
        <f t="shared" si="238"/>
        <v>1.98</v>
      </c>
      <c r="Q285">
        <f t="shared" si="239"/>
        <v>0</v>
      </c>
      <c r="R285">
        <f t="shared" si="240"/>
        <v>0</v>
      </c>
      <c r="S285">
        <f t="shared" si="241"/>
        <v>0</v>
      </c>
      <c r="T285">
        <f t="shared" si="242"/>
        <v>0</v>
      </c>
      <c r="U285">
        <f t="shared" si="243"/>
        <v>0</v>
      </c>
      <c r="V285">
        <f t="shared" si="244"/>
        <v>0</v>
      </c>
      <c r="W285">
        <f t="shared" si="245"/>
        <v>0</v>
      </c>
      <c r="X285">
        <f t="shared" si="246"/>
        <v>0</v>
      </c>
      <c r="Y285">
        <f t="shared" si="247"/>
        <v>0</v>
      </c>
      <c r="AA285">
        <v>92869727</v>
      </c>
      <c r="AB285">
        <f t="shared" si="248"/>
        <v>1</v>
      </c>
      <c r="AC285">
        <f t="shared" si="249"/>
        <v>1</v>
      </c>
      <c r="AD285">
        <f>ROUND((((ET285)-(EU285))+AE285),2)</f>
        <v>0</v>
      </c>
      <c r="AE285">
        <f t="shared" ref="AE285:AF288" si="273">ROUND((EU285),2)</f>
        <v>0</v>
      </c>
      <c r="AF285">
        <f t="shared" si="273"/>
        <v>0</v>
      </c>
      <c r="AG285">
        <f t="shared" si="250"/>
        <v>0</v>
      </c>
      <c r="AH285">
        <f t="shared" ref="AH285:AI288" si="274">(EW285)</f>
        <v>0</v>
      </c>
      <c r="AI285">
        <f t="shared" si="274"/>
        <v>0</v>
      </c>
      <c r="AJ285">
        <f t="shared" si="251"/>
        <v>0</v>
      </c>
      <c r="AK285">
        <v>1</v>
      </c>
      <c r="AL285">
        <v>1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9.92</v>
      </c>
      <c r="BD285" t="s">
        <v>6</v>
      </c>
      <c r="BE285" t="s">
        <v>6</v>
      </c>
      <c r="BF285" t="s">
        <v>6</v>
      </c>
      <c r="BG285" t="s">
        <v>6</v>
      </c>
      <c r="BH285">
        <v>3</v>
      </c>
      <c r="BI285">
        <v>1</v>
      </c>
      <c r="BJ285" t="s">
        <v>72</v>
      </c>
      <c r="BM285">
        <v>500001</v>
      </c>
      <c r="BN285">
        <v>0</v>
      </c>
      <c r="BO285" t="s">
        <v>6</v>
      </c>
      <c r="BP285">
        <v>0</v>
      </c>
      <c r="BQ285">
        <v>8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6</v>
      </c>
      <c r="BZ285">
        <v>0</v>
      </c>
      <c r="CA285">
        <v>0</v>
      </c>
      <c r="CB285" t="s">
        <v>6</v>
      </c>
      <c r="CE285">
        <v>0</v>
      </c>
      <c r="CF285">
        <v>0</v>
      </c>
      <c r="CG285">
        <v>0</v>
      </c>
      <c r="CM285">
        <v>0</v>
      </c>
      <c r="CN285" t="s">
        <v>6</v>
      </c>
      <c r="CO285">
        <v>0</v>
      </c>
      <c r="CP285">
        <f t="shared" si="252"/>
        <v>1.98</v>
      </c>
      <c r="CQ285">
        <f>AC285*BC285</f>
        <v>9.92</v>
      </c>
      <c r="CR285">
        <f>AD285*BB285</f>
        <v>0</v>
      </c>
      <c r="CS285">
        <f t="shared" si="253"/>
        <v>0</v>
      </c>
      <c r="CT285">
        <f t="shared" si="254"/>
        <v>0</v>
      </c>
      <c r="CU285">
        <f t="shared" si="255"/>
        <v>0</v>
      </c>
      <c r="CV285">
        <f t="shared" si="256"/>
        <v>0</v>
      </c>
      <c r="CW285">
        <f t="shared" si="257"/>
        <v>0</v>
      </c>
      <c r="CX285">
        <f t="shared" si="258"/>
        <v>0</v>
      </c>
      <c r="CY285">
        <f t="shared" si="271"/>
        <v>0</v>
      </c>
      <c r="CZ285">
        <f t="shared" si="272"/>
        <v>0</v>
      </c>
      <c r="DC285" t="s">
        <v>6</v>
      </c>
      <c r="DD285" t="s">
        <v>6</v>
      </c>
      <c r="DE285" t="s">
        <v>6</v>
      </c>
      <c r="DF285" t="s">
        <v>6</v>
      </c>
      <c r="DG285" t="s">
        <v>6</v>
      </c>
      <c r="DH285" t="s">
        <v>6</v>
      </c>
      <c r="DI285" t="s">
        <v>6</v>
      </c>
      <c r="DJ285" t="s">
        <v>6</v>
      </c>
      <c r="DK285" t="s">
        <v>6</v>
      </c>
      <c r="DL285" t="s">
        <v>6</v>
      </c>
      <c r="DM285" t="s">
        <v>6</v>
      </c>
      <c r="DN285">
        <v>0</v>
      </c>
      <c r="DO285">
        <v>0</v>
      </c>
      <c r="DP285">
        <v>1</v>
      </c>
      <c r="DQ285">
        <v>1</v>
      </c>
      <c r="DU285">
        <v>1013</v>
      </c>
      <c r="DV285" t="s">
        <v>71</v>
      </c>
      <c r="DW285" t="s">
        <v>71</v>
      </c>
      <c r="DX285">
        <v>1</v>
      </c>
      <c r="DZ285" t="s">
        <v>6</v>
      </c>
      <c r="EA285" t="s">
        <v>6</v>
      </c>
      <c r="EB285" t="s">
        <v>6</v>
      </c>
      <c r="EC285" t="s">
        <v>6</v>
      </c>
      <c r="EE285">
        <v>66696658</v>
      </c>
      <c r="EF285">
        <v>8</v>
      </c>
      <c r="EG285" t="s">
        <v>73</v>
      </c>
      <c r="EH285">
        <v>0</v>
      </c>
      <c r="EI285" t="s">
        <v>6</v>
      </c>
      <c r="EJ285">
        <v>1</v>
      </c>
      <c r="EK285">
        <v>500001</v>
      </c>
      <c r="EL285" t="s">
        <v>74</v>
      </c>
      <c r="EM285" t="s">
        <v>75</v>
      </c>
      <c r="EO285" t="s">
        <v>6</v>
      </c>
      <c r="EQ285">
        <v>0</v>
      </c>
      <c r="ER285">
        <v>1</v>
      </c>
      <c r="ES285">
        <v>1</v>
      </c>
      <c r="ET285">
        <v>0</v>
      </c>
      <c r="EU285">
        <v>0</v>
      </c>
      <c r="EV285">
        <v>0</v>
      </c>
      <c r="EW285">
        <v>0</v>
      </c>
      <c r="EX285">
        <v>0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6</v>
      </c>
      <c r="GD285">
        <v>1</v>
      </c>
      <c r="GF285">
        <v>-1743999360</v>
      </c>
      <c r="GG285">
        <v>2</v>
      </c>
      <c r="GH285">
        <v>1</v>
      </c>
      <c r="GI285">
        <v>4</v>
      </c>
      <c r="GJ285">
        <v>0</v>
      </c>
      <c r="GK285">
        <v>0</v>
      </c>
      <c r="GL285">
        <f t="shared" si="259"/>
        <v>0</v>
      </c>
      <c r="GM285">
        <f t="shared" si="260"/>
        <v>1.98</v>
      </c>
      <c r="GN285">
        <f t="shared" si="261"/>
        <v>1.98</v>
      </c>
      <c r="GO285">
        <f t="shared" si="262"/>
        <v>0</v>
      </c>
      <c r="GP285">
        <f t="shared" si="263"/>
        <v>0</v>
      </c>
      <c r="GR285">
        <v>0</v>
      </c>
      <c r="GS285">
        <v>3</v>
      </c>
      <c r="GT285">
        <v>0</v>
      </c>
      <c r="GU285" t="s">
        <v>6</v>
      </c>
      <c r="GV285">
        <f t="shared" si="264"/>
        <v>0</v>
      </c>
      <c r="GW285">
        <v>1</v>
      </c>
      <c r="GX285">
        <f t="shared" si="265"/>
        <v>0</v>
      </c>
      <c r="HA285">
        <v>0</v>
      </c>
      <c r="HB285">
        <v>0</v>
      </c>
      <c r="HC285">
        <f t="shared" si="266"/>
        <v>0</v>
      </c>
      <c r="HE285" t="s">
        <v>6</v>
      </c>
      <c r="HF285" t="s">
        <v>6</v>
      </c>
      <c r="HM285" t="s">
        <v>6</v>
      </c>
      <c r="HN285" t="s">
        <v>6</v>
      </c>
      <c r="HO285" t="s">
        <v>6</v>
      </c>
      <c r="HP285" t="s">
        <v>6</v>
      </c>
      <c r="HQ285" t="s">
        <v>6</v>
      </c>
      <c r="HS285">
        <v>0</v>
      </c>
      <c r="IK285">
        <v>0</v>
      </c>
    </row>
    <row r="286" spans="1:245" x14ac:dyDescent="0.2">
      <c r="A286">
        <v>18</v>
      </c>
      <c r="B286">
        <v>1</v>
      </c>
      <c r="C286">
        <v>356</v>
      </c>
      <c r="E286" t="s">
        <v>330</v>
      </c>
      <c r="F286" t="s">
        <v>77</v>
      </c>
      <c r="G286" t="s">
        <v>78</v>
      </c>
      <c r="H286" t="str">
        <f>'1.Ведомость'!C154</f>
        <v>м2</v>
      </c>
      <c r="I286">
        <f>I284*J286</f>
        <v>-0.08</v>
      </c>
      <c r="J286">
        <v>-0.04</v>
      </c>
      <c r="K286">
        <v>-0.04</v>
      </c>
      <c r="O286">
        <f t="shared" si="237"/>
        <v>-734.87</v>
      </c>
      <c r="P286">
        <f t="shared" si="238"/>
        <v>-734.87</v>
      </c>
      <c r="Q286">
        <f t="shared" si="239"/>
        <v>0</v>
      </c>
      <c r="R286">
        <f t="shared" si="240"/>
        <v>0</v>
      </c>
      <c r="S286">
        <f t="shared" si="241"/>
        <v>0</v>
      </c>
      <c r="T286">
        <f t="shared" si="242"/>
        <v>0</v>
      </c>
      <c r="U286">
        <f t="shared" si="243"/>
        <v>0</v>
      </c>
      <c r="V286">
        <f t="shared" si="244"/>
        <v>0</v>
      </c>
      <c r="W286">
        <f t="shared" si="245"/>
        <v>0</v>
      </c>
      <c r="X286">
        <f t="shared" si="246"/>
        <v>0</v>
      </c>
      <c r="Y286">
        <f t="shared" si="247"/>
        <v>0</v>
      </c>
      <c r="AA286">
        <v>92869727</v>
      </c>
      <c r="AB286">
        <f t="shared" si="248"/>
        <v>926</v>
      </c>
      <c r="AC286">
        <f t="shared" si="249"/>
        <v>926</v>
      </c>
      <c r="AD286">
        <f>ROUND((((ET286)-(EU286))+AE286),2)</f>
        <v>0</v>
      </c>
      <c r="AE286">
        <f t="shared" si="273"/>
        <v>0</v>
      </c>
      <c r="AF286">
        <f t="shared" si="273"/>
        <v>0</v>
      </c>
      <c r="AG286">
        <f t="shared" si="250"/>
        <v>0</v>
      </c>
      <c r="AH286">
        <f t="shared" si="274"/>
        <v>0</v>
      </c>
      <c r="AI286">
        <f t="shared" si="274"/>
        <v>0</v>
      </c>
      <c r="AJ286">
        <f t="shared" si="251"/>
        <v>0</v>
      </c>
      <c r="AK286">
        <v>926</v>
      </c>
      <c r="AL286">
        <v>926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9.92</v>
      </c>
      <c r="BD286" t="s">
        <v>6</v>
      </c>
      <c r="BE286" t="s">
        <v>6</v>
      </c>
      <c r="BF286" t="s">
        <v>6</v>
      </c>
      <c r="BG286" t="s">
        <v>6</v>
      </c>
      <c r="BH286">
        <v>3</v>
      </c>
      <c r="BI286">
        <v>1</v>
      </c>
      <c r="BJ286" t="s">
        <v>80</v>
      </c>
      <c r="BM286">
        <v>500001</v>
      </c>
      <c r="BN286">
        <v>0</v>
      </c>
      <c r="BO286" t="s">
        <v>6</v>
      </c>
      <c r="BP286">
        <v>0</v>
      </c>
      <c r="BQ286">
        <v>8</v>
      </c>
      <c r="BR286">
        <v>1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6</v>
      </c>
      <c r="BZ286">
        <v>0</v>
      </c>
      <c r="CA286">
        <v>0</v>
      </c>
      <c r="CB286" t="s">
        <v>6</v>
      </c>
      <c r="CE286">
        <v>0</v>
      </c>
      <c r="CF286">
        <v>0</v>
      </c>
      <c r="CG286">
        <v>0</v>
      </c>
      <c r="CM286">
        <v>0</v>
      </c>
      <c r="CN286" t="s">
        <v>6</v>
      </c>
      <c r="CO286">
        <v>0</v>
      </c>
      <c r="CP286">
        <f t="shared" si="252"/>
        <v>-734.87</v>
      </c>
      <c r="CQ286">
        <f>AC286*BC286</f>
        <v>9185.92</v>
      </c>
      <c r="CR286">
        <f>AD286*BB286</f>
        <v>0</v>
      </c>
      <c r="CS286">
        <f t="shared" si="253"/>
        <v>0</v>
      </c>
      <c r="CT286">
        <f t="shared" si="254"/>
        <v>0</v>
      </c>
      <c r="CU286">
        <f t="shared" si="255"/>
        <v>0</v>
      </c>
      <c r="CV286">
        <f t="shared" si="256"/>
        <v>0</v>
      </c>
      <c r="CW286">
        <f t="shared" si="257"/>
        <v>0</v>
      </c>
      <c r="CX286">
        <f t="shared" si="258"/>
        <v>0</v>
      </c>
      <c r="CY286">
        <f t="shared" si="271"/>
        <v>0</v>
      </c>
      <c r="CZ286">
        <f t="shared" si="272"/>
        <v>0</v>
      </c>
      <c r="DC286" t="s">
        <v>6</v>
      </c>
      <c r="DD286" t="s">
        <v>6</v>
      </c>
      <c r="DE286" t="s">
        <v>6</v>
      </c>
      <c r="DF286" t="s">
        <v>6</v>
      </c>
      <c r="DG286" t="s">
        <v>6</v>
      </c>
      <c r="DH286" t="s">
        <v>6</v>
      </c>
      <c r="DI286" t="s">
        <v>6</v>
      </c>
      <c r="DJ286" t="s">
        <v>6</v>
      </c>
      <c r="DK286" t="s">
        <v>6</v>
      </c>
      <c r="DL286" t="s">
        <v>6</v>
      </c>
      <c r="DM286" t="s">
        <v>6</v>
      </c>
      <c r="DN286">
        <v>0</v>
      </c>
      <c r="DO286">
        <v>0</v>
      </c>
      <c r="DP286">
        <v>1</v>
      </c>
      <c r="DQ286">
        <v>1</v>
      </c>
      <c r="DU286">
        <v>1005</v>
      </c>
      <c r="DV286" t="s">
        <v>79</v>
      </c>
      <c r="DW286" t="s">
        <v>79</v>
      </c>
      <c r="DX286">
        <v>1</v>
      </c>
      <c r="DZ286" t="s">
        <v>6</v>
      </c>
      <c r="EA286" t="s">
        <v>6</v>
      </c>
      <c r="EB286" t="s">
        <v>6</v>
      </c>
      <c r="EC286" t="s">
        <v>6</v>
      </c>
      <c r="EE286">
        <v>66696658</v>
      </c>
      <c r="EF286">
        <v>8</v>
      </c>
      <c r="EG286" t="s">
        <v>73</v>
      </c>
      <c r="EH286">
        <v>0</v>
      </c>
      <c r="EI286" t="s">
        <v>6</v>
      </c>
      <c r="EJ286">
        <v>1</v>
      </c>
      <c r="EK286">
        <v>500001</v>
      </c>
      <c r="EL286" t="s">
        <v>74</v>
      </c>
      <c r="EM286" t="s">
        <v>75</v>
      </c>
      <c r="EO286" t="s">
        <v>6</v>
      </c>
      <c r="EQ286">
        <v>32768</v>
      </c>
      <c r="ER286">
        <v>926</v>
      </c>
      <c r="ES286">
        <v>926</v>
      </c>
      <c r="ET286">
        <v>0</v>
      </c>
      <c r="EU286">
        <v>0</v>
      </c>
      <c r="EV286">
        <v>0</v>
      </c>
      <c r="EW286">
        <v>0</v>
      </c>
      <c r="EX286">
        <v>0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6</v>
      </c>
      <c r="GD286">
        <v>1</v>
      </c>
      <c r="GF286">
        <v>-1896968330</v>
      </c>
      <c r="GG286">
        <v>2</v>
      </c>
      <c r="GH286">
        <v>1</v>
      </c>
      <c r="GI286">
        <v>4</v>
      </c>
      <c r="GJ286">
        <v>0</v>
      </c>
      <c r="GK286">
        <v>0</v>
      </c>
      <c r="GL286">
        <f t="shared" si="259"/>
        <v>0</v>
      </c>
      <c r="GM286">
        <f t="shared" si="260"/>
        <v>-734.87</v>
      </c>
      <c r="GN286">
        <f t="shared" si="261"/>
        <v>-734.87</v>
      </c>
      <c r="GO286">
        <f t="shared" si="262"/>
        <v>0</v>
      </c>
      <c r="GP286">
        <f t="shared" si="263"/>
        <v>0</v>
      </c>
      <c r="GR286">
        <v>0</v>
      </c>
      <c r="GS286">
        <v>3</v>
      </c>
      <c r="GT286">
        <v>0</v>
      </c>
      <c r="GU286" t="s">
        <v>6</v>
      </c>
      <c r="GV286">
        <f t="shared" si="264"/>
        <v>0</v>
      </c>
      <c r="GW286">
        <v>1</v>
      </c>
      <c r="GX286">
        <f t="shared" si="265"/>
        <v>0</v>
      </c>
      <c r="HA286">
        <v>0</v>
      </c>
      <c r="HB286">
        <v>0</v>
      </c>
      <c r="HC286">
        <f t="shared" si="266"/>
        <v>0</v>
      </c>
      <c r="HE286" t="s">
        <v>6</v>
      </c>
      <c r="HF286" t="s">
        <v>6</v>
      </c>
      <c r="HM286" t="s">
        <v>6</v>
      </c>
      <c r="HN286" t="s">
        <v>6</v>
      </c>
      <c r="HO286" t="s">
        <v>6</v>
      </c>
      <c r="HP286" t="s">
        <v>6</v>
      </c>
      <c r="HQ286" t="s">
        <v>6</v>
      </c>
      <c r="HS286">
        <v>0</v>
      </c>
      <c r="IK286">
        <v>0</v>
      </c>
    </row>
    <row r="287" spans="1:245" x14ac:dyDescent="0.2">
      <c r="A287">
        <v>18</v>
      </c>
      <c r="B287">
        <v>1</v>
      </c>
      <c r="C287">
        <v>358</v>
      </c>
      <c r="E287" t="s">
        <v>331</v>
      </c>
      <c r="F287" t="s">
        <v>33</v>
      </c>
      <c r="G287" t="s">
        <v>82</v>
      </c>
      <c r="H287" t="str">
        <f>'1.Ведомость'!C155</f>
        <v>ШТ</v>
      </c>
      <c r="I287">
        <f>I284*J287</f>
        <v>1</v>
      </c>
      <c r="J287">
        <v>0.5</v>
      </c>
      <c r="K287">
        <v>0.5</v>
      </c>
      <c r="O287">
        <f t="shared" si="237"/>
        <v>350.53</v>
      </c>
      <c r="P287">
        <f t="shared" si="238"/>
        <v>350.53</v>
      </c>
      <c r="Q287">
        <f t="shared" si="239"/>
        <v>0</v>
      </c>
      <c r="R287">
        <f t="shared" si="240"/>
        <v>0</v>
      </c>
      <c r="S287">
        <f t="shared" si="241"/>
        <v>0</v>
      </c>
      <c r="T287">
        <f t="shared" si="242"/>
        <v>0</v>
      </c>
      <c r="U287">
        <f t="shared" si="243"/>
        <v>0</v>
      </c>
      <c r="V287">
        <f t="shared" si="244"/>
        <v>0</v>
      </c>
      <c r="W287">
        <f t="shared" si="245"/>
        <v>0</v>
      </c>
      <c r="X287">
        <f t="shared" si="246"/>
        <v>0</v>
      </c>
      <c r="Y287">
        <f t="shared" si="247"/>
        <v>0</v>
      </c>
      <c r="AA287">
        <v>92869727</v>
      </c>
      <c r="AB287">
        <f t="shared" si="248"/>
        <v>350.53</v>
      </c>
      <c r="AC287">
        <f t="shared" si="249"/>
        <v>350.53</v>
      </c>
      <c r="AD287">
        <f>ROUND((((ET287)-(EU287))+AE287),2)</f>
        <v>0</v>
      </c>
      <c r="AE287">
        <f t="shared" si="273"/>
        <v>0</v>
      </c>
      <c r="AF287">
        <f t="shared" si="273"/>
        <v>0</v>
      </c>
      <c r="AG287">
        <f t="shared" si="250"/>
        <v>0</v>
      </c>
      <c r="AH287">
        <f t="shared" si="274"/>
        <v>0</v>
      </c>
      <c r="AI287">
        <f t="shared" si="274"/>
        <v>0</v>
      </c>
      <c r="AJ287">
        <f t="shared" si="251"/>
        <v>0</v>
      </c>
      <c r="AK287">
        <v>350.53</v>
      </c>
      <c r="AL287">
        <v>350.53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9.92</v>
      </c>
      <c r="BD287" t="s">
        <v>6</v>
      </c>
      <c r="BE287" t="s">
        <v>6</v>
      </c>
      <c r="BF287" t="s">
        <v>6</v>
      </c>
      <c r="BG287" t="s">
        <v>6</v>
      </c>
      <c r="BH287">
        <v>3</v>
      </c>
      <c r="BI287">
        <v>1</v>
      </c>
      <c r="BJ287" t="s">
        <v>83</v>
      </c>
      <c r="BM287">
        <v>500001</v>
      </c>
      <c r="BN287">
        <v>0</v>
      </c>
      <c r="BO287" t="s">
        <v>6</v>
      </c>
      <c r="BP287">
        <v>0</v>
      </c>
      <c r="BQ287">
        <v>8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6</v>
      </c>
      <c r="BZ287">
        <v>0</v>
      </c>
      <c r="CA287">
        <v>0</v>
      </c>
      <c r="CB287" t="s">
        <v>6</v>
      </c>
      <c r="CE287">
        <v>0</v>
      </c>
      <c r="CF287">
        <v>0</v>
      </c>
      <c r="CG287">
        <v>0</v>
      </c>
      <c r="CM287">
        <v>0</v>
      </c>
      <c r="CN287" t="s">
        <v>6</v>
      </c>
      <c r="CO287">
        <v>0</v>
      </c>
      <c r="CP287">
        <f t="shared" si="252"/>
        <v>350.53</v>
      </c>
      <c r="CQ287">
        <f>AC287</f>
        <v>350.53</v>
      </c>
      <c r="CR287">
        <f>AD287</f>
        <v>0</v>
      </c>
      <c r="CS287">
        <f t="shared" si="253"/>
        <v>0</v>
      </c>
      <c r="CT287">
        <f t="shared" si="254"/>
        <v>0</v>
      </c>
      <c r="CU287">
        <f t="shared" si="255"/>
        <v>0</v>
      </c>
      <c r="CV287">
        <f t="shared" si="256"/>
        <v>0</v>
      </c>
      <c r="CW287">
        <f t="shared" si="257"/>
        <v>0</v>
      </c>
      <c r="CX287">
        <f t="shared" si="258"/>
        <v>0</v>
      </c>
      <c r="CY287">
        <f t="shared" si="271"/>
        <v>0</v>
      </c>
      <c r="CZ287">
        <f t="shared" si="272"/>
        <v>0</v>
      </c>
      <c r="DC287" t="s">
        <v>6</v>
      </c>
      <c r="DD287" t="s">
        <v>6</v>
      </c>
      <c r="DE287" t="s">
        <v>6</v>
      </c>
      <c r="DF287" t="s">
        <v>6</v>
      </c>
      <c r="DG287" t="s">
        <v>6</v>
      </c>
      <c r="DH287" t="s">
        <v>6</v>
      </c>
      <c r="DI287" t="s">
        <v>6</v>
      </c>
      <c r="DJ287" t="s">
        <v>6</v>
      </c>
      <c r="DK287" t="s">
        <v>6</v>
      </c>
      <c r="DL287" t="s">
        <v>6</v>
      </c>
      <c r="DM287" t="s">
        <v>6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21</v>
      </c>
      <c r="DW287" t="s">
        <v>21</v>
      </c>
      <c r="DX287">
        <v>1</v>
      </c>
      <c r="DZ287" t="s">
        <v>6</v>
      </c>
      <c r="EA287" t="s">
        <v>6</v>
      </c>
      <c r="EB287" t="s">
        <v>6</v>
      </c>
      <c r="EC287" t="s">
        <v>6</v>
      </c>
      <c r="EE287">
        <v>66696658</v>
      </c>
      <c r="EF287">
        <v>8</v>
      </c>
      <c r="EG287" t="s">
        <v>73</v>
      </c>
      <c r="EH287">
        <v>0</v>
      </c>
      <c r="EI287" t="s">
        <v>6</v>
      </c>
      <c r="EJ287">
        <v>1</v>
      </c>
      <c r="EK287">
        <v>500001</v>
      </c>
      <c r="EL287" t="s">
        <v>74</v>
      </c>
      <c r="EM287" t="s">
        <v>75</v>
      </c>
      <c r="EO287" t="s">
        <v>6</v>
      </c>
      <c r="EQ287">
        <v>1048576</v>
      </c>
      <c r="ER287">
        <v>333.33</v>
      </c>
      <c r="ES287">
        <v>350.53</v>
      </c>
      <c r="ET287">
        <v>0</v>
      </c>
      <c r="EU287">
        <v>0</v>
      </c>
      <c r="EV287">
        <v>0</v>
      </c>
      <c r="EW287">
        <v>0</v>
      </c>
      <c r="EX287">
        <v>0</v>
      </c>
      <c r="EZ287">
        <v>5</v>
      </c>
      <c r="FC287">
        <v>0</v>
      </c>
      <c r="FD287">
        <v>18</v>
      </c>
      <c r="FF287">
        <v>333.33</v>
      </c>
      <c r="FQ287">
        <v>0</v>
      </c>
      <c r="FR287">
        <v>0</v>
      </c>
      <c r="FS287">
        <v>0</v>
      </c>
      <c r="FX287">
        <v>0</v>
      </c>
      <c r="FY287">
        <v>0</v>
      </c>
      <c r="GA287" t="s">
        <v>84</v>
      </c>
      <c r="GD287">
        <v>1</v>
      </c>
      <c r="GF287">
        <v>-1656222793</v>
      </c>
      <c r="GG287">
        <v>2</v>
      </c>
      <c r="GH287">
        <v>3</v>
      </c>
      <c r="GI287">
        <v>4</v>
      </c>
      <c r="GJ287">
        <v>0</v>
      </c>
      <c r="GK287">
        <v>0</v>
      </c>
      <c r="GL287">
        <f t="shared" si="259"/>
        <v>0</v>
      </c>
      <c r="GM287">
        <f t="shared" si="260"/>
        <v>350.53</v>
      </c>
      <c r="GN287">
        <f t="shared" si="261"/>
        <v>350.53</v>
      </c>
      <c r="GO287">
        <f t="shared" si="262"/>
        <v>0</v>
      </c>
      <c r="GP287">
        <f t="shared" si="263"/>
        <v>0</v>
      </c>
      <c r="GR287">
        <v>1</v>
      </c>
      <c r="GS287">
        <v>1</v>
      </c>
      <c r="GT287">
        <v>0</v>
      </c>
      <c r="GU287" t="s">
        <v>6</v>
      </c>
      <c r="GV287">
        <f t="shared" si="264"/>
        <v>0</v>
      </c>
      <c r="GW287">
        <v>1</v>
      </c>
      <c r="GX287">
        <f t="shared" si="265"/>
        <v>0</v>
      </c>
      <c r="HA287">
        <v>0</v>
      </c>
      <c r="HB287">
        <v>0</v>
      </c>
      <c r="HC287">
        <f t="shared" si="266"/>
        <v>0</v>
      </c>
      <c r="HE287" t="s">
        <v>39</v>
      </c>
      <c r="HF287" t="s">
        <v>46</v>
      </c>
      <c r="HG287">
        <f>ROUND(AC287*I287,2)</f>
        <v>350.53</v>
      </c>
      <c r="HM287" t="s">
        <v>6</v>
      </c>
      <c r="HN287" t="s">
        <v>6</v>
      </c>
      <c r="HO287" t="s">
        <v>6</v>
      </c>
      <c r="HP287" t="s">
        <v>6</v>
      </c>
      <c r="HQ287" t="s">
        <v>6</v>
      </c>
      <c r="HS287">
        <v>0</v>
      </c>
      <c r="IK287">
        <v>0</v>
      </c>
    </row>
    <row r="288" spans="1:245" x14ac:dyDescent="0.2">
      <c r="A288">
        <v>18</v>
      </c>
      <c r="B288">
        <v>1</v>
      </c>
      <c r="C288">
        <v>357</v>
      </c>
      <c r="E288" t="s">
        <v>332</v>
      </c>
      <c r="F288" t="s">
        <v>33</v>
      </c>
      <c r="G288" t="s">
        <v>333</v>
      </c>
      <c r="H288" t="str">
        <f>'1.Ведомость'!C156</f>
        <v>ШТ</v>
      </c>
      <c r="I288">
        <f>I284*J288</f>
        <v>1</v>
      </c>
      <c r="J288">
        <v>0.5</v>
      </c>
      <c r="K288">
        <v>0.5</v>
      </c>
      <c r="O288">
        <f t="shared" si="237"/>
        <v>350.53</v>
      </c>
      <c r="P288">
        <f t="shared" si="238"/>
        <v>350.53</v>
      </c>
      <c r="Q288">
        <f t="shared" si="239"/>
        <v>0</v>
      </c>
      <c r="R288">
        <f t="shared" si="240"/>
        <v>0</v>
      </c>
      <c r="S288">
        <f t="shared" si="241"/>
        <v>0</v>
      </c>
      <c r="T288">
        <f t="shared" si="242"/>
        <v>0</v>
      </c>
      <c r="U288">
        <f t="shared" si="243"/>
        <v>0</v>
      </c>
      <c r="V288">
        <f t="shared" si="244"/>
        <v>0</v>
      </c>
      <c r="W288">
        <f t="shared" si="245"/>
        <v>0</v>
      </c>
      <c r="X288">
        <f t="shared" si="246"/>
        <v>0</v>
      </c>
      <c r="Y288">
        <f t="shared" si="247"/>
        <v>0</v>
      </c>
      <c r="AA288">
        <v>92869727</v>
      </c>
      <c r="AB288">
        <f t="shared" si="248"/>
        <v>350.53</v>
      </c>
      <c r="AC288">
        <f t="shared" si="249"/>
        <v>350.53</v>
      </c>
      <c r="AD288">
        <f>ROUND((((ET288)-(EU288))+AE288),2)</f>
        <v>0</v>
      </c>
      <c r="AE288">
        <f t="shared" si="273"/>
        <v>0</v>
      </c>
      <c r="AF288">
        <f t="shared" si="273"/>
        <v>0</v>
      </c>
      <c r="AG288">
        <f t="shared" si="250"/>
        <v>0</v>
      </c>
      <c r="AH288">
        <f t="shared" si="274"/>
        <v>0</v>
      </c>
      <c r="AI288">
        <f t="shared" si="274"/>
        <v>0</v>
      </c>
      <c r="AJ288">
        <f t="shared" si="251"/>
        <v>0</v>
      </c>
      <c r="AK288">
        <v>350.53</v>
      </c>
      <c r="AL288">
        <v>350.53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9.92</v>
      </c>
      <c r="BD288" t="s">
        <v>6</v>
      </c>
      <c r="BE288" t="s">
        <v>6</v>
      </c>
      <c r="BF288" t="s">
        <v>6</v>
      </c>
      <c r="BG288" t="s">
        <v>6</v>
      </c>
      <c r="BH288">
        <v>3</v>
      </c>
      <c r="BI288">
        <v>1</v>
      </c>
      <c r="BJ288" t="s">
        <v>83</v>
      </c>
      <c r="BM288">
        <v>500001</v>
      </c>
      <c r="BN288">
        <v>0</v>
      </c>
      <c r="BO288" t="s">
        <v>6</v>
      </c>
      <c r="BP288">
        <v>0</v>
      </c>
      <c r="BQ288">
        <v>8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6</v>
      </c>
      <c r="BZ288">
        <v>0</v>
      </c>
      <c r="CA288">
        <v>0</v>
      </c>
      <c r="CB288" t="s">
        <v>6</v>
      </c>
      <c r="CE288">
        <v>0</v>
      </c>
      <c r="CF288">
        <v>0</v>
      </c>
      <c r="CG288">
        <v>0</v>
      </c>
      <c r="CM288">
        <v>0</v>
      </c>
      <c r="CN288" t="s">
        <v>6</v>
      </c>
      <c r="CO288">
        <v>0</v>
      </c>
      <c r="CP288">
        <f t="shared" si="252"/>
        <v>350.53</v>
      </c>
      <c r="CQ288">
        <f>AC288</f>
        <v>350.53</v>
      </c>
      <c r="CR288">
        <f>AD288</f>
        <v>0</v>
      </c>
      <c r="CS288">
        <f t="shared" si="253"/>
        <v>0</v>
      </c>
      <c r="CT288">
        <f t="shared" si="254"/>
        <v>0</v>
      </c>
      <c r="CU288">
        <f t="shared" si="255"/>
        <v>0</v>
      </c>
      <c r="CV288">
        <f t="shared" si="256"/>
        <v>0</v>
      </c>
      <c r="CW288">
        <f t="shared" si="257"/>
        <v>0</v>
      </c>
      <c r="CX288">
        <f t="shared" si="258"/>
        <v>0</v>
      </c>
      <c r="CY288">
        <f t="shared" si="271"/>
        <v>0</v>
      </c>
      <c r="CZ288">
        <f t="shared" si="272"/>
        <v>0</v>
      </c>
      <c r="DC288" t="s">
        <v>6</v>
      </c>
      <c r="DD288" t="s">
        <v>6</v>
      </c>
      <c r="DE288" t="s">
        <v>6</v>
      </c>
      <c r="DF288" t="s">
        <v>6</v>
      </c>
      <c r="DG288" t="s">
        <v>6</v>
      </c>
      <c r="DH288" t="s">
        <v>6</v>
      </c>
      <c r="DI288" t="s">
        <v>6</v>
      </c>
      <c r="DJ288" t="s">
        <v>6</v>
      </c>
      <c r="DK288" t="s">
        <v>6</v>
      </c>
      <c r="DL288" t="s">
        <v>6</v>
      </c>
      <c r="DM288" t="s">
        <v>6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21</v>
      </c>
      <c r="DW288" t="s">
        <v>21</v>
      </c>
      <c r="DX288">
        <v>1</v>
      </c>
      <c r="DZ288" t="s">
        <v>6</v>
      </c>
      <c r="EA288" t="s">
        <v>6</v>
      </c>
      <c r="EB288" t="s">
        <v>6</v>
      </c>
      <c r="EC288" t="s">
        <v>6</v>
      </c>
      <c r="EE288">
        <v>66696658</v>
      </c>
      <c r="EF288">
        <v>8</v>
      </c>
      <c r="EG288" t="s">
        <v>73</v>
      </c>
      <c r="EH288">
        <v>0</v>
      </c>
      <c r="EI288" t="s">
        <v>6</v>
      </c>
      <c r="EJ288">
        <v>1</v>
      </c>
      <c r="EK288">
        <v>500001</v>
      </c>
      <c r="EL288" t="s">
        <v>74</v>
      </c>
      <c r="EM288" t="s">
        <v>75</v>
      </c>
      <c r="EO288" t="s">
        <v>6</v>
      </c>
      <c r="EQ288">
        <v>1048576</v>
      </c>
      <c r="ER288">
        <v>333.33</v>
      </c>
      <c r="ES288">
        <v>350.53</v>
      </c>
      <c r="ET288">
        <v>0</v>
      </c>
      <c r="EU288">
        <v>0</v>
      </c>
      <c r="EV288">
        <v>0</v>
      </c>
      <c r="EW288">
        <v>0</v>
      </c>
      <c r="EX288">
        <v>0</v>
      </c>
      <c r="EZ288">
        <v>5</v>
      </c>
      <c r="FC288">
        <v>0</v>
      </c>
      <c r="FD288">
        <v>18</v>
      </c>
      <c r="FF288">
        <v>333.33</v>
      </c>
      <c r="FQ288">
        <v>0</v>
      </c>
      <c r="FR288">
        <v>0</v>
      </c>
      <c r="FS288">
        <v>0</v>
      </c>
      <c r="FX288">
        <v>0</v>
      </c>
      <c r="FY288">
        <v>0</v>
      </c>
      <c r="GA288" t="s">
        <v>84</v>
      </c>
      <c r="GD288">
        <v>1</v>
      </c>
      <c r="GF288">
        <v>593925920</v>
      </c>
      <c r="GG288">
        <v>2</v>
      </c>
      <c r="GH288">
        <v>3</v>
      </c>
      <c r="GI288">
        <v>4</v>
      </c>
      <c r="GJ288">
        <v>0</v>
      </c>
      <c r="GK288">
        <v>0</v>
      </c>
      <c r="GL288">
        <f t="shared" si="259"/>
        <v>0</v>
      </c>
      <c r="GM288">
        <f t="shared" si="260"/>
        <v>350.53</v>
      </c>
      <c r="GN288">
        <f t="shared" si="261"/>
        <v>350.53</v>
      </c>
      <c r="GO288">
        <f t="shared" si="262"/>
        <v>0</v>
      </c>
      <c r="GP288">
        <f t="shared" si="263"/>
        <v>0</v>
      </c>
      <c r="GR288">
        <v>1</v>
      </c>
      <c r="GS288">
        <v>1</v>
      </c>
      <c r="GT288">
        <v>0</v>
      </c>
      <c r="GU288" t="s">
        <v>6</v>
      </c>
      <c r="GV288">
        <f t="shared" si="264"/>
        <v>0</v>
      </c>
      <c r="GW288">
        <v>1</v>
      </c>
      <c r="GX288">
        <f t="shared" si="265"/>
        <v>0</v>
      </c>
      <c r="HA288">
        <v>0</v>
      </c>
      <c r="HB288">
        <v>0</v>
      </c>
      <c r="HC288">
        <f t="shared" si="266"/>
        <v>0</v>
      </c>
      <c r="HE288" t="s">
        <v>39</v>
      </c>
      <c r="HF288" t="s">
        <v>46</v>
      </c>
      <c r="HG288">
        <f>ROUND(AC288*I288,2)</f>
        <v>350.53</v>
      </c>
      <c r="HM288" t="s">
        <v>6</v>
      </c>
      <c r="HN288" t="s">
        <v>6</v>
      </c>
      <c r="HO288" t="s">
        <v>6</v>
      </c>
      <c r="HP288" t="s">
        <v>6</v>
      </c>
      <c r="HQ288" t="s">
        <v>6</v>
      </c>
      <c r="HS288">
        <v>0</v>
      </c>
      <c r="IK288">
        <v>0</v>
      </c>
    </row>
    <row r="289" spans="1:245" x14ac:dyDescent="0.2">
      <c r="A289">
        <v>17</v>
      </c>
      <c r="B289">
        <v>1</v>
      </c>
      <c r="C289">
        <f>ROW(SmtRes!A366)</f>
        <v>366</v>
      </c>
      <c r="D289">
        <f>ROW(EtalonRes!A396)</f>
        <v>396</v>
      </c>
      <c r="E289" t="s">
        <v>334</v>
      </c>
      <c r="F289" t="s">
        <v>335</v>
      </c>
      <c r="G289" t="s">
        <v>336</v>
      </c>
      <c r="H289" t="s">
        <v>21</v>
      </c>
      <c r="I289">
        <v>1</v>
      </c>
      <c r="J289">
        <v>0</v>
      </c>
      <c r="K289">
        <v>1</v>
      </c>
      <c r="O289">
        <f t="shared" si="237"/>
        <v>258.62</v>
      </c>
      <c r="P289">
        <f t="shared" si="238"/>
        <v>21.33</v>
      </c>
      <c r="Q289">
        <f t="shared" si="239"/>
        <v>25.15</v>
      </c>
      <c r="R289">
        <f t="shared" si="240"/>
        <v>5.83</v>
      </c>
      <c r="S289">
        <f t="shared" si="241"/>
        <v>212.14</v>
      </c>
      <c r="T289">
        <f t="shared" si="242"/>
        <v>0</v>
      </c>
      <c r="U289">
        <f t="shared" si="243"/>
        <v>0.51449999999999996</v>
      </c>
      <c r="V289">
        <f t="shared" si="244"/>
        <v>1.0500000000000001E-2</v>
      </c>
      <c r="W289">
        <f t="shared" si="245"/>
        <v>0</v>
      </c>
      <c r="X289">
        <f t="shared" si="246"/>
        <v>263.74</v>
      </c>
      <c r="Y289">
        <f t="shared" si="247"/>
        <v>156.94</v>
      </c>
      <c r="AA289">
        <v>92869727</v>
      </c>
      <c r="AB289">
        <f t="shared" si="248"/>
        <v>8.48</v>
      </c>
      <c r="AC289">
        <f t="shared" si="249"/>
        <v>2.15</v>
      </c>
      <c r="AD289">
        <f>ROUND(((((ET289*ROUND(1.05,7)))-((EU289*ROUND(1.05,7))))+AE289),2)</f>
        <v>1.6</v>
      </c>
      <c r="AE289">
        <f>ROUND(((EU289*ROUND(1.05,7))),2)</f>
        <v>0.13</v>
      </c>
      <c r="AF289">
        <f>ROUND(((EV289*ROUND(1.05,7))),2)</f>
        <v>4.7300000000000004</v>
      </c>
      <c r="AG289">
        <f t="shared" si="250"/>
        <v>0</v>
      </c>
      <c r="AH289">
        <f>((EW289*ROUND(1.05,7)))</f>
        <v>0.51449999999999996</v>
      </c>
      <c r="AI289">
        <f>((EX289*ROUND(1.05,7)))</f>
        <v>1.0500000000000001E-2</v>
      </c>
      <c r="AJ289">
        <f t="shared" si="251"/>
        <v>0</v>
      </c>
      <c r="AK289">
        <v>8.17</v>
      </c>
      <c r="AL289">
        <v>2.15</v>
      </c>
      <c r="AM289">
        <v>1.52</v>
      </c>
      <c r="AN289">
        <v>0.12</v>
      </c>
      <c r="AO289">
        <v>4.5</v>
      </c>
      <c r="AP289">
        <v>0</v>
      </c>
      <c r="AQ289">
        <v>0.49</v>
      </c>
      <c r="AR289">
        <v>0.01</v>
      </c>
      <c r="AS289">
        <v>0</v>
      </c>
      <c r="AT289">
        <v>121</v>
      </c>
      <c r="AU289">
        <v>72</v>
      </c>
      <c r="AV289">
        <v>1</v>
      </c>
      <c r="AW289">
        <v>1</v>
      </c>
      <c r="AZ289">
        <v>1</v>
      </c>
      <c r="BA289">
        <v>44.85</v>
      </c>
      <c r="BB289">
        <v>15.72</v>
      </c>
      <c r="BC289">
        <v>9.92</v>
      </c>
      <c r="BD289" t="s">
        <v>6</v>
      </c>
      <c r="BE289" t="s">
        <v>6</v>
      </c>
      <c r="BF289" t="s">
        <v>6</v>
      </c>
      <c r="BG289" t="s">
        <v>6</v>
      </c>
      <c r="BH289">
        <v>0</v>
      </c>
      <c r="BI289">
        <v>1</v>
      </c>
      <c r="BJ289" t="s">
        <v>337</v>
      </c>
      <c r="BM289">
        <v>20001</v>
      </c>
      <c r="BN289">
        <v>0</v>
      </c>
      <c r="BO289" t="s">
        <v>6</v>
      </c>
      <c r="BP289">
        <v>0</v>
      </c>
      <c r="BQ289">
        <v>22</v>
      </c>
      <c r="BR289">
        <v>0</v>
      </c>
      <c r="BS289">
        <v>44.85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6</v>
      </c>
      <c r="BZ289">
        <v>121</v>
      </c>
      <c r="CA289">
        <v>72</v>
      </c>
      <c r="CB289" t="s">
        <v>6</v>
      </c>
      <c r="CE289">
        <v>0</v>
      </c>
      <c r="CF289">
        <v>0</v>
      </c>
      <c r="CG289">
        <v>0</v>
      </c>
      <c r="CM289">
        <v>0</v>
      </c>
      <c r="CN289" t="s">
        <v>298</v>
      </c>
      <c r="CO289">
        <v>0</v>
      </c>
      <c r="CP289">
        <f t="shared" si="252"/>
        <v>258.62</v>
      </c>
      <c r="CQ289">
        <f t="shared" ref="CQ289:CQ297" si="275">AC289*BC289</f>
        <v>21.327999999999999</v>
      </c>
      <c r="CR289">
        <f t="shared" ref="CR289:CR297" si="276">AD289*BB289</f>
        <v>25.152000000000001</v>
      </c>
      <c r="CS289">
        <f t="shared" si="253"/>
        <v>5.8305000000000007</v>
      </c>
      <c r="CT289">
        <f t="shared" si="254"/>
        <v>212.14050000000003</v>
      </c>
      <c r="CU289">
        <f t="shared" si="255"/>
        <v>0</v>
      </c>
      <c r="CV289">
        <f t="shared" si="256"/>
        <v>0.51449999999999996</v>
      </c>
      <c r="CW289">
        <f t="shared" si="257"/>
        <v>1.0500000000000001E-2</v>
      </c>
      <c r="CX289">
        <f t="shared" si="258"/>
        <v>0</v>
      </c>
      <c r="CY289">
        <f t="shared" si="271"/>
        <v>263.74369999999999</v>
      </c>
      <c r="CZ289">
        <f t="shared" si="272"/>
        <v>156.9384</v>
      </c>
      <c r="DB289">
        <v>3</v>
      </c>
      <c r="DC289" t="s">
        <v>6</v>
      </c>
      <c r="DD289" t="s">
        <v>6</v>
      </c>
      <c r="DE289" t="s">
        <v>299</v>
      </c>
      <c r="DF289" t="s">
        <v>299</v>
      </c>
      <c r="DG289" t="s">
        <v>299</v>
      </c>
      <c r="DH289" t="s">
        <v>6</v>
      </c>
      <c r="DI289" t="s">
        <v>299</v>
      </c>
      <c r="DJ289" t="s">
        <v>299</v>
      </c>
      <c r="DK289" t="s">
        <v>6</v>
      </c>
      <c r="DL289" t="s">
        <v>6</v>
      </c>
      <c r="DM289" t="s">
        <v>6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21</v>
      </c>
      <c r="DW289" t="s">
        <v>21</v>
      </c>
      <c r="DX289">
        <v>1</v>
      </c>
      <c r="DZ289" t="s">
        <v>6</v>
      </c>
      <c r="EA289" t="s">
        <v>6</v>
      </c>
      <c r="EB289" t="s">
        <v>6</v>
      </c>
      <c r="EC289" t="s">
        <v>6</v>
      </c>
      <c r="EE289">
        <v>66696438</v>
      </c>
      <c r="EF289">
        <v>22</v>
      </c>
      <c r="EG289" t="s">
        <v>25</v>
      </c>
      <c r="EH289">
        <v>16</v>
      </c>
      <c r="EI289" t="s">
        <v>26</v>
      </c>
      <c r="EJ289">
        <v>1</v>
      </c>
      <c r="EK289">
        <v>20001</v>
      </c>
      <c r="EL289" t="s">
        <v>27</v>
      </c>
      <c r="EM289" t="s">
        <v>28</v>
      </c>
      <c r="EO289" t="s">
        <v>29</v>
      </c>
      <c r="EQ289">
        <v>1310720</v>
      </c>
      <c r="ER289">
        <v>8.17</v>
      </c>
      <c r="ES289">
        <v>2.15</v>
      </c>
      <c r="ET289">
        <v>1.52</v>
      </c>
      <c r="EU289">
        <v>0.12</v>
      </c>
      <c r="EV289">
        <v>4.5</v>
      </c>
      <c r="EW289">
        <v>0.49</v>
      </c>
      <c r="EX289">
        <v>0.01</v>
      </c>
      <c r="EY289">
        <v>0</v>
      </c>
      <c r="FQ289">
        <v>0</v>
      </c>
      <c r="FR289">
        <v>0</v>
      </c>
      <c r="FS289">
        <v>0</v>
      </c>
      <c r="FX289">
        <v>121</v>
      </c>
      <c r="FY289">
        <v>72</v>
      </c>
      <c r="GA289" t="s">
        <v>6</v>
      </c>
      <c r="GD289">
        <v>1</v>
      </c>
      <c r="GF289">
        <v>-481194868</v>
      </c>
      <c r="GG289">
        <v>2</v>
      </c>
      <c r="GH289">
        <v>1</v>
      </c>
      <c r="GI289">
        <v>4</v>
      </c>
      <c r="GJ289">
        <v>0</v>
      </c>
      <c r="GK289">
        <v>0</v>
      </c>
      <c r="GL289">
        <f t="shared" si="259"/>
        <v>0</v>
      </c>
      <c r="GM289">
        <f t="shared" si="260"/>
        <v>679.3</v>
      </c>
      <c r="GN289">
        <f t="shared" si="261"/>
        <v>679.3</v>
      </c>
      <c r="GO289">
        <f t="shared" si="262"/>
        <v>0</v>
      </c>
      <c r="GP289">
        <f t="shared" si="263"/>
        <v>0</v>
      </c>
      <c r="GR289">
        <v>0</v>
      </c>
      <c r="GS289">
        <v>3</v>
      </c>
      <c r="GT289">
        <v>0</v>
      </c>
      <c r="GU289" t="s">
        <v>6</v>
      </c>
      <c r="GV289">
        <f t="shared" si="264"/>
        <v>0</v>
      </c>
      <c r="GW289">
        <v>1</v>
      </c>
      <c r="GX289">
        <f t="shared" si="265"/>
        <v>0</v>
      </c>
      <c r="HA289">
        <v>0</v>
      </c>
      <c r="HB289">
        <v>0</v>
      </c>
      <c r="HC289">
        <f t="shared" si="266"/>
        <v>0</v>
      </c>
      <c r="HE289" t="s">
        <v>6</v>
      </c>
      <c r="HF289" t="s">
        <v>6</v>
      </c>
      <c r="HM289" t="s">
        <v>6</v>
      </c>
      <c r="HN289" t="s">
        <v>30</v>
      </c>
      <c r="HO289" t="s">
        <v>31</v>
      </c>
      <c r="HP289" t="s">
        <v>26</v>
      </c>
      <c r="HQ289" t="s">
        <v>26</v>
      </c>
      <c r="HS289">
        <v>0</v>
      </c>
      <c r="IK289">
        <v>0</v>
      </c>
    </row>
    <row r="290" spans="1:245" x14ac:dyDescent="0.2">
      <c r="A290">
        <v>18</v>
      </c>
      <c r="B290">
        <v>1</v>
      </c>
      <c r="C290">
        <v>366</v>
      </c>
      <c r="E290" t="s">
        <v>338</v>
      </c>
      <c r="F290" t="s">
        <v>339</v>
      </c>
      <c r="G290" t="s">
        <v>340</v>
      </c>
      <c r="H290" t="str">
        <f>'1.Ведомость'!C158</f>
        <v>ШТ</v>
      </c>
      <c r="I290">
        <f>I289*J290</f>
        <v>1</v>
      </c>
      <c r="J290">
        <v>1</v>
      </c>
      <c r="K290">
        <v>1</v>
      </c>
      <c r="O290">
        <f t="shared" si="237"/>
        <v>2001.46</v>
      </c>
      <c r="P290">
        <f t="shared" si="238"/>
        <v>2001.46</v>
      </c>
      <c r="Q290">
        <f t="shared" si="239"/>
        <v>0</v>
      </c>
      <c r="R290">
        <f t="shared" si="240"/>
        <v>0</v>
      </c>
      <c r="S290">
        <f t="shared" si="241"/>
        <v>0</v>
      </c>
      <c r="T290">
        <f t="shared" si="242"/>
        <v>0</v>
      </c>
      <c r="U290">
        <f t="shared" si="243"/>
        <v>0</v>
      </c>
      <c r="V290">
        <f t="shared" si="244"/>
        <v>0</v>
      </c>
      <c r="W290">
        <f t="shared" si="245"/>
        <v>0</v>
      </c>
      <c r="X290">
        <f t="shared" si="246"/>
        <v>0</v>
      </c>
      <c r="Y290">
        <f t="shared" si="247"/>
        <v>0</v>
      </c>
      <c r="AA290">
        <v>92869727</v>
      </c>
      <c r="AB290">
        <f t="shared" si="248"/>
        <v>201.76</v>
      </c>
      <c r="AC290">
        <f t="shared" si="249"/>
        <v>201.76</v>
      </c>
      <c r="AD290">
        <f>ROUND((((ET290)-(EU290))+AE290),2)</f>
        <v>0</v>
      </c>
      <c r="AE290">
        <f>ROUND((EU290),2)</f>
        <v>0</v>
      </c>
      <c r="AF290">
        <f>ROUND((EV290),2)</f>
        <v>0</v>
      </c>
      <c r="AG290">
        <f t="shared" si="250"/>
        <v>0</v>
      </c>
      <c r="AH290">
        <f>(EW290)</f>
        <v>0</v>
      </c>
      <c r="AI290">
        <f>(EX290)</f>
        <v>0</v>
      </c>
      <c r="AJ290">
        <f t="shared" si="251"/>
        <v>0</v>
      </c>
      <c r="AK290">
        <v>201.76</v>
      </c>
      <c r="AL290">
        <v>201.76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9.92</v>
      </c>
      <c r="BD290" t="s">
        <v>6</v>
      </c>
      <c r="BE290" t="s">
        <v>6</v>
      </c>
      <c r="BF290" t="s">
        <v>6</v>
      </c>
      <c r="BG290" t="s">
        <v>6</v>
      </c>
      <c r="BH290">
        <v>3</v>
      </c>
      <c r="BI290">
        <v>1</v>
      </c>
      <c r="BJ290" t="s">
        <v>341</v>
      </c>
      <c r="BM290">
        <v>500001</v>
      </c>
      <c r="BN290">
        <v>0</v>
      </c>
      <c r="BO290" t="s">
        <v>6</v>
      </c>
      <c r="BP290">
        <v>0</v>
      </c>
      <c r="BQ290">
        <v>8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6</v>
      </c>
      <c r="BZ290">
        <v>0</v>
      </c>
      <c r="CA290">
        <v>0</v>
      </c>
      <c r="CB290" t="s">
        <v>6</v>
      </c>
      <c r="CE290">
        <v>0</v>
      </c>
      <c r="CF290">
        <v>0</v>
      </c>
      <c r="CG290">
        <v>0</v>
      </c>
      <c r="CM290">
        <v>0</v>
      </c>
      <c r="CN290" t="s">
        <v>6</v>
      </c>
      <c r="CO290">
        <v>0</v>
      </c>
      <c r="CP290">
        <f t="shared" si="252"/>
        <v>2001.46</v>
      </c>
      <c r="CQ290">
        <f t="shared" si="275"/>
        <v>2001.4591999999998</v>
      </c>
      <c r="CR290">
        <f t="shared" si="276"/>
        <v>0</v>
      </c>
      <c r="CS290">
        <f t="shared" si="253"/>
        <v>0</v>
      </c>
      <c r="CT290">
        <f t="shared" si="254"/>
        <v>0</v>
      </c>
      <c r="CU290">
        <f t="shared" si="255"/>
        <v>0</v>
      </c>
      <c r="CV290">
        <f t="shared" si="256"/>
        <v>0</v>
      </c>
      <c r="CW290">
        <f t="shared" si="257"/>
        <v>0</v>
      </c>
      <c r="CX290">
        <f t="shared" si="258"/>
        <v>0</v>
      </c>
      <c r="CY290">
        <f t="shared" si="271"/>
        <v>0</v>
      </c>
      <c r="CZ290">
        <f t="shared" si="272"/>
        <v>0</v>
      </c>
      <c r="DC290" t="s">
        <v>6</v>
      </c>
      <c r="DD290" t="s">
        <v>6</v>
      </c>
      <c r="DE290" t="s">
        <v>6</v>
      </c>
      <c r="DF290" t="s">
        <v>6</v>
      </c>
      <c r="DG290" t="s">
        <v>6</v>
      </c>
      <c r="DH290" t="s">
        <v>6</v>
      </c>
      <c r="DI290" t="s">
        <v>6</v>
      </c>
      <c r="DJ290" t="s">
        <v>6</v>
      </c>
      <c r="DK290" t="s">
        <v>6</v>
      </c>
      <c r="DL290" t="s">
        <v>6</v>
      </c>
      <c r="DM290" t="s">
        <v>6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21</v>
      </c>
      <c r="DW290" t="s">
        <v>21</v>
      </c>
      <c r="DX290">
        <v>1</v>
      </c>
      <c r="DZ290" t="s">
        <v>6</v>
      </c>
      <c r="EA290" t="s">
        <v>6</v>
      </c>
      <c r="EB290" t="s">
        <v>6</v>
      </c>
      <c r="EC290" t="s">
        <v>6</v>
      </c>
      <c r="EE290">
        <v>66696658</v>
      </c>
      <c r="EF290">
        <v>8</v>
      </c>
      <c r="EG290" t="s">
        <v>73</v>
      </c>
      <c r="EH290">
        <v>0</v>
      </c>
      <c r="EI290" t="s">
        <v>6</v>
      </c>
      <c r="EJ290">
        <v>1</v>
      </c>
      <c r="EK290">
        <v>500001</v>
      </c>
      <c r="EL290" t="s">
        <v>74</v>
      </c>
      <c r="EM290" t="s">
        <v>75</v>
      </c>
      <c r="EO290" t="s">
        <v>6</v>
      </c>
      <c r="EQ290">
        <v>0</v>
      </c>
      <c r="ER290">
        <v>201.76</v>
      </c>
      <c r="ES290">
        <v>201.76</v>
      </c>
      <c r="ET290">
        <v>0</v>
      </c>
      <c r="EU290">
        <v>0</v>
      </c>
      <c r="EV290">
        <v>0</v>
      </c>
      <c r="EW290">
        <v>0</v>
      </c>
      <c r="EX290">
        <v>0</v>
      </c>
      <c r="FQ290">
        <v>0</v>
      </c>
      <c r="FR290">
        <v>0</v>
      </c>
      <c r="FS290">
        <v>0</v>
      </c>
      <c r="FX290">
        <v>0</v>
      </c>
      <c r="FY290">
        <v>0</v>
      </c>
      <c r="GA290" t="s">
        <v>6</v>
      </c>
      <c r="GD290">
        <v>1</v>
      </c>
      <c r="GF290">
        <v>1349721900</v>
      </c>
      <c r="GG290">
        <v>2</v>
      </c>
      <c r="GH290">
        <v>1</v>
      </c>
      <c r="GI290">
        <v>4</v>
      </c>
      <c r="GJ290">
        <v>0</v>
      </c>
      <c r="GK290">
        <v>0</v>
      </c>
      <c r="GL290">
        <f t="shared" si="259"/>
        <v>0</v>
      </c>
      <c r="GM290">
        <f t="shared" si="260"/>
        <v>2001.46</v>
      </c>
      <c r="GN290">
        <f t="shared" si="261"/>
        <v>2001.46</v>
      </c>
      <c r="GO290">
        <f t="shared" si="262"/>
        <v>0</v>
      </c>
      <c r="GP290">
        <f t="shared" si="263"/>
        <v>0</v>
      </c>
      <c r="GR290">
        <v>0</v>
      </c>
      <c r="GS290">
        <v>3</v>
      </c>
      <c r="GT290">
        <v>0</v>
      </c>
      <c r="GU290" t="s">
        <v>6</v>
      </c>
      <c r="GV290">
        <f t="shared" si="264"/>
        <v>0</v>
      </c>
      <c r="GW290">
        <v>1</v>
      </c>
      <c r="GX290">
        <f t="shared" si="265"/>
        <v>0</v>
      </c>
      <c r="HA290">
        <v>0</v>
      </c>
      <c r="HB290">
        <v>0</v>
      </c>
      <c r="HC290">
        <f t="shared" si="266"/>
        <v>0</v>
      </c>
      <c r="HE290" t="s">
        <v>6</v>
      </c>
      <c r="HF290" t="s">
        <v>6</v>
      </c>
      <c r="HM290" t="s">
        <v>6</v>
      </c>
      <c r="HN290" t="s">
        <v>6</v>
      </c>
      <c r="HO290" t="s">
        <v>6</v>
      </c>
      <c r="HP290" t="s">
        <v>6</v>
      </c>
      <c r="HQ290" t="s">
        <v>6</v>
      </c>
      <c r="HS290">
        <v>0</v>
      </c>
      <c r="IK290">
        <v>0</v>
      </c>
    </row>
    <row r="291" spans="1:245" x14ac:dyDescent="0.2">
      <c r="A291">
        <v>17</v>
      </c>
      <c r="B291">
        <v>1</v>
      </c>
      <c r="C291">
        <f>ROW(SmtRes!A378)</f>
        <v>378</v>
      </c>
      <c r="D291">
        <f>ROW(EtalonRes!A413)</f>
        <v>413</v>
      </c>
      <c r="E291" t="s">
        <v>342</v>
      </c>
      <c r="F291" t="s">
        <v>86</v>
      </c>
      <c r="G291" t="s">
        <v>87</v>
      </c>
      <c r="H291" t="s">
        <v>88</v>
      </c>
      <c r="I291">
        <v>2.5100000000000001E-2</v>
      </c>
      <c r="J291">
        <v>0</v>
      </c>
      <c r="K291">
        <v>2.5100000000000001E-2</v>
      </c>
      <c r="O291">
        <f t="shared" si="237"/>
        <v>1747.83</v>
      </c>
      <c r="P291">
        <f t="shared" si="238"/>
        <v>108.22</v>
      </c>
      <c r="Q291">
        <f t="shared" si="239"/>
        <v>48.65</v>
      </c>
      <c r="R291">
        <f t="shared" si="240"/>
        <v>17.53</v>
      </c>
      <c r="S291">
        <f t="shared" si="241"/>
        <v>1590.96</v>
      </c>
      <c r="T291">
        <f t="shared" si="242"/>
        <v>0</v>
      </c>
      <c r="U291">
        <f t="shared" si="243"/>
        <v>4.0586700000000002</v>
      </c>
      <c r="V291">
        <f t="shared" si="244"/>
        <v>3.1626000000000001E-2</v>
      </c>
      <c r="W291">
        <f t="shared" si="245"/>
        <v>0</v>
      </c>
      <c r="X291">
        <f t="shared" si="246"/>
        <v>1946.27</v>
      </c>
      <c r="Y291">
        <f t="shared" si="247"/>
        <v>1158.1099999999999</v>
      </c>
      <c r="AA291">
        <v>92869727</v>
      </c>
      <c r="AB291">
        <f t="shared" si="248"/>
        <v>1971.21</v>
      </c>
      <c r="AC291">
        <f t="shared" si="249"/>
        <v>434.65</v>
      </c>
      <c r="AD291">
        <f>ROUND(((((ET291*ROUND(1.05,7)))-((EU291*ROUND(1.05,7))))+AE291),2)</f>
        <v>123.3</v>
      </c>
      <c r="AE291">
        <f>ROUND(((EU291*ROUND(1.05,7))),2)</f>
        <v>15.57</v>
      </c>
      <c r="AF291">
        <f>ROUND(((EV291*ROUND(1.05,7))),2)</f>
        <v>1413.26</v>
      </c>
      <c r="AG291">
        <f t="shared" si="250"/>
        <v>0</v>
      </c>
      <c r="AH291">
        <f>((EW291*ROUND(1.05,7)))</f>
        <v>161.70000000000002</v>
      </c>
      <c r="AI291">
        <f>((EX291*ROUND(1.05,7)))</f>
        <v>1.26</v>
      </c>
      <c r="AJ291">
        <f t="shared" si="251"/>
        <v>0</v>
      </c>
      <c r="AK291">
        <v>1898.04</v>
      </c>
      <c r="AL291">
        <v>434.65</v>
      </c>
      <c r="AM291">
        <v>117.43</v>
      </c>
      <c r="AN291">
        <v>14.83</v>
      </c>
      <c r="AO291">
        <v>1345.96</v>
      </c>
      <c r="AP291">
        <v>0</v>
      </c>
      <c r="AQ291">
        <v>154</v>
      </c>
      <c r="AR291">
        <v>1.2</v>
      </c>
      <c r="AS291">
        <v>0</v>
      </c>
      <c r="AT291">
        <v>121</v>
      </c>
      <c r="AU291">
        <v>72</v>
      </c>
      <c r="AV291">
        <v>1</v>
      </c>
      <c r="AW291">
        <v>1</v>
      </c>
      <c r="AZ291">
        <v>1</v>
      </c>
      <c r="BA291">
        <v>44.85</v>
      </c>
      <c r="BB291">
        <v>15.72</v>
      </c>
      <c r="BC291">
        <v>9.92</v>
      </c>
      <c r="BD291" t="s">
        <v>6</v>
      </c>
      <c r="BE291" t="s">
        <v>6</v>
      </c>
      <c r="BF291" t="s">
        <v>6</v>
      </c>
      <c r="BG291" t="s">
        <v>6</v>
      </c>
      <c r="BH291">
        <v>0</v>
      </c>
      <c r="BI291">
        <v>1</v>
      </c>
      <c r="BJ291" t="s">
        <v>89</v>
      </c>
      <c r="BM291">
        <v>20001</v>
      </c>
      <c r="BN291">
        <v>0</v>
      </c>
      <c r="BO291" t="s">
        <v>6</v>
      </c>
      <c r="BP291">
        <v>0</v>
      </c>
      <c r="BQ291">
        <v>22</v>
      </c>
      <c r="BR291">
        <v>0</v>
      </c>
      <c r="BS291">
        <v>44.85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6</v>
      </c>
      <c r="BZ291">
        <v>121</v>
      </c>
      <c r="CA291">
        <v>72</v>
      </c>
      <c r="CB291" t="s">
        <v>6</v>
      </c>
      <c r="CE291">
        <v>0</v>
      </c>
      <c r="CF291">
        <v>0</v>
      </c>
      <c r="CG291">
        <v>0</v>
      </c>
      <c r="CM291">
        <v>0</v>
      </c>
      <c r="CN291" t="s">
        <v>23</v>
      </c>
      <c r="CO291">
        <v>0</v>
      </c>
      <c r="CP291">
        <f t="shared" si="252"/>
        <v>1747.83</v>
      </c>
      <c r="CQ291">
        <f t="shared" si="275"/>
        <v>4311.7280000000001</v>
      </c>
      <c r="CR291">
        <f t="shared" si="276"/>
        <v>1938.2760000000001</v>
      </c>
      <c r="CS291">
        <f t="shared" si="253"/>
        <v>698.31450000000007</v>
      </c>
      <c r="CT291">
        <f t="shared" si="254"/>
        <v>63384.711000000003</v>
      </c>
      <c r="CU291">
        <f t="shared" si="255"/>
        <v>0</v>
      </c>
      <c r="CV291">
        <f t="shared" si="256"/>
        <v>161.70000000000002</v>
      </c>
      <c r="CW291">
        <f t="shared" si="257"/>
        <v>1.26</v>
      </c>
      <c r="CX291">
        <f t="shared" si="258"/>
        <v>0</v>
      </c>
      <c r="CY291">
        <f t="shared" si="271"/>
        <v>1946.2729000000002</v>
      </c>
      <c r="CZ291">
        <f t="shared" si="272"/>
        <v>1158.1127999999999</v>
      </c>
      <c r="DC291" t="s">
        <v>6</v>
      </c>
      <c r="DD291" t="s">
        <v>6</v>
      </c>
      <c r="DE291" t="s">
        <v>24</v>
      </c>
      <c r="DF291" t="s">
        <v>24</v>
      </c>
      <c r="DG291" t="s">
        <v>24</v>
      </c>
      <c r="DH291" t="s">
        <v>6</v>
      </c>
      <c r="DI291" t="s">
        <v>24</v>
      </c>
      <c r="DJ291" t="s">
        <v>24</v>
      </c>
      <c r="DK291" t="s">
        <v>6</v>
      </c>
      <c r="DL291" t="s">
        <v>6</v>
      </c>
      <c r="DM291" t="s">
        <v>6</v>
      </c>
      <c r="DN291">
        <v>0</v>
      </c>
      <c r="DO291">
        <v>0</v>
      </c>
      <c r="DP291">
        <v>1</v>
      </c>
      <c r="DQ291">
        <v>1</v>
      </c>
      <c r="DU291">
        <v>1005</v>
      </c>
      <c r="DV291" t="s">
        <v>88</v>
      </c>
      <c r="DW291" t="s">
        <v>88</v>
      </c>
      <c r="DX291">
        <v>100</v>
      </c>
      <c r="DZ291" t="s">
        <v>6</v>
      </c>
      <c r="EA291" t="s">
        <v>6</v>
      </c>
      <c r="EB291" t="s">
        <v>6</v>
      </c>
      <c r="EC291" t="s">
        <v>6</v>
      </c>
      <c r="EE291">
        <v>66696438</v>
      </c>
      <c r="EF291">
        <v>22</v>
      </c>
      <c r="EG291" t="s">
        <v>25</v>
      </c>
      <c r="EH291">
        <v>16</v>
      </c>
      <c r="EI291" t="s">
        <v>26</v>
      </c>
      <c r="EJ291">
        <v>1</v>
      </c>
      <c r="EK291">
        <v>20001</v>
      </c>
      <c r="EL291" t="s">
        <v>27</v>
      </c>
      <c r="EM291" t="s">
        <v>28</v>
      </c>
      <c r="EO291" t="s">
        <v>29</v>
      </c>
      <c r="EQ291">
        <v>1310720</v>
      </c>
      <c r="ER291">
        <v>1898.04</v>
      </c>
      <c r="ES291">
        <v>434.65</v>
      </c>
      <c r="ET291">
        <v>117.43</v>
      </c>
      <c r="EU291">
        <v>14.83</v>
      </c>
      <c r="EV291">
        <v>1345.96</v>
      </c>
      <c r="EW291">
        <v>154</v>
      </c>
      <c r="EX291">
        <v>1.2</v>
      </c>
      <c r="EY291">
        <v>0</v>
      </c>
      <c r="FQ291">
        <v>0</v>
      </c>
      <c r="FR291">
        <v>0</v>
      </c>
      <c r="FS291">
        <v>0</v>
      </c>
      <c r="FX291">
        <v>121</v>
      </c>
      <c r="FY291">
        <v>72</v>
      </c>
      <c r="GA291" t="s">
        <v>6</v>
      </c>
      <c r="GD291">
        <v>1</v>
      </c>
      <c r="GF291">
        <v>1651361282</v>
      </c>
      <c r="GG291">
        <v>2</v>
      </c>
      <c r="GH291">
        <v>1</v>
      </c>
      <c r="GI291">
        <v>4</v>
      </c>
      <c r="GJ291">
        <v>0</v>
      </c>
      <c r="GK291">
        <v>0</v>
      </c>
      <c r="GL291">
        <f t="shared" si="259"/>
        <v>0</v>
      </c>
      <c r="GM291">
        <f t="shared" si="260"/>
        <v>4852.21</v>
      </c>
      <c r="GN291">
        <f t="shared" si="261"/>
        <v>4852.21</v>
      </c>
      <c r="GO291">
        <f t="shared" si="262"/>
        <v>0</v>
      </c>
      <c r="GP291">
        <f t="shared" si="263"/>
        <v>0</v>
      </c>
      <c r="GR291">
        <v>0</v>
      </c>
      <c r="GS291">
        <v>3</v>
      </c>
      <c r="GT291">
        <v>0</v>
      </c>
      <c r="GU291" t="s">
        <v>6</v>
      </c>
      <c r="GV291">
        <f t="shared" si="264"/>
        <v>0</v>
      </c>
      <c r="GW291">
        <v>1</v>
      </c>
      <c r="GX291">
        <f t="shared" si="265"/>
        <v>0</v>
      </c>
      <c r="HA291">
        <v>0</v>
      </c>
      <c r="HB291">
        <v>0</v>
      </c>
      <c r="HC291">
        <f t="shared" si="266"/>
        <v>0</v>
      </c>
      <c r="HE291" t="s">
        <v>6</v>
      </c>
      <c r="HF291" t="s">
        <v>6</v>
      </c>
      <c r="HM291" t="s">
        <v>6</v>
      </c>
      <c r="HN291" t="s">
        <v>30</v>
      </c>
      <c r="HO291" t="s">
        <v>31</v>
      </c>
      <c r="HP291" t="s">
        <v>26</v>
      </c>
      <c r="HQ291" t="s">
        <v>26</v>
      </c>
      <c r="HS291">
        <v>0</v>
      </c>
      <c r="IK291">
        <v>0</v>
      </c>
    </row>
    <row r="292" spans="1:245" x14ac:dyDescent="0.2">
      <c r="A292">
        <v>18</v>
      </c>
      <c r="B292">
        <v>1</v>
      </c>
      <c r="C292">
        <v>378</v>
      </c>
      <c r="E292" t="s">
        <v>343</v>
      </c>
      <c r="F292" t="s">
        <v>91</v>
      </c>
      <c r="G292" t="s">
        <v>92</v>
      </c>
      <c r="H292" t="str">
        <f>'1.Ведомость'!C160</f>
        <v>м2</v>
      </c>
      <c r="I292">
        <f>I291*J292</f>
        <v>2.5099999999999998</v>
      </c>
      <c r="J292">
        <v>99.999999999999986</v>
      </c>
      <c r="K292">
        <v>100</v>
      </c>
      <c r="O292">
        <f t="shared" si="237"/>
        <v>2397.54</v>
      </c>
      <c r="P292">
        <f t="shared" si="238"/>
        <v>2397.54</v>
      </c>
      <c r="Q292">
        <f t="shared" si="239"/>
        <v>0</v>
      </c>
      <c r="R292">
        <f t="shared" si="240"/>
        <v>0</v>
      </c>
      <c r="S292">
        <f t="shared" si="241"/>
        <v>0</v>
      </c>
      <c r="T292">
        <f t="shared" si="242"/>
        <v>0</v>
      </c>
      <c r="U292">
        <f t="shared" si="243"/>
        <v>0</v>
      </c>
      <c r="V292">
        <f t="shared" si="244"/>
        <v>0</v>
      </c>
      <c r="W292">
        <f t="shared" si="245"/>
        <v>0</v>
      </c>
      <c r="X292">
        <f t="shared" si="246"/>
        <v>0</v>
      </c>
      <c r="Y292">
        <f t="shared" si="247"/>
        <v>0</v>
      </c>
      <c r="AA292">
        <v>92869727</v>
      </c>
      <c r="AB292">
        <f t="shared" si="248"/>
        <v>96.29</v>
      </c>
      <c r="AC292">
        <f t="shared" si="249"/>
        <v>96.29</v>
      </c>
      <c r="AD292">
        <f>ROUND((((ET292)-(EU292))+AE292),2)</f>
        <v>0</v>
      </c>
      <c r="AE292">
        <f>ROUND((EU292),2)</f>
        <v>0</v>
      </c>
      <c r="AF292">
        <f>ROUND((EV292),2)</f>
        <v>0</v>
      </c>
      <c r="AG292">
        <f t="shared" si="250"/>
        <v>0</v>
      </c>
      <c r="AH292">
        <f>(EW292)</f>
        <v>0</v>
      </c>
      <c r="AI292">
        <f>(EX292)</f>
        <v>0</v>
      </c>
      <c r="AJ292">
        <f t="shared" si="251"/>
        <v>0</v>
      </c>
      <c r="AK292">
        <v>96.29</v>
      </c>
      <c r="AL292">
        <v>96.29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9.92</v>
      </c>
      <c r="BD292" t="s">
        <v>6</v>
      </c>
      <c r="BE292" t="s">
        <v>6</v>
      </c>
      <c r="BF292" t="s">
        <v>6</v>
      </c>
      <c r="BG292" t="s">
        <v>6</v>
      </c>
      <c r="BH292">
        <v>3</v>
      </c>
      <c r="BI292">
        <v>1</v>
      </c>
      <c r="BJ292" t="s">
        <v>93</v>
      </c>
      <c r="BM292">
        <v>500001</v>
      </c>
      <c r="BN292">
        <v>0</v>
      </c>
      <c r="BO292" t="s">
        <v>6</v>
      </c>
      <c r="BP292">
        <v>0</v>
      </c>
      <c r="BQ292">
        <v>8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6</v>
      </c>
      <c r="BZ292">
        <v>0</v>
      </c>
      <c r="CA292">
        <v>0</v>
      </c>
      <c r="CB292" t="s">
        <v>6</v>
      </c>
      <c r="CE292">
        <v>0</v>
      </c>
      <c r="CF292">
        <v>0</v>
      </c>
      <c r="CG292">
        <v>0</v>
      </c>
      <c r="CM292">
        <v>0</v>
      </c>
      <c r="CN292" t="s">
        <v>6</v>
      </c>
      <c r="CO292">
        <v>0</v>
      </c>
      <c r="CP292">
        <f t="shared" si="252"/>
        <v>2397.54</v>
      </c>
      <c r="CQ292">
        <f t="shared" si="275"/>
        <v>955.19680000000005</v>
      </c>
      <c r="CR292">
        <f t="shared" si="276"/>
        <v>0</v>
      </c>
      <c r="CS292">
        <f t="shared" si="253"/>
        <v>0</v>
      </c>
      <c r="CT292">
        <f t="shared" si="254"/>
        <v>0</v>
      </c>
      <c r="CU292">
        <f t="shared" si="255"/>
        <v>0</v>
      </c>
      <c r="CV292">
        <f t="shared" si="256"/>
        <v>0</v>
      </c>
      <c r="CW292">
        <f t="shared" si="257"/>
        <v>0</v>
      </c>
      <c r="CX292">
        <f t="shared" si="258"/>
        <v>0</v>
      </c>
      <c r="CY292">
        <f t="shared" si="271"/>
        <v>0</v>
      </c>
      <c r="CZ292">
        <f t="shared" si="272"/>
        <v>0</v>
      </c>
      <c r="DC292" t="s">
        <v>6</v>
      </c>
      <c r="DD292" t="s">
        <v>6</v>
      </c>
      <c r="DE292" t="s">
        <v>6</v>
      </c>
      <c r="DF292" t="s">
        <v>6</v>
      </c>
      <c r="DG292" t="s">
        <v>6</v>
      </c>
      <c r="DH292" t="s">
        <v>6</v>
      </c>
      <c r="DI292" t="s">
        <v>6</v>
      </c>
      <c r="DJ292" t="s">
        <v>6</v>
      </c>
      <c r="DK292" t="s">
        <v>6</v>
      </c>
      <c r="DL292" t="s">
        <v>6</v>
      </c>
      <c r="DM292" t="s">
        <v>6</v>
      </c>
      <c r="DN292">
        <v>0</v>
      </c>
      <c r="DO292">
        <v>0</v>
      </c>
      <c r="DP292">
        <v>1</v>
      </c>
      <c r="DQ292">
        <v>1</v>
      </c>
      <c r="DU292">
        <v>1005</v>
      </c>
      <c r="DV292" t="s">
        <v>79</v>
      </c>
      <c r="DW292" t="s">
        <v>79</v>
      </c>
      <c r="DX292">
        <v>1</v>
      </c>
      <c r="DZ292" t="s">
        <v>6</v>
      </c>
      <c r="EA292" t="s">
        <v>6</v>
      </c>
      <c r="EB292" t="s">
        <v>6</v>
      </c>
      <c r="EC292" t="s">
        <v>6</v>
      </c>
      <c r="EE292">
        <v>66696658</v>
      </c>
      <c r="EF292">
        <v>8</v>
      </c>
      <c r="EG292" t="s">
        <v>73</v>
      </c>
      <c r="EH292">
        <v>0</v>
      </c>
      <c r="EI292" t="s">
        <v>6</v>
      </c>
      <c r="EJ292">
        <v>1</v>
      </c>
      <c r="EK292">
        <v>500001</v>
      </c>
      <c r="EL292" t="s">
        <v>74</v>
      </c>
      <c r="EM292" t="s">
        <v>75</v>
      </c>
      <c r="EO292" t="s">
        <v>6</v>
      </c>
      <c r="EQ292">
        <v>0</v>
      </c>
      <c r="ER292">
        <v>96.29</v>
      </c>
      <c r="ES292">
        <v>96.29</v>
      </c>
      <c r="ET292">
        <v>0</v>
      </c>
      <c r="EU292">
        <v>0</v>
      </c>
      <c r="EV292">
        <v>0</v>
      </c>
      <c r="EW292">
        <v>0</v>
      </c>
      <c r="EX292">
        <v>0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6</v>
      </c>
      <c r="GD292">
        <v>1</v>
      </c>
      <c r="GF292">
        <v>1911137992</v>
      </c>
      <c r="GG292">
        <v>2</v>
      </c>
      <c r="GH292">
        <v>1</v>
      </c>
      <c r="GI292">
        <v>4</v>
      </c>
      <c r="GJ292">
        <v>0</v>
      </c>
      <c r="GK292">
        <v>0</v>
      </c>
      <c r="GL292">
        <f t="shared" si="259"/>
        <v>0</v>
      </c>
      <c r="GM292">
        <f t="shared" si="260"/>
        <v>2397.54</v>
      </c>
      <c r="GN292">
        <f t="shared" si="261"/>
        <v>2397.54</v>
      </c>
      <c r="GO292">
        <f t="shared" si="262"/>
        <v>0</v>
      </c>
      <c r="GP292">
        <f t="shared" si="263"/>
        <v>0</v>
      </c>
      <c r="GR292">
        <v>0</v>
      </c>
      <c r="GS292">
        <v>3</v>
      </c>
      <c r="GT292">
        <v>0</v>
      </c>
      <c r="GU292" t="s">
        <v>6</v>
      </c>
      <c r="GV292">
        <f t="shared" si="264"/>
        <v>0</v>
      </c>
      <c r="GW292">
        <v>1</v>
      </c>
      <c r="GX292">
        <f t="shared" si="265"/>
        <v>0</v>
      </c>
      <c r="HA292">
        <v>0</v>
      </c>
      <c r="HB292">
        <v>0</v>
      </c>
      <c r="HC292">
        <f t="shared" si="266"/>
        <v>0</v>
      </c>
      <c r="HE292" t="s">
        <v>6</v>
      </c>
      <c r="HF292" t="s">
        <v>6</v>
      </c>
      <c r="HM292" t="s">
        <v>6</v>
      </c>
      <c r="HN292" t="s">
        <v>6</v>
      </c>
      <c r="HO292" t="s">
        <v>6</v>
      </c>
      <c r="HP292" t="s">
        <v>6</v>
      </c>
      <c r="HQ292" t="s">
        <v>6</v>
      </c>
      <c r="HS292">
        <v>0</v>
      </c>
      <c r="IK292">
        <v>0</v>
      </c>
    </row>
    <row r="293" spans="1:245" x14ac:dyDescent="0.2">
      <c r="A293">
        <v>17</v>
      </c>
      <c r="B293">
        <v>1</v>
      </c>
      <c r="C293">
        <f>ROW(SmtRes!A390)</f>
        <v>390</v>
      </c>
      <c r="D293">
        <f>ROW(EtalonRes!A430)</f>
        <v>430</v>
      </c>
      <c r="E293" t="s">
        <v>344</v>
      </c>
      <c r="F293" t="s">
        <v>345</v>
      </c>
      <c r="G293" t="s">
        <v>346</v>
      </c>
      <c r="H293" t="s">
        <v>88</v>
      </c>
      <c r="I293">
        <v>1.0500000000000001E-2</v>
      </c>
      <c r="J293">
        <v>0</v>
      </c>
      <c r="K293">
        <v>1.0500000000000001E-2</v>
      </c>
      <c r="O293">
        <f t="shared" si="237"/>
        <v>670.92</v>
      </c>
      <c r="P293">
        <f t="shared" si="238"/>
        <v>45.23</v>
      </c>
      <c r="Q293">
        <f t="shared" si="239"/>
        <v>16.329999999999998</v>
      </c>
      <c r="R293">
        <f t="shared" si="240"/>
        <v>5.75</v>
      </c>
      <c r="S293">
        <f t="shared" si="241"/>
        <v>609.36</v>
      </c>
      <c r="T293">
        <f t="shared" si="242"/>
        <v>0</v>
      </c>
      <c r="U293">
        <f t="shared" si="243"/>
        <v>1.5545249999999999</v>
      </c>
      <c r="V293">
        <f t="shared" si="244"/>
        <v>1.0363499999999999E-2</v>
      </c>
      <c r="W293">
        <f t="shared" si="245"/>
        <v>0</v>
      </c>
      <c r="X293">
        <f t="shared" si="246"/>
        <v>744.28</v>
      </c>
      <c r="Y293">
        <f t="shared" si="247"/>
        <v>442.88</v>
      </c>
      <c r="AA293">
        <v>92869727</v>
      </c>
      <c r="AB293">
        <f t="shared" si="248"/>
        <v>1827.16</v>
      </c>
      <c r="AC293">
        <f t="shared" si="249"/>
        <v>434.24</v>
      </c>
      <c r="AD293">
        <f>ROUND(((((ET293*ROUND(1.05,7)))-((EU293*ROUND(1.05,7))))+AE293),2)</f>
        <v>98.96</v>
      </c>
      <c r="AE293">
        <f>ROUND(((EU293*ROUND(1.05,7))),2)</f>
        <v>12.21</v>
      </c>
      <c r="AF293">
        <f>ROUND(((EV293*ROUND(1.05,7))),2)</f>
        <v>1293.96</v>
      </c>
      <c r="AG293">
        <f t="shared" si="250"/>
        <v>0</v>
      </c>
      <c r="AH293">
        <f>((EW293*ROUND(1.05,7)))</f>
        <v>148.05000000000001</v>
      </c>
      <c r="AI293">
        <f>((EX293*ROUND(1.05,7)))</f>
        <v>0.98699999999999999</v>
      </c>
      <c r="AJ293">
        <f t="shared" si="251"/>
        <v>0</v>
      </c>
      <c r="AK293">
        <v>1760.83</v>
      </c>
      <c r="AL293">
        <v>434.24</v>
      </c>
      <c r="AM293">
        <v>94.25</v>
      </c>
      <c r="AN293">
        <v>11.63</v>
      </c>
      <c r="AO293">
        <v>1232.3399999999999</v>
      </c>
      <c r="AP293">
        <v>0</v>
      </c>
      <c r="AQ293">
        <v>141</v>
      </c>
      <c r="AR293">
        <v>0.94</v>
      </c>
      <c r="AS293">
        <v>0</v>
      </c>
      <c r="AT293">
        <v>121</v>
      </c>
      <c r="AU293">
        <v>72</v>
      </c>
      <c r="AV293">
        <v>1</v>
      </c>
      <c r="AW293">
        <v>1</v>
      </c>
      <c r="AZ293">
        <v>1</v>
      </c>
      <c r="BA293">
        <v>44.85</v>
      </c>
      <c r="BB293">
        <v>15.72</v>
      </c>
      <c r="BC293">
        <v>9.92</v>
      </c>
      <c r="BD293" t="s">
        <v>6</v>
      </c>
      <c r="BE293" t="s">
        <v>6</v>
      </c>
      <c r="BF293" t="s">
        <v>6</v>
      </c>
      <c r="BG293" t="s">
        <v>6</v>
      </c>
      <c r="BH293">
        <v>0</v>
      </c>
      <c r="BI293">
        <v>1</v>
      </c>
      <c r="BJ293" t="s">
        <v>347</v>
      </c>
      <c r="BM293">
        <v>20001</v>
      </c>
      <c r="BN293">
        <v>0</v>
      </c>
      <c r="BO293" t="s">
        <v>6</v>
      </c>
      <c r="BP293">
        <v>0</v>
      </c>
      <c r="BQ293">
        <v>22</v>
      </c>
      <c r="BR293">
        <v>0</v>
      </c>
      <c r="BS293">
        <v>44.85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6</v>
      </c>
      <c r="BZ293">
        <v>121</v>
      </c>
      <c r="CA293">
        <v>72</v>
      </c>
      <c r="CB293" t="s">
        <v>6</v>
      </c>
      <c r="CE293">
        <v>0</v>
      </c>
      <c r="CF293">
        <v>0</v>
      </c>
      <c r="CG293">
        <v>0</v>
      </c>
      <c r="CM293">
        <v>0</v>
      </c>
      <c r="CN293" t="s">
        <v>23</v>
      </c>
      <c r="CO293">
        <v>0</v>
      </c>
      <c r="CP293">
        <f t="shared" si="252"/>
        <v>670.92</v>
      </c>
      <c r="CQ293">
        <f t="shared" si="275"/>
        <v>4307.6607999999997</v>
      </c>
      <c r="CR293">
        <f t="shared" si="276"/>
        <v>1555.6512</v>
      </c>
      <c r="CS293">
        <f t="shared" si="253"/>
        <v>547.61850000000004</v>
      </c>
      <c r="CT293">
        <f t="shared" si="254"/>
        <v>58034.106000000007</v>
      </c>
      <c r="CU293">
        <f t="shared" si="255"/>
        <v>0</v>
      </c>
      <c r="CV293">
        <f t="shared" si="256"/>
        <v>148.05000000000001</v>
      </c>
      <c r="CW293">
        <f t="shared" si="257"/>
        <v>0.98699999999999999</v>
      </c>
      <c r="CX293">
        <f t="shared" si="258"/>
        <v>0</v>
      </c>
      <c r="CY293">
        <f t="shared" si="271"/>
        <v>744.28309999999999</v>
      </c>
      <c r="CZ293">
        <f t="shared" si="272"/>
        <v>442.87919999999997</v>
      </c>
      <c r="DC293" t="s">
        <v>6</v>
      </c>
      <c r="DD293" t="s">
        <v>6</v>
      </c>
      <c r="DE293" t="s">
        <v>24</v>
      </c>
      <c r="DF293" t="s">
        <v>24</v>
      </c>
      <c r="DG293" t="s">
        <v>24</v>
      </c>
      <c r="DH293" t="s">
        <v>6</v>
      </c>
      <c r="DI293" t="s">
        <v>24</v>
      </c>
      <c r="DJ293" t="s">
        <v>24</v>
      </c>
      <c r="DK293" t="s">
        <v>6</v>
      </c>
      <c r="DL293" t="s">
        <v>6</v>
      </c>
      <c r="DM293" t="s">
        <v>6</v>
      </c>
      <c r="DN293">
        <v>0</v>
      </c>
      <c r="DO293">
        <v>0</v>
      </c>
      <c r="DP293">
        <v>1</v>
      </c>
      <c r="DQ293">
        <v>1</v>
      </c>
      <c r="DU293">
        <v>1005</v>
      </c>
      <c r="DV293" t="s">
        <v>88</v>
      </c>
      <c r="DW293" t="s">
        <v>88</v>
      </c>
      <c r="DX293">
        <v>100</v>
      </c>
      <c r="DZ293" t="s">
        <v>6</v>
      </c>
      <c r="EA293" t="s">
        <v>6</v>
      </c>
      <c r="EB293" t="s">
        <v>6</v>
      </c>
      <c r="EC293" t="s">
        <v>6</v>
      </c>
      <c r="EE293">
        <v>66696438</v>
      </c>
      <c r="EF293">
        <v>22</v>
      </c>
      <c r="EG293" t="s">
        <v>25</v>
      </c>
      <c r="EH293">
        <v>16</v>
      </c>
      <c r="EI293" t="s">
        <v>26</v>
      </c>
      <c r="EJ293">
        <v>1</v>
      </c>
      <c r="EK293">
        <v>20001</v>
      </c>
      <c r="EL293" t="s">
        <v>27</v>
      </c>
      <c r="EM293" t="s">
        <v>28</v>
      </c>
      <c r="EO293" t="s">
        <v>29</v>
      </c>
      <c r="EQ293">
        <v>1310720</v>
      </c>
      <c r="ER293">
        <v>1760.83</v>
      </c>
      <c r="ES293">
        <v>434.24</v>
      </c>
      <c r="ET293">
        <v>94.25</v>
      </c>
      <c r="EU293">
        <v>11.63</v>
      </c>
      <c r="EV293">
        <v>1232.3399999999999</v>
      </c>
      <c r="EW293">
        <v>141</v>
      </c>
      <c r="EX293">
        <v>0.94</v>
      </c>
      <c r="EY293">
        <v>0</v>
      </c>
      <c r="FQ293">
        <v>0</v>
      </c>
      <c r="FR293">
        <v>0</v>
      </c>
      <c r="FS293">
        <v>0</v>
      </c>
      <c r="FX293">
        <v>121</v>
      </c>
      <c r="FY293">
        <v>72</v>
      </c>
      <c r="GA293" t="s">
        <v>6</v>
      </c>
      <c r="GD293">
        <v>1</v>
      </c>
      <c r="GF293">
        <v>1677131192</v>
      </c>
      <c r="GG293">
        <v>2</v>
      </c>
      <c r="GH293">
        <v>1</v>
      </c>
      <c r="GI293">
        <v>4</v>
      </c>
      <c r="GJ293">
        <v>0</v>
      </c>
      <c r="GK293">
        <v>0</v>
      </c>
      <c r="GL293">
        <f t="shared" si="259"/>
        <v>0</v>
      </c>
      <c r="GM293">
        <f t="shared" si="260"/>
        <v>1858.08</v>
      </c>
      <c r="GN293">
        <f t="shared" si="261"/>
        <v>1858.08</v>
      </c>
      <c r="GO293">
        <f t="shared" si="262"/>
        <v>0</v>
      </c>
      <c r="GP293">
        <f t="shared" si="263"/>
        <v>0</v>
      </c>
      <c r="GR293">
        <v>0</v>
      </c>
      <c r="GS293">
        <v>3</v>
      </c>
      <c r="GT293">
        <v>0</v>
      </c>
      <c r="GU293" t="s">
        <v>6</v>
      </c>
      <c r="GV293">
        <f t="shared" si="264"/>
        <v>0</v>
      </c>
      <c r="GW293">
        <v>1</v>
      </c>
      <c r="GX293">
        <f t="shared" si="265"/>
        <v>0</v>
      </c>
      <c r="HA293">
        <v>0</v>
      </c>
      <c r="HB293">
        <v>0</v>
      </c>
      <c r="HC293">
        <f t="shared" si="266"/>
        <v>0</v>
      </c>
      <c r="HE293" t="s">
        <v>6</v>
      </c>
      <c r="HF293" t="s">
        <v>6</v>
      </c>
      <c r="HM293" t="s">
        <v>6</v>
      </c>
      <c r="HN293" t="s">
        <v>30</v>
      </c>
      <c r="HO293" t="s">
        <v>31</v>
      </c>
      <c r="HP293" t="s">
        <v>26</v>
      </c>
      <c r="HQ293" t="s">
        <v>26</v>
      </c>
      <c r="HS293">
        <v>0</v>
      </c>
      <c r="IK293">
        <v>0</v>
      </c>
    </row>
    <row r="294" spans="1:245" x14ac:dyDescent="0.2">
      <c r="A294">
        <v>18</v>
      </c>
      <c r="B294">
        <v>1</v>
      </c>
      <c r="C294">
        <v>390</v>
      </c>
      <c r="E294" t="s">
        <v>348</v>
      </c>
      <c r="F294" t="s">
        <v>349</v>
      </c>
      <c r="G294" t="s">
        <v>350</v>
      </c>
      <c r="H294" t="str">
        <f>'1.Ведомость'!C162</f>
        <v>м2</v>
      </c>
      <c r="I294">
        <f>I293*J294</f>
        <v>1.05</v>
      </c>
      <c r="J294">
        <v>100</v>
      </c>
      <c r="K294">
        <v>100</v>
      </c>
      <c r="O294">
        <f t="shared" si="237"/>
        <v>1391.68</v>
      </c>
      <c r="P294">
        <f t="shared" si="238"/>
        <v>1391.68</v>
      </c>
      <c r="Q294">
        <f t="shared" si="239"/>
        <v>0</v>
      </c>
      <c r="R294">
        <f t="shared" si="240"/>
        <v>0</v>
      </c>
      <c r="S294">
        <f t="shared" si="241"/>
        <v>0</v>
      </c>
      <c r="T294">
        <f t="shared" si="242"/>
        <v>0</v>
      </c>
      <c r="U294">
        <f t="shared" si="243"/>
        <v>0</v>
      </c>
      <c r="V294">
        <f t="shared" si="244"/>
        <v>0</v>
      </c>
      <c r="W294">
        <f t="shared" si="245"/>
        <v>0</v>
      </c>
      <c r="X294">
        <f t="shared" si="246"/>
        <v>0</v>
      </c>
      <c r="Y294">
        <f t="shared" si="247"/>
        <v>0</v>
      </c>
      <c r="AA294">
        <v>92869727</v>
      </c>
      <c r="AB294">
        <f t="shared" si="248"/>
        <v>133.61000000000001</v>
      </c>
      <c r="AC294">
        <f t="shared" si="249"/>
        <v>133.61000000000001</v>
      </c>
      <c r="AD294">
        <f>ROUND((((ET294)-(EU294))+AE294),2)</f>
        <v>0</v>
      </c>
      <c r="AE294">
        <f>ROUND((EU294),2)</f>
        <v>0</v>
      </c>
      <c r="AF294">
        <f>ROUND((EV294),2)</f>
        <v>0</v>
      </c>
      <c r="AG294">
        <f t="shared" si="250"/>
        <v>0</v>
      </c>
      <c r="AH294">
        <f>(EW294)</f>
        <v>0</v>
      </c>
      <c r="AI294">
        <f>(EX294)</f>
        <v>0</v>
      </c>
      <c r="AJ294">
        <f t="shared" si="251"/>
        <v>0</v>
      </c>
      <c r="AK294">
        <v>133.61000000000001</v>
      </c>
      <c r="AL294">
        <v>133.61000000000001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9.92</v>
      </c>
      <c r="BD294" t="s">
        <v>6</v>
      </c>
      <c r="BE294" t="s">
        <v>6</v>
      </c>
      <c r="BF294" t="s">
        <v>6</v>
      </c>
      <c r="BG294" t="s">
        <v>6</v>
      </c>
      <c r="BH294">
        <v>3</v>
      </c>
      <c r="BI294">
        <v>1</v>
      </c>
      <c r="BJ294" t="s">
        <v>351</v>
      </c>
      <c r="BM294">
        <v>500001</v>
      </c>
      <c r="BN294">
        <v>0</v>
      </c>
      <c r="BO294" t="s">
        <v>6</v>
      </c>
      <c r="BP294">
        <v>0</v>
      </c>
      <c r="BQ294">
        <v>8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6</v>
      </c>
      <c r="BZ294">
        <v>0</v>
      </c>
      <c r="CA294">
        <v>0</v>
      </c>
      <c r="CB294" t="s">
        <v>6</v>
      </c>
      <c r="CE294">
        <v>0</v>
      </c>
      <c r="CF294">
        <v>0</v>
      </c>
      <c r="CG294">
        <v>0</v>
      </c>
      <c r="CM294">
        <v>0</v>
      </c>
      <c r="CN294" t="s">
        <v>6</v>
      </c>
      <c r="CO294">
        <v>0</v>
      </c>
      <c r="CP294">
        <f t="shared" si="252"/>
        <v>1391.68</v>
      </c>
      <c r="CQ294">
        <f t="shared" si="275"/>
        <v>1325.4112000000002</v>
      </c>
      <c r="CR294">
        <f t="shared" si="276"/>
        <v>0</v>
      </c>
      <c r="CS294">
        <f t="shared" si="253"/>
        <v>0</v>
      </c>
      <c r="CT294">
        <f t="shared" si="254"/>
        <v>0</v>
      </c>
      <c r="CU294">
        <f t="shared" si="255"/>
        <v>0</v>
      </c>
      <c r="CV294">
        <f t="shared" si="256"/>
        <v>0</v>
      </c>
      <c r="CW294">
        <f t="shared" si="257"/>
        <v>0</v>
      </c>
      <c r="CX294">
        <f t="shared" si="258"/>
        <v>0</v>
      </c>
      <c r="CY294">
        <f t="shared" si="271"/>
        <v>0</v>
      </c>
      <c r="CZ294">
        <f t="shared" si="272"/>
        <v>0</v>
      </c>
      <c r="DC294" t="s">
        <v>6</v>
      </c>
      <c r="DD294" t="s">
        <v>6</v>
      </c>
      <c r="DE294" t="s">
        <v>6</v>
      </c>
      <c r="DF294" t="s">
        <v>6</v>
      </c>
      <c r="DG294" t="s">
        <v>6</v>
      </c>
      <c r="DH294" t="s">
        <v>6</v>
      </c>
      <c r="DI294" t="s">
        <v>6</v>
      </c>
      <c r="DJ294" t="s">
        <v>6</v>
      </c>
      <c r="DK294" t="s">
        <v>6</v>
      </c>
      <c r="DL294" t="s">
        <v>6</v>
      </c>
      <c r="DM294" t="s">
        <v>6</v>
      </c>
      <c r="DN294">
        <v>0</v>
      </c>
      <c r="DO294">
        <v>0</v>
      </c>
      <c r="DP294">
        <v>1</v>
      </c>
      <c r="DQ294">
        <v>1</v>
      </c>
      <c r="DU294">
        <v>1005</v>
      </c>
      <c r="DV294" t="s">
        <v>79</v>
      </c>
      <c r="DW294" t="s">
        <v>79</v>
      </c>
      <c r="DX294">
        <v>1</v>
      </c>
      <c r="DZ294" t="s">
        <v>6</v>
      </c>
      <c r="EA294" t="s">
        <v>6</v>
      </c>
      <c r="EB294" t="s">
        <v>6</v>
      </c>
      <c r="EC294" t="s">
        <v>6</v>
      </c>
      <c r="EE294">
        <v>66696658</v>
      </c>
      <c r="EF294">
        <v>8</v>
      </c>
      <c r="EG294" t="s">
        <v>73</v>
      </c>
      <c r="EH294">
        <v>0</v>
      </c>
      <c r="EI294" t="s">
        <v>6</v>
      </c>
      <c r="EJ294">
        <v>1</v>
      </c>
      <c r="EK294">
        <v>500001</v>
      </c>
      <c r="EL294" t="s">
        <v>74</v>
      </c>
      <c r="EM294" t="s">
        <v>75</v>
      </c>
      <c r="EO294" t="s">
        <v>6</v>
      </c>
      <c r="EQ294">
        <v>0</v>
      </c>
      <c r="ER294">
        <v>133.61000000000001</v>
      </c>
      <c r="ES294">
        <v>133.61000000000001</v>
      </c>
      <c r="ET294">
        <v>0</v>
      </c>
      <c r="EU294">
        <v>0</v>
      </c>
      <c r="EV294">
        <v>0</v>
      </c>
      <c r="EW294">
        <v>0</v>
      </c>
      <c r="EX294">
        <v>0</v>
      </c>
      <c r="FQ294">
        <v>0</v>
      </c>
      <c r="FR294">
        <v>0</v>
      </c>
      <c r="FS294">
        <v>0</v>
      </c>
      <c r="FX294">
        <v>0</v>
      </c>
      <c r="FY294">
        <v>0</v>
      </c>
      <c r="GA294" t="s">
        <v>6</v>
      </c>
      <c r="GD294">
        <v>1</v>
      </c>
      <c r="GF294">
        <v>-1611792035</v>
      </c>
      <c r="GG294">
        <v>2</v>
      </c>
      <c r="GH294">
        <v>1</v>
      </c>
      <c r="GI294">
        <v>4</v>
      </c>
      <c r="GJ294">
        <v>0</v>
      </c>
      <c r="GK294">
        <v>0</v>
      </c>
      <c r="GL294">
        <f t="shared" si="259"/>
        <v>0</v>
      </c>
      <c r="GM294">
        <f t="shared" si="260"/>
        <v>1391.68</v>
      </c>
      <c r="GN294">
        <f t="shared" si="261"/>
        <v>1391.68</v>
      </c>
      <c r="GO294">
        <f t="shared" si="262"/>
        <v>0</v>
      </c>
      <c r="GP294">
        <f t="shared" si="263"/>
        <v>0</v>
      </c>
      <c r="GR294">
        <v>0</v>
      </c>
      <c r="GS294">
        <v>3</v>
      </c>
      <c r="GT294">
        <v>0</v>
      </c>
      <c r="GU294" t="s">
        <v>6</v>
      </c>
      <c r="GV294">
        <f t="shared" si="264"/>
        <v>0</v>
      </c>
      <c r="GW294">
        <v>1</v>
      </c>
      <c r="GX294">
        <f t="shared" si="265"/>
        <v>0</v>
      </c>
      <c r="HA294">
        <v>0</v>
      </c>
      <c r="HB294">
        <v>0</v>
      </c>
      <c r="HC294">
        <f t="shared" si="266"/>
        <v>0</v>
      </c>
      <c r="HE294" t="s">
        <v>6</v>
      </c>
      <c r="HF294" t="s">
        <v>6</v>
      </c>
      <c r="HM294" t="s">
        <v>6</v>
      </c>
      <c r="HN294" t="s">
        <v>6</v>
      </c>
      <c r="HO294" t="s">
        <v>6</v>
      </c>
      <c r="HP294" t="s">
        <v>6</v>
      </c>
      <c r="HQ294" t="s">
        <v>6</v>
      </c>
      <c r="HS294">
        <v>0</v>
      </c>
      <c r="IK294">
        <v>0</v>
      </c>
    </row>
    <row r="295" spans="1:245" x14ac:dyDescent="0.2">
      <c r="A295">
        <v>17</v>
      </c>
      <c r="B295">
        <v>1</v>
      </c>
      <c r="C295">
        <f>ROW(SmtRes!A404)</f>
        <v>404</v>
      </c>
      <c r="D295">
        <f>ROW(EtalonRes!A446)</f>
        <v>446</v>
      </c>
      <c r="E295" t="s">
        <v>352</v>
      </c>
      <c r="F295" t="s">
        <v>95</v>
      </c>
      <c r="G295" t="s">
        <v>96</v>
      </c>
      <c r="H295" t="s">
        <v>88</v>
      </c>
      <c r="I295">
        <v>0.47870000000000001</v>
      </c>
      <c r="J295">
        <v>0</v>
      </c>
      <c r="K295">
        <v>0.47870000000000001</v>
      </c>
      <c r="O295">
        <f t="shared" si="237"/>
        <v>30587.7</v>
      </c>
      <c r="P295">
        <f t="shared" si="238"/>
        <v>2062.08</v>
      </c>
      <c r="Q295">
        <f t="shared" si="239"/>
        <v>744.69</v>
      </c>
      <c r="R295">
        <f t="shared" si="240"/>
        <v>262.14</v>
      </c>
      <c r="S295">
        <f t="shared" si="241"/>
        <v>27780.93</v>
      </c>
      <c r="T295">
        <f t="shared" si="242"/>
        <v>0</v>
      </c>
      <c r="U295">
        <f t="shared" si="243"/>
        <v>70.871534999999994</v>
      </c>
      <c r="V295">
        <f t="shared" si="244"/>
        <v>0.47247689999999998</v>
      </c>
      <c r="W295">
        <f t="shared" si="245"/>
        <v>0</v>
      </c>
      <c r="X295">
        <f t="shared" si="246"/>
        <v>33932.11</v>
      </c>
      <c r="Y295">
        <f t="shared" si="247"/>
        <v>20191.009999999998</v>
      </c>
      <c r="AA295">
        <v>92869727</v>
      </c>
      <c r="AB295">
        <f t="shared" si="248"/>
        <v>1827.16</v>
      </c>
      <c r="AC295">
        <f t="shared" si="249"/>
        <v>434.24</v>
      </c>
      <c r="AD295">
        <f>ROUND(((((ET295*ROUND(1.05,7)))-((EU295*ROUND(1.05,7))))+AE295),2)</f>
        <v>98.96</v>
      </c>
      <c r="AE295">
        <f>ROUND(((EU295*ROUND(1.05,7))),2)</f>
        <v>12.21</v>
      </c>
      <c r="AF295">
        <f>ROUND(((EV295*ROUND(1.05,7))),2)</f>
        <v>1293.96</v>
      </c>
      <c r="AG295">
        <f t="shared" si="250"/>
        <v>0</v>
      </c>
      <c r="AH295">
        <f>((EW295*ROUND(1.05,7)))</f>
        <v>148.05000000000001</v>
      </c>
      <c r="AI295">
        <f>((EX295*ROUND(1.05,7)))</f>
        <v>0.98699999999999999</v>
      </c>
      <c r="AJ295">
        <f t="shared" si="251"/>
        <v>0</v>
      </c>
      <c r="AK295">
        <v>1760.83</v>
      </c>
      <c r="AL295">
        <v>434.24</v>
      </c>
      <c r="AM295">
        <v>94.25</v>
      </c>
      <c r="AN295">
        <v>11.63</v>
      </c>
      <c r="AO295">
        <v>1232.3399999999999</v>
      </c>
      <c r="AP295">
        <v>0</v>
      </c>
      <c r="AQ295">
        <v>141</v>
      </c>
      <c r="AR295">
        <v>0.94</v>
      </c>
      <c r="AS295">
        <v>0</v>
      </c>
      <c r="AT295">
        <v>121</v>
      </c>
      <c r="AU295">
        <v>72</v>
      </c>
      <c r="AV295">
        <v>1</v>
      </c>
      <c r="AW295">
        <v>1</v>
      </c>
      <c r="AZ295">
        <v>1</v>
      </c>
      <c r="BA295">
        <v>44.85</v>
      </c>
      <c r="BB295">
        <v>15.72</v>
      </c>
      <c r="BC295">
        <v>9.92</v>
      </c>
      <c r="BD295" t="s">
        <v>6</v>
      </c>
      <c r="BE295" t="s">
        <v>6</v>
      </c>
      <c r="BF295" t="s">
        <v>6</v>
      </c>
      <c r="BG295" t="s">
        <v>6</v>
      </c>
      <c r="BH295">
        <v>0</v>
      </c>
      <c r="BI295">
        <v>1</v>
      </c>
      <c r="BJ295" t="s">
        <v>97</v>
      </c>
      <c r="BM295">
        <v>20001</v>
      </c>
      <c r="BN295">
        <v>0</v>
      </c>
      <c r="BO295" t="s">
        <v>6</v>
      </c>
      <c r="BP295">
        <v>0</v>
      </c>
      <c r="BQ295">
        <v>22</v>
      </c>
      <c r="BR295">
        <v>0</v>
      </c>
      <c r="BS295">
        <v>44.85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6</v>
      </c>
      <c r="BZ295">
        <v>121</v>
      </c>
      <c r="CA295">
        <v>72</v>
      </c>
      <c r="CB295" t="s">
        <v>6</v>
      </c>
      <c r="CE295">
        <v>0</v>
      </c>
      <c r="CF295">
        <v>0</v>
      </c>
      <c r="CG295">
        <v>0</v>
      </c>
      <c r="CM295">
        <v>0</v>
      </c>
      <c r="CN295" t="s">
        <v>23</v>
      </c>
      <c r="CO295">
        <v>0</v>
      </c>
      <c r="CP295">
        <f t="shared" si="252"/>
        <v>30587.7</v>
      </c>
      <c r="CQ295">
        <f t="shared" si="275"/>
        <v>4307.6607999999997</v>
      </c>
      <c r="CR295">
        <f t="shared" si="276"/>
        <v>1555.6512</v>
      </c>
      <c r="CS295">
        <f t="shared" si="253"/>
        <v>547.61850000000004</v>
      </c>
      <c r="CT295">
        <f t="shared" si="254"/>
        <v>58034.106000000007</v>
      </c>
      <c r="CU295">
        <f t="shared" si="255"/>
        <v>0</v>
      </c>
      <c r="CV295">
        <f t="shared" si="256"/>
        <v>148.05000000000001</v>
      </c>
      <c r="CW295">
        <f t="shared" si="257"/>
        <v>0.98699999999999999</v>
      </c>
      <c r="CX295">
        <f t="shared" si="258"/>
        <v>0</v>
      </c>
      <c r="CY295">
        <f t="shared" si="271"/>
        <v>33932.114699999998</v>
      </c>
      <c r="CZ295">
        <f t="shared" si="272"/>
        <v>20191.010399999999</v>
      </c>
      <c r="DC295" t="s">
        <v>6</v>
      </c>
      <c r="DD295" t="s">
        <v>6</v>
      </c>
      <c r="DE295" t="s">
        <v>24</v>
      </c>
      <c r="DF295" t="s">
        <v>24</v>
      </c>
      <c r="DG295" t="s">
        <v>24</v>
      </c>
      <c r="DH295" t="s">
        <v>6</v>
      </c>
      <c r="DI295" t="s">
        <v>24</v>
      </c>
      <c r="DJ295" t="s">
        <v>24</v>
      </c>
      <c r="DK295" t="s">
        <v>6</v>
      </c>
      <c r="DL295" t="s">
        <v>6</v>
      </c>
      <c r="DM295" t="s">
        <v>6</v>
      </c>
      <c r="DN295">
        <v>0</v>
      </c>
      <c r="DO295">
        <v>0</v>
      </c>
      <c r="DP295">
        <v>1</v>
      </c>
      <c r="DQ295">
        <v>1</v>
      </c>
      <c r="DU295">
        <v>1005</v>
      </c>
      <c r="DV295" t="s">
        <v>88</v>
      </c>
      <c r="DW295" t="s">
        <v>88</v>
      </c>
      <c r="DX295">
        <v>100</v>
      </c>
      <c r="DZ295" t="s">
        <v>6</v>
      </c>
      <c r="EA295" t="s">
        <v>6</v>
      </c>
      <c r="EB295" t="s">
        <v>6</v>
      </c>
      <c r="EC295" t="s">
        <v>6</v>
      </c>
      <c r="EE295">
        <v>66696438</v>
      </c>
      <c r="EF295">
        <v>22</v>
      </c>
      <c r="EG295" t="s">
        <v>25</v>
      </c>
      <c r="EH295">
        <v>16</v>
      </c>
      <c r="EI295" t="s">
        <v>26</v>
      </c>
      <c r="EJ295">
        <v>1</v>
      </c>
      <c r="EK295">
        <v>20001</v>
      </c>
      <c r="EL295" t="s">
        <v>27</v>
      </c>
      <c r="EM295" t="s">
        <v>28</v>
      </c>
      <c r="EO295" t="s">
        <v>29</v>
      </c>
      <c r="EQ295">
        <v>1310720</v>
      </c>
      <c r="ER295">
        <v>1760.83</v>
      </c>
      <c r="ES295">
        <v>434.24</v>
      </c>
      <c r="ET295">
        <v>94.25</v>
      </c>
      <c r="EU295">
        <v>11.63</v>
      </c>
      <c r="EV295">
        <v>1232.3399999999999</v>
      </c>
      <c r="EW295">
        <v>141</v>
      </c>
      <c r="EX295">
        <v>0.94</v>
      </c>
      <c r="EY295">
        <v>0</v>
      </c>
      <c r="FQ295">
        <v>0</v>
      </c>
      <c r="FR295">
        <v>0</v>
      </c>
      <c r="FS295">
        <v>0</v>
      </c>
      <c r="FX295">
        <v>121</v>
      </c>
      <c r="FY295">
        <v>72</v>
      </c>
      <c r="GA295" t="s">
        <v>6</v>
      </c>
      <c r="GD295">
        <v>1</v>
      </c>
      <c r="GF295">
        <v>2063072167</v>
      </c>
      <c r="GG295">
        <v>2</v>
      </c>
      <c r="GH295">
        <v>1</v>
      </c>
      <c r="GI295">
        <v>4</v>
      </c>
      <c r="GJ295">
        <v>0</v>
      </c>
      <c r="GK295">
        <v>0</v>
      </c>
      <c r="GL295">
        <f t="shared" si="259"/>
        <v>0</v>
      </c>
      <c r="GM295">
        <f t="shared" si="260"/>
        <v>84710.82</v>
      </c>
      <c r="GN295">
        <f t="shared" si="261"/>
        <v>84710.82</v>
      </c>
      <c r="GO295">
        <f t="shared" si="262"/>
        <v>0</v>
      </c>
      <c r="GP295">
        <f t="shared" si="263"/>
        <v>0</v>
      </c>
      <c r="GR295">
        <v>0</v>
      </c>
      <c r="GS295">
        <v>3</v>
      </c>
      <c r="GT295">
        <v>0</v>
      </c>
      <c r="GU295" t="s">
        <v>6</v>
      </c>
      <c r="GV295">
        <f t="shared" si="264"/>
        <v>0</v>
      </c>
      <c r="GW295">
        <v>1</v>
      </c>
      <c r="GX295">
        <f t="shared" si="265"/>
        <v>0</v>
      </c>
      <c r="HA295">
        <v>0</v>
      </c>
      <c r="HB295">
        <v>0</v>
      </c>
      <c r="HC295">
        <f t="shared" si="266"/>
        <v>0</v>
      </c>
      <c r="HE295" t="s">
        <v>6</v>
      </c>
      <c r="HF295" t="s">
        <v>6</v>
      </c>
      <c r="HM295" t="s">
        <v>6</v>
      </c>
      <c r="HN295" t="s">
        <v>30</v>
      </c>
      <c r="HO295" t="s">
        <v>31</v>
      </c>
      <c r="HP295" t="s">
        <v>26</v>
      </c>
      <c r="HQ295" t="s">
        <v>26</v>
      </c>
      <c r="HS295">
        <v>0</v>
      </c>
      <c r="IK295">
        <v>0</v>
      </c>
    </row>
    <row r="296" spans="1:245" x14ac:dyDescent="0.2">
      <c r="A296">
        <v>18</v>
      </c>
      <c r="B296">
        <v>1</v>
      </c>
      <c r="C296">
        <v>402</v>
      </c>
      <c r="E296" t="s">
        <v>353</v>
      </c>
      <c r="F296" t="s">
        <v>99</v>
      </c>
      <c r="G296" t="s">
        <v>100</v>
      </c>
      <c r="H296" t="str">
        <f>'1.Ведомость'!C164</f>
        <v>м2</v>
      </c>
      <c r="I296">
        <f>I295*J296</f>
        <v>47.87</v>
      </c>
      <c r="J296">
        <v>99.999999999999986</v>
      </c>
      <c r="K296">
        <v>100</v>
      </c>
      <c r="O296">
        <f t="shared" si="237"/>
        <v>71914.37</v>
      </c>
      <c r="P296">
        <f t="shared" si="238"/>
        <v>71914.37</v>
      </c>
      <c r="Q296">
        <f t="shared" si="239"/>
        <v>0</v>
      </c>
      <c r="R296">
        <f t="shared" si="240"/>
        <v>0</v>
      </c>
      <c r="S296">
        <f t="shared" si="241"/>
        <v>0</v>
      </c>
      <c r="T296">
        <f t="shared" si="242"/>
        <v>0</v>
      </c>
      <c r="U296">
        <f t="shared" si="243"/>
        <v>0</v>
      </c>
      <c r="V296">
        <f t="shared" si="244"/>
        <v>0</v>
      </c>
      <c r="W296">
        <f t="shared" si="245"/>
        <v>0</v>
      </c>
      <c r="X296">
        <f t="shared" si="246"/>
        <v>0</v>
      </c>
      <c r="Y296">
        <f t="shared" si="247"/>
        <v>0</v>
      </c>
      <c r="AA296">
        <v>92869727</v>
      </c>
      <c r="AB296">
        <f t="shared" si="248"/>
        <v>151.44</v>
      </c>
      <c r="AC296">
        <f t="shared" si="249"/>
        <v>151.44</v>
      </c>
      <c r="AD296">
        <f t="shared" ref="AD296:AD306" si="277">ROUND((((ET296)-(EU296))+AE296),2)</f>
        <v>0</v>
      </c>
      <c r="AE296">
        <f t="shared" ref="AE296:AE306" si="278">ROUND((EU296),2)</f>
        <v>0</v>
      </c>
      <c r="AF296">
        <f t="shared" ref="AF296:AF306" si="279">ROUND((EV296),2)</f>
        <v>0</v>
      </c>
      <c r="AG296">
        <f t="shared" si="250"/>
        <v>0</v>
      </c>
      <c r="AH296">
        <f t="shared" ref="AH296:AH306" si="280">(EW296)</f>
        <v>0</v>
      </c>
      <c r="AI296">
        <f t="shared" ref="AI296:AI306" si="281">(EX296)</f>
        <v>0</v>
      </c>
      <c r="AJ296">
        <f t="shared" si="251"/>
        <v>0</v>
      </c>
      <c r="AK296">
        <v>151.44</v>
      </c>
      <c r="AL296">
        <v>151.44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9.92</v>
      </c>
      <c r="BD296" t="s">
        <v>6</v>
      </c>
      <c r="BE296" t="s">
        <v>6</v>
      </c>
      <c r="BF296" t="s">
        <v>6</v>
      </c>
      <c r="BG296" t="s">
        <v>6</v>
      </c>
      <c r="BH296">
        <v>3</v>
      </c>
      <c r="BI296">
        <v>1</v>
      </c>
      <c r="BJ296" t="s">
        <v>101</v>
      </c>
      <c r="BM296">
        <v>500001</v>
      </c>
      <c r="BN296">
        <v>0</v>
      </c>
      <c r="BO296" t="s">
        <v>6</v>
      </c>
      <c r="BP296">
        <v>0</v>
      </c>
      <c r="BQ296">
        <v>8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6</v>
      </c>
      <c r="BZ296">
        <v>0</v>
      </c>
      <c r="CA296">
        <v>0</v>
      </c>
      <c r="CB296" t="s">
        <v>6</v>
      </c>
      <c r="CE296">
        <v>0</v>
      </c>
      <c r="CF296">
        <v>0</v>
      </c>
      <c r="CG296">
        <v>0</v>
      </c>
      <c r="CM296">
        <v>0</v>
      </c>
      <c r="CN296" t="s">
        <v>6</v>
      </c>
      <c r="CO296">
        <v>0</v>
      </c>
      <c r="CP296">
        <f t="shared" si="252"/>
        <v>71914.37</v>
      </c>
      <c r="CQ296">
        <f t="shared" si="275"/>
        <v>1502.2847999999999</v>
      </c>
      <c r="CR296">
        <f t="shared" si="276"/>
        <v>0</v>
      </c>
      <c r="CS296">
        <f t="shared" si="253"/>
        <v>0</v>
      </c>
      <c r="CT296">
        <f t="shared" si="254"/>
        <v>0</v>
      </c>
      <c r="CU296">
        <f t="shared" si="255"/>
        <v>0</v>
      </c>
      <c r="CV296">
        <f t="shared" si="256"/>
        <v>0</v>
      </c>
      <c r="CW296">
        <f t="shared" si="257"/>
        <v>0</v>
      </c>
      <c r="CX296">
        <f t="shared" si="258"/>
        <v>0</v>
      </c>
      <c r="CY296">
        <f t="shared" si="271"/>
        <v>0</v>
      </c>
      <c r="CZ296">
        <f t="shared" si="272"/>
        <v>0</v>
      </c>
      <c r="DC296" t="s">
        <v>6</v>
      </c>
      <c r="DD296" t="s">
        <v>6</v>
      </c>
      <c r="DE296" t="s">
        <v>6</v>
      </c>
      <c r="DF296" t="s">
        <v>6</v>
      </c>
      <c r="DG296" t="s">
        <v>6</v>
      </c>
      <c r="DH296" t="s">
        <v>6</v>
      </c>
      <c r="DI296" t="s">
        <v>6</v>
      </c>
      <c r="DJ296" t="s">
        <v>6</v>
      </c>
      <c r="DK296" t="s">
        <v>6</v>
      </c>
      <c r="DL296" t="s">
        <v>6</v>
      </c>
      <c r="DM296" t="s">
        <v>6</v>
      </c>
      <c r="DN296">
        <v>0</v>
      </c>
      <c r="DO296">
        <v>0</v>
      </c>
      <c r="DP296">
        <v>1</v>
      </c>
      <c r="DQ296">
        <v>1</v>
      </c>
      <c r="DU296">
        <v>1005</v>
      </c>
      <c r="DV296" t="s">
        <v>79</v>
      </c>
      <c r="DW296" t="s">
        <v>79</v>
      </c>
      <c r="DX296">
        <v>1</v>
      </c>
      <c r="DZ296" t="s">
        <v>6</v>
      </c>
      <c r="EA296" t="s">
        <v>6</v>
      </c>
      <c r="EB296" t="s">
        <v>6</v>
      </c>
      <c r="EC296" t="s">
        <v>6</v>
      </c>
      <c r="EE296">
        <v>66696658</v>
      </c>
      <c r="EF296">
        <v>8</v>
      </c>
      <c r="EG296" t="s">
        <v>73</v>
      </c>
      <c r="EH296">
        <v>0</v>
      </c>
      <c r="EI296" t="s">
        <v>6</v>
      </c>
      <c r="EJ296">
        <v>1</v>
      </c>
      <c r="EK296">
        <v>500001</v>
      </c>
      <c r="EL296" t="s">
        <v>74</v>
      </c>
      <c r="EM296" t="s">
        <v>75</v>
      </c>
      <c r="EO296" t="s">
        <v>6</v>
      </c>
      <c r="EQ296">
        <v>0</v>
      </c>
      <c r="ER296">
        <v>151.44</v>
      </c>
      <c r="ES296">
        <v>151.44</v>
      </c>
      <c r="ET296">
        <v>0</v>
      </c>
      <c r="EU296">
        <v>0</v>
      </c>
      <c r="EV296">
        <v>0</v>
      </c>
      <c r="EW296">
        <v>0</v>
      </c>
      <c r="EX296">
        <v>0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6</v>
      </c>
      <c r="GD296">
        <v>1</v>
      </c>
      <c r="GF296">
        <v>179590291</v>
      </c>
      <c r="GG296">
        <v>2</v>
      </c>
      <c r="GH296">
        <v>1</v>
      </c>
      <c r="GI296">
        <v>4</v>
      </c>
      <c r="GJ296">
        <v>0</v>
      </c>
      <c r="GK296">
        <v>0</v>
      </c>
      <c r="GL296">
        <f t="shared" si="259"/>
        <v>0</v>
      </c>
      <c r="GM296">
        <f t="shared" si="260"/>
        <v>71914.37</v>
      </c>
      <c r="GN296">
        <f t="shared" si="261"/>
        <v>71914.37</v>
      </c>
      <c r="GO296">
        <f t="shared" si="262"/>
        <v>0</v>
      </c>
      <c r="GP296">
        <f t="shared" si="263"/>
        <v>0</v>
      </c>
      <c r="GR296">
        <v>0</v>
      </c>
      <c r="GS296">
        <v>3</v>
      </c>
      <c r="GT296">
        <v>0</v>
      </c>
      <c r="GU296" t="s">
        <v>6</v>
      </c>
      <c r="GV296">
        <f t="shared" si="264"/>
        <v>0</v>
      </c>
      <c r="GW296">
        <v>1</v>
      </c>
      <c r="GX296">
        <f t="shared" si="265"/>
        <v>0</v>
      </c>
      <c r="HA296">
        <v>0</v>
      </c>
      <c r="HB296">
        <v>0</v>
      </c>
      <c r="HC296">
        <f t="shared" si="266"/>
        <v>0</v>
      </c>
      <c r="HE296" t="s">
        <v>6</v>
      </c>
      <c r="HF296" t="s">
        <v>6</v>
      </c>
      <c r="HM296" t="s">
        <v>6</v>
      </c>
      <c r="HN296" t="s">
        <v>6</v>
      </c>
      <c r="HO296" t="s">
        <v>6</v>
      </c>
      <c r="HP296" t="s">
        <v>6</v>
      </c>
      <c r="HQ296" t="s">
        <v>6</v>
      </c>
      <c r="HS296">
        <v>0</v>
      </c>
      <c r="IK296">
        <v>0</v>
      </c>
    </row>
    <row r="297" spans="1:245" x14ac:dyDescent="0.2">
      <c r="A297">
        <v>18</v>
      </c>
      <c r="B297">
        <v>1</v>
      </c>
      <c r="C297">
        <v>403</v>
      </c>
      <c r="E297" t="s">
        <v>354</v>
      </c>
      <c r="F297" t="s">
        <v>111</v>
      </c>
      <c r="G297" t="s">
        <v>112</v>
      </c>
      <c r="H297" t="str">
        <f>'1.Ведомость'!C165</f>
        <v>т</v>
      </c>
      <c r="I297">
        <f>I295*J297</f>
        <v>1.4999999999999999E-2</v>
      </c>
      <c r="J297">
        <v>3.1334865260079378E-2</v>
      </c>
      <c r="K297">
        <v>3.1334899999999999E-2</v>
      </c>
      <c r="O297">
        <f t="shared" si="237"/>
        <v>4523.3100000000004</v>
      </c>
      <c r="P297">
        <f t="shared" si="238"/>
        <v>4523.3100000000004</v>
      </c>
      <c r="Q297">
        <f t="shared" si="239"/>
        <v>0</v>
      </c>
      <c r="R297">
        <f t="shared" si="240"/>
        <v>0</v>
      </c>
      <c r="S297">
        <f t="shared" si="241"/>
        <v>0</v>
      </c>
      <c r="T297">
        <f t="shared" si="242"/>
        <v>0</v>
      </c>
      <c r="U297">
        <f t="shared" si="243"/>
        <v>0</v>
      </c>
      <c r="V297">
        <f t="shared" si="244"/>
        <v>0</v>
      </c>
      <c r="W297">
        <f t="shared" si="245"/>
        <v>0</v>
      </c>
      <c r="X297">
        <f t="shared" si="246"/>
        <v>0</v>
      </c>
      <c r="Y297">
        <f t="shared" si="247"/>
        <v>0</v>
      </c>
      <c r="AA297">
        <v>92869727</v>
      </c>
      <c r="AB297">
        <f t="shared" si="248"/>
        <v>30398.560000000001</v>
      </c>
      <c r="AC297">
        <f t="shared" si="249"/>
        <v>30398.560000000001</v>
      </c>
      <c r="AD297">
        <f t="shared" si="277"/>
        <v>0</v>
      </c>
      <c r="AE297">
        <f t="shared" si="278"/>
        <v>0</v>
      </c>
      <c r="AF297">
        <f t="shared" si="279"/>
        <v>0</v>
      </c>
      <c r="AG297">
        <f t="shared" si="250"/>
        <v>0</v>
      </c>
      <c r="AH297">
        <f t="shared" si="280"/>
        <v>0</v>
      </c>
      <c r="AI297">
        <f t="shared" si="281"/>
        <v>0</v>
      </c>
      <c r="AJ297">
        <f t="shared" si="251"/>
        <v>0</v>
      </c>
      <c r="AK297">
        <v>30398.560000000001</v>
      </c>
      <c r="AL297">
        <v>30398.560000000001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9.92</v>
      </c>
      <c r="BD297" t="s">
        <v>6</v>
      </c>
      <c r="BE297" t="s">
        <v>6</v>
      </c>
      <c r="BF297" t="s">
        <v>6</v>
      </c>
      <c r="BG297" t="s">
        <v>6</v>
      </c>
      <c r="BH297">
        <v>3</v>
      </c>
      <c r="BI297">
        <v>1</v>
      </c>
      <c r="BJ297" t="s">
        <v>114</v>
      </c>
      <c r="BM297">
        <v>500001</v>
      </c>
      <c r="BN297">
        <v>0</v>
      </c>
      <c r="BO297" t="s">
        <v>6</v>
      </c>
      <c r="BP297">
        <v>0</v>
      </c>
      <c r="BQ297">
        <v>8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6</v>
      </c>
      <c r="BZ297">
        <v>0</v>
      </c>
      <c r="CA297">
        <v>0</v>
      </c>
      <c r="CB297" t="s">
        <v>6</v>
      </c>
      <c r="CE297">
        <v>0</v>
      </c>
      <c r="CF297">
        <v>0</v>
      </c>
      <c r="CG297">
        <v>0</v>
      </c>
      <c r="CM297">
        <v>0</v>
      </c>
      <c r="CN297" t="s">
        <v>6</v>
      </c>
      <c r="CO297">
        <v>0</v>
      </c>
      <c r="CP297">
        <f t="shared" si="252"/>
        <v>4523.3100000000004</v>
      </c>
      <c r="CQ297">
        <f t="shared" si="275"/>
        <v>301553.71520000004</v>
      </c>
      <c r="CR297">
        <f t="shared" si="276"/>
        <v>0</v>
      </c>
      <c r="CS297">
        <f t="shared" si="253"/>
        <v>0</v>
      </c>
      <c r="CT297">
        <f t="shared" si="254"/>
        <v>0</v>
      </c>
      <c r="CU297">
        <f t="shared" si="255"/>
        <v>0</v>
      </c>
      <c r="CV297">
        <f t="shared" si="256"/>
        <v>0</v>
      </c>
      <c r="CW297">
        <f t="shared" si="257"/>
        <v>0</v>
      </c>
      <c r="CX297">
        <f t="shared" si="258"/>
        <v>0</v>
      </c>
      <c r="CY297">
        <f t="shared" si="271"/>
        <v>0</v>
      </c>
      <c r="CZ297">
        <f t="shared" si="272"/>
        <v>0</v>
      </c>
      <c r="DC297" t="s">
        <v>6</v>
      </c>
      <c r="DD297" t="s">
        <v>6</v>
      </c>
      <c r="DE297" t="s">
        <v>6</v>
      </c>
      <c r="DF297" t="s">
        <v>6</v>
      </c>
      <c r="DG297" t="s">
        <v>6</v>
      </c>
      <c r="DH297" t="s">
        <v>6</v>
      </c>
      <c r="DI297" t="s">
        <v>6</v>
      </c>
      <c r="DJ297" t="s">
        <v>6</v>
      </c>
      <c r="DK297" t="s">
        <v>6</v>
      </c>
      <c r="DL297" t="s">
        <v>6</v>
      </c>
      <c r="DM297" t="s">
        <v>6</v>
      </c>
      <c r="DN297">
        <v>0</v>
      </c>
      <c r="DO297">
        <v>0</v>
      </c>
      <c r="DP297">
        <v>1</v>
      </c>
      <c r="DQ297">
        <v>1</v>
      </c>
      <c r="DU297">
        <v>1009</v>
      </c>
      <c r="DV297" t="s">
        <v>113</v>
      </c>
      <c r="DW297" t="s">
        <v>113</v>
      </c>
      <c r="DX297">
        <v>1000</v>
      </c>
      <c r="DZ297" t="s">
        <v>6</v>
      </c>
      <c r="EA297" t="s">
        <v>6</v>
      </c>
      <c r="EB297" t="s">
        <v>6</v>
      </c>
      <c r="EC297" t="s">
        <v>6</v>
      </c>
      <c r="EE297">
        <v>66696658</v>
      </c>
      <c r="EF297">
        <v>8</v>
      </c>
      <c r="EG297" t="s">
        <v>73</v>
      </c>
      <c r="EH297">
        <v>0</v>
      </c>
      <c r="EI297" t="s">
        <v>6</v>
      </c>
      <c r="EJ297">
        <v>1</v>
      </c>
      <c r="EK297">
        <v>500001</v>
      </c>
      <c r="EL297" t="s">
        <v>74</v>
      </c>
      <c r="EM297" t="s">
        <v>75</v>
      </c>
      <c r="EO297" t="s">
        <v>6</v>
      </c>
      <c r="EQ297">
        <v>0</v>
      </c>
      <c r="ER297">
        <v>30398.560000000001</v>
      </c>
      <c r="ES297">
        <v>30398.560000000001</v>
      </c>
      <c r="ET297">
        <v>0</v>
      </c>
      <c r="EU297">
        <v>0</v>
      </c>
      <c r="EV297">
        <v>0</v>
      </c>
      <c r="EW297">
        <v>0</v>
      </c>
      <c r="EX297">
        <v>0</v>
      </c>
      <c r="FQ297">
        <v>0</v>
      </c>
      <c r="FR297">
        <v>0</v>
      </c>
      <c r="FS297">
        <v>0</v>
      </c>
      <c r="FX297">
        <v>0</v>
      </c>
      <c r="FY297">
        <v>0</v>
      </c>
      <c r="GA297" t="s">
        <v>6</v>
      </c>
      <c r="GD297">
        <v>1</v>
      </c>
      <c r="GF297">
        <v>-1486911088</v>
      </c>
      <c r="GG297">
        <v>2</v>
      </c>
      <c r="GH297">
        <v>1</v>
      </c>
      <c r="GI297">
        <v>4</v>
      </c>
      <c r="GJ297">
        <v>0</v>
      </c>
      <c r="GK297">
        <v>0</v>
      </c>
      <c r="GL297">
        <f t="shared" si="259"/>
        <v>0</v>
      </c>
      <c r="GM297">
        <f t="shared" si="260"/>
        <v>4523.3100000000004</v>
      </c>
      <c r="GN297">
        <f t="shared" si="261"/>
        <v>4523.3100000000004</v>
      </c>
      <c r="GO297">
        <f t="shared" si="262"/>
        <v>0</v>
      </c>
      <c r="GP297">
        <f t="shared" si="263"/>
        <v>0</v>
      </c>
      <c r="GR297">
        <v>0</v>
      </c>
      <c r="GS297">
        <v>3</v>
      </c>
      <c r="GT297">
        <v>0</v>
      </c>
      <c r="GU297" t="s">
        <v>6</v>
      </c>
      <c r="GV297">
        <f t="shared" si="264"/>
        <v>0</v>
      </c>
      <c r="GW297">
        <v>1</v>
      </c>
      <c r="GX297">
        <f t="shared" si="265"/>
        <v>0</v>
      </c>
      <c r="HA297">
        <v>0</v>
      </c>
      <c r="HB297">
        <v>0</v>
      </c>
      <c r="HC297">
        <f t="shared" si="266"/>
        <v>0</v>
      </c>
      <c r="HE297" t="s">
        <v>6</v>
      </c>
      <c r="HF297" t="s">
        <v>6</v>
      </c>
      <c r="HM297" t="s">
        <v>6</v>
      </c>
      <c r="HN297" t="s">
        <v>6</v>
      </c>
      <c r="HO297" t="s">
        <v>6</v>
      </c>
      <c r="HP297" t="s">
        <v>6</v>
      </c>
      <c r="HQ297" t="s">
        <v>6</v>
      </c>
      <c r="HS297">
        <v>0</v>
      </c>
      <c r="IK297">
        <v>0</v>
      </c>
    </row>
    <row r="298" spans="1:245" x14ac:dyDescent="0.2">
      <c r="A298">
        <v>18</v>
      </c>
      <c r="B298">
        <v>1</v>
      </c>
      <c r="C298">
        <v>404</v>
      </c>
      <c r="E298" t="s">
        <v>355</v>
      </c>
      <c r="F298" t="s">
        <v>33</v>
      </c>
      <c r="G298" t="s">
        <v>116</v>
      </c>
      <c r="H298" t="str">
        <f>'1.Ведомость'!C166</f>
        <v>ШТ</v>
      </c>
      <c r="I298">
        <f>I295*J298</f>
        <v>1.9999999999999998</v>
      </c>
      <c r="J298">
        <v>4.1779820346772505</v>
      </c>
      <c r="K298">
        <v>4.1779820000000001</v>
      </c>
      <c r="O298">
        <f t="shared" si="237"/>
        <v>350.56</v>
      </c>
      <c r="P298">
        <f t="shared" si="238"/>
        <v>350.56</v>
      </c>
      <c r="Q298">
        <f t="shared" si="239"/>
        <v>0</v>
      </c>
      <c r="R298">
        <f t="shared" si="240"/>
        <v>0</v>
      </c>
      <c r="S298">
        <f t="shared" si="241"/>
        <v>0</v>
      </c>
      <c r="T298">
        <f t="shared" si="242"/>
        <v>0</v>
      </c>
      <c r="U298">
        <f t="shared" si="243"/>
        <v>0</v>
      </c>
      <c r="V298">
        <f t="shared" si="244"/>
        <v>0</v>
      </c>
      <c r="W298">
        <f t="shared" si="245"/>
        <v>0</v>
      </c>
      <c r="X298">
        <f t="shared" si="246"/>
        <v>0</v>
      </c>
      <c r="Y298">
        <f t="shared" si="247"/>
        <v>0</v>
      </c>
      <c r="AA298">
        <v>92869727</v>
      </c>
      <c r="AB298">
        <f t="shared" si="248"/>
        <v>175.28</v>
      </c>
      <c r="AC298">
        <f t="shared" si="249"/>
        <v>175.28</v>
      </c>
      <c r="AD298">
        <f t="shared" si="277"/>
        <v>0</v>
      </c>
      <c r="AE298">
        <f t="shared" si="278"/>
        <v>0</v>
      </c>
      <c r="AF298">
        <f t="shared" si="279"/>
        <v>0</v>
      </c>
      <c r="AG298">
        <f t="shared" si="250"/>
        <v>0</v>
      </c>
      <c r="AH298">
        <f t="shared" si="280"/>
        <v>0</v>
      </c>
      <c r="AI298">
        <f t="shared" si="281"/>
        <v>0</v>
      </c>
      <c r="AJ298">
        <f t="shared" si="251"/>
        <v>0</v>
      </c>
      <c r="AK298">
        <v>175.27999999999997</v>
      </c>
      <c r="AL298">
        <v>175.27999999999997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125</v>
      </c>
      <c r="AU298">
        <v>65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9.92</v>
      </c>
      <c r="BD298" t="s">
        <v>6</v>
      </c>
      <c r="BE298" t="s">
        <v>6</v>
      </c>
      <c r="BF298" t="s">
        <v>6</v>
      </c>
      <c r="BG298" t="s">
        <v>6</v>
      </c>
      <c r="BH298">
        <v>3</v>
      </c>
      <c r="BI298">
        <v>1</v>
      </c>
      <c r="BJ298" t="s">
        <v>6</v>
      </c>
      <c r="BM298">
        <v>0</v>
      </c>
      <c r="BN298">
        <v>0</v>
      </c>
      <c r="BO298" t="s">
        <v>6</v>
      </c>
      <c r="BP298">
        <v>0</v>
      </c>
      <c r="BQ298">
        <v>13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6</v>
      </c>
      <c r="BZ298">
        <v>125</v>
      </c>
      <c r="CA298">
        <v>65</v>
      </c>
      <c r="CB298" t="s">
        <v>6</v>
      </c>
      <c r="CE298">
        <v>0</v>
      </c>
      <c r="CF298">
        <v>0</v>
      </c>
      <c r="CG298">
        <v>0</v>
      </c>
      <c r="CM298">
        <v>0</v>
      </c>
      <c r="CN298" t="s">
        <v>6</v>
      </c>
      <c r="CO298">
        <v>0</v>
      </c>
      <c r="CP298">
        <f t="shared" si="252"/>
        <v>350.56</v>
      </c>
      <c r="CQ298">
        <f>AC298</f>
        <v>175.28</v>
      </c>
      <c r="CR298">
        <f>AD298</f>
        <v>0</v>
      </c>
      <c r="CS298">
        <f t="shared" si="253"/>
        <v>0</v>
      </c>
      <c r="CT298">
        <f t="shared" si="254"/>
        <v>0</v>
      </c>
      <c r="CU298">
        <f t="shared" si="255"/>
        <v>0</v>
      </c>
      <c r="CV298">
        <f t="shared" si="256"/>
        <v>0</v>
      </c>
      <c r="CW298">
        <f t="shared" si="257"/>
        <v>0</v>
      </c>
      <c r="CX298">
        <f t="shared" si="258"/>
        <v>0</v>
      </c>
      <c r="CY298">
        <f t="shared" si="271"/>
        <v>0</v>
      </c>
      <c r="CZ298">
        <f t="shared" si="272"/>
        <v>0</v>
      </c>
      <c r="DC298" t="s">
        <v>6</v>
      </c>
      <c r="DD298" t="s">
        <v>6</v>
      </c>
      <c r="DE298" t="s">
        <v>6</v>
      </c>
      <c r="DF298" t="s">
        <v>6</v>
      </c>
      <c r="DG298" t="s">
        <v>6</v>
      </c>
      <c r="DH298" t="s">
        <v>6</v>
      </c>
      <c r="DI298" t="s">
        <v>6</v>
      </c>
      <c r="DJ298" t="s">
        <v>6</v>
      </c>
      <c r="DK298" t="s">
        <v>6</v>
      </c>
      <c r="DL298" t="s">
        <v>6</v>
      </c>
      <c r="DM298" t="s">
        <v>6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21</v>
      </c>
      <c r="DW298" t="s">
        <v>21</v>
      </c>
      <c r="DX298">
        <v>1</v>
      </c>
      <c r="DZ298" t="s">
        <v>6</v>
      </c>
      <c r="EA298" t="s">
        <v>6</v>
      </c>
      <c r="EB298" t="s">
        <v>6</v>
      </c>
      <c r="EC298" t="s">
        <v>6</v>
      </c>
      <c r="EE298">
        <v>66696107</v>
      </c>
      <c r="EF298">
        <v>13</v>
      </c>
      <c r="EG298" t="s">
        <v>42</v>
      </c>
      <c r="EH298">
        <v>0</v>
      </c>
      <c r="EI298" t="s">
        <v>6</v>
      </c>
      <c r="EJ298">
        <v>1</v>
      </c>
      <c r="EK298">
        <v>0</v>
      </c>
      <c r="EL298" t="s">
        <v>43</v>
      </c>
      <c r="EM298" t="s">
        <v>44</v>
      </c>
      <c r="EO298" t="s">
        <v>6</v>
      </c>
      <c r="EQ298">
        <v>1048576</v>
      </c>
      <c r="ER298">
        <v>175.27999999999997</v>
      </c>
      <c r="ES298">
        <v>175.27999999999997</v>
      </c>
      <c r="ET298">
        <v>0</v>
      </c>
      <c r="EU298">
        <v>0</v>
      </c>
      <c r="EV298">
        <v>0</v>
      </c>
      <c r="EW298">
        <v>0</v>
      </c>
      <c r="EX298">
        <v>0</v>
      </c>
      <c r="EZ298">
        <v>5</v>
      </c>
      <c r="FC298">
        <v>0</v>
      </c>
      <c r="FD298">
        <v>18</v>
      </c>
      <c r="FF298">
        <v>166.67</v>
      </c>
      <c r="FQ298">
        <v>0</v>
      </c>
      <c r="FR298">
        <v>0</v>
      </c>
      <c r="FS298">
        <v>0</v>
      </c>
      <c r="FX298">
        <v>125</v>
      </c>
      <c r="FY298">
        <v>65</v>
      </c>
      <c r="GA298" t="s">
        <v>117</v>
      </c>
      <c r="GD298">
        <v>1</v>
      </c>
      <c r="GF298">
        <v>-2063590172</v>
      </c>
      <c r="GG298">
        <v>2</v>
      </c>
      <c r="GH298">
        <v>3</v>
      </c>
      <c r="GI298">
        <v>4</v>
      </c>
      <c r="GJ298">
        <v>0</v>
      </c>
      <c r="GK298">
        <v>0</v>
      </c>
      <c r="GL298">
        <f t="shared" si="259"/>
        <v>0</v>
      </c>
      <c r="GM298">
        <f t="shared" si="260"/>
        <v>350.56</v>
      </c>
      <c r="GN298">
        <f t="shared" si="261"/>
        <v>350.56</v>
      </c>
      <c r="GO298">
        <f t="shared" si="262"/>
        <v>0</v>
      </c>
      <c r="GP298">
        <f t="shared" si="263"/>
        <v>0</v>
      </c>
      <c r="GR298">
        <v>1</v>
      </c>
      <c r="GS298">
        <v>1</v>
      </c>
      <c r="GT298">
        <v>0</v>
      </c>
      <c r="GU298" t="s">
        <v>6</v>
      </c>
      <c r="GV298">
        <f t="shared" si="264"/>
        <v>0</v>
      </c>
      <c r="GW298">
        <v>1</v>
      </c>
      <c r="GX298">
        <f t="shared" si="265"/>
        <v>0</v>
      </c>
      <c r="HA298">
        <v>0</v>
      </c>
      <c r="HB298">
        <v>0</v>
      </c>
      <c r="HC298">
        <f t="shared" si="266"/>
        <v>0</v>
      </c>
      <c r="HE298" t="s">
        <v>39</v>
      </c>
      <c r="HF298" t="s">
        <v>46</v>
      </c>
      <c r="HG298">
        <f>ROUND(AC298*I298,2)</f>
        <v>350.56</v>
      </c>
      <c r="HM298" t="s">
        <v>6</v>
      </c>
      <c r="HN298" t="s">
        <v>6</v>
      </c>
      <c r="HO298" t="s">
        <v>6</v>
      </c>
      <c r="HP298" t="s">
        <v>6</v>
      </c>
      <c r="HQ298" t="s">
        <v>6</v>
      </c>
      <c r="HS298">
        <v>0</v>
      </c>
      <c r="IK298">
        <v>0</v>
      </c>
    </row>
    <row r="299" spans="1:245" x14ac:dyDescent="0.2">
      <c r="A299">
        <v>17</v>
      </c>
      <c r="B299">
        <v>1</v>
      </c>
      <c r="C299">
        <f>ROW(SmtRes!A411)</f>
        <v>411</v>
      </c>
      <c r="D299">
        <f>ROW(EtalonRes!A454)</f>
        <v>454</v>
      </c>
      <c r="E299" t="s">
        <v>356</v>
      </c>
      <c r="F299" t="s">
        <v>119</v>
      </c>
      <c r="G299" t="s">
        <v>120</v>
      </c>
      <c r="H299" t="s">
        <v>121</v>
      </c>
      <c r="I299">
        <v>2.4</v>
      </c>
      <c r="J299">
        <v>0</v>
      </c>
      <c r="K299">
        <v>2.4</v>
      </c>
      <c r="O299">
        <f t="shared" si="237"/>
        <v>10447.73</v>
      </c>
      <c r="P299">
        <f t="shared" si="238"/>
        <v>4042.6</v>
      </c>
      <c r="Q299">
        <f t="shared" si="239"/>
        <v>1066.19</v>
      </c>
      <c r="R299">
        <f t="shared" si="240"/>
        <v>537.12</v>
      </c>
      <c r="S299">
        <f t="shared" si="241"/>
        <v>5338.94</v>
      </c>
      <c r="T299">
        <f t="shared" si="242"/>
        <v>0</v>
      </c>
      <c r="U299">
        <f t="shared" si="243"/>
        <v>12</v>
      </c>
      <c r="V299">
        <f t="shared" si="244"/>
        <v>1.032</v>
      </c>
      <c r="W299">
        <f t="shared" si="245"/>
        <v>0</v>
      </c>
      <c r="X299">
        <f t="shared" si="246"/>
        <v>5699.78</v>
      </c>
      <c r="Y299">
        <f t="shared" si="247"/>
        <v>3231.83</v>
      </c>
      <c r="AA299">
        <v>92869727</v>
      </c>
      <c r="AB299">
        <f t="shared" si="248"/>
        <v>247.66</v>
      </c>
      <c r="AC299">
        <f t="shared" si="249"/>
        <v>169.8</v>
      </c>
      <c r="AD299">
        <f t="shared" si="277"/>
        <v>28.26</v>
      </c>
      <c r="AE299">
        <f t="shared" si="278"/>
        <v>4.99</v>
      </c>
      <c r="AF299">
        <f t="shared" si="279"/>
        <v>49.6</v>
      </c>
      <c r="AG299">
        <f t="shared" si="250"/>
        <v>0</v>
      </c>
      <c r="AH299">
        <f t="shared" si="280"/>
        <v>5</v>
      </c>
      <c r="AI299">
        <f t="shared" si="281"/>
        <v>0.43</v>
      </c>
      <c r="AJ299">
        <f t="shared" si="251"/>
        <v>0</v>
      </c>
      <c r="AK299">
        <v>247.66</v>
      </c>
      <c r="AL299">
        <v>169.8</v>
      </c>
      <c r="AM299">
        <v>28.26</v>
      </c>
      <c r="AN299">
        <v>4.99</v>
      </c>
      <c r="AO299">
        <v>49.6</v>
      </c>
      <c r="AP299">
        <v>0</v>
      </c>
      <c r="AQ299">
        <v>5</v>
      </c>
      <c r="AR299">
        <v>0.43</v>
      </c>
      <c r="AS299">
        <v>0</v>
      </c>
      <c r="AT299">
        <v>97</v>
      </c>
      <c r="AU299">
        <v>55</v>
      </c>
      <c r="AV299">
        <v>1</v>
      </c>
      <c r="AW299">
        <v>1</v>
      </c>
      <c r="AZ299">
        <v>1</v>
      </c>
      <c r="BA299">
        <v>44.85</v>
      </c>
      <c r="BB299">
        <v>15.72</v>
      </c>
      <c r="BC299">
        <v>9.92</v>
      </c>
      <c r="BD299" t="s">
        <v>6</v>
      </c>
      <c r="BE299" t="s">
        <v>6</v>
      </c>
      <c r="BF299" t="s">
        <v>6</v>
      </c>
      <c r="BG299" t="s">
        <v>6</v>
      </c>
      <c r="BH299">
        <v>0</v>
      </c>
      <c r="BI299">
        <v>1</v>
      </c>
      <c r="BJ299" t="s">
        <v>122</v>
      </c>
      <c r="BM299">
        <v>26001</v>
      </c>
      <c r="BN299">
        <v>0</v>
      </c>
      <c r="BO299" t="s">
        <v>6</v>
      </c>
      <c r="BP299">
        <v>0</v>
      </c>
      <c r="BQ299">
        <v>2</v>
      </c>
      <c r="BR299">
        <v>0</v>
      </c>
      <c r="BS299">
        <v>44.85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6</v>
      </c>
      <c r="BZ299">
        <v>97</v>
      </c>
      <c r="CA299">
        <v>55</v>
      </c>
      <c r="CB299" t="s">
        <v>6</v>
      </c>
      <c r="CE299">
        <v>0</v>
      </c>
      <c r="CF299">
        <v>0</v>
      </c>
      <c r="CG299">
        <v>0</v>
      </c>
      <c r="CM299">
        <v>0</v>
      </c>
      <c r="CN299" t="s">
        <v>6</v>
      </c>
      <c r="CO299">
        <v>0</v>
      </c>
      <c r="CP299">
        <f t="shared" si="252"/>
        <v>10447.73</v>
      </c>
      <c r="CQ299">
        <f t="shared" ref="CQ299:CQ306" si="282">AC299*BC299</f>
        <v>1684.4160000000002</v>
      </c>
      <c r="CR299">
        <f t="shared" ref="CR299:CR306" si="283">AD299*BB299</f>
        <v>444.24720000000002</v>
      </c>
      <c r="CS299">
        <f t="shared" si="253"/>
        <v>223.8015</v>
      </c>
      <c r="CT299">
        <f t="shared" si="254"/>
        <v>2224.56</v>
      </c>
      <c r="CU299">
        <f t="shared" si="255"/>
        <v>0</v>
      </c>
      <c r="CV299">
        <f t="shared" si="256"/>
        <v>5</v>
      </c>
      <c r="CW299">
        <f t="shared" si="257"/>
        <v>0.43</v>
      </c>
      <c r="CX299">
        <f t="shared" si="258"/>
        <v>0</v>
      </c>
      <c r="CY299">
        <f t="shared" si="271"/>
        <v>5699.7781999999997</v>
      </c>
      <c r="CZ299">
        <f t="shared" si="272"/>
        <v>3231.8330000000001</v>
      </c>
      <c r="DC299" t="s">
        <v>6</v>
      </c>
      <c r="DD299" t="s">
        <v>6</v>
      </c>
      <c r="DE299" t="s">
        <v>6</v>
      </c>
      <c r="DF299" t="s">
        <v>6</v>
      </c>
      <c r="DG299" t="s">
        <v>6</v>
      </c>
      <c r="DH299" t="s">
        <v>6</v>
      </c>
      <c r="DI299" t="s">
        <v>6</v>
      </c>
      <c r="DJ299" t="s">
        <v>6</v>
      </c>
      <c r="DK299" t="s">
        <v>6</v>
      </c>
      <c r="DL299" t="s">
        <v>6</v>
      </c>
      <c r="DM299" t="s">
        <v>6</v>
      </c>
      <c r="DN299">
        <v>0</v>
      </c>
      <c r="DO299">
        <v>0</v>
      </c>
      <c r="DP299">
        <v>1</v>
      </c>
      <c r="DQ299">
        <v>1</v>
      </c>
      <c r="DU299">
        <v>1005</v>
      </c>
      <c r="DV299" t="s">
        <v>121</v>
      </c>
      <c r="DW299" t="s">
        <v>121</v>
      </c>
      <c r="DX299">
        <v>10</v>
      </c>
      <c r="DZ299" t="s">
        <v>6</v>
      </c>
      <c r="EA299" t="s">
        <v>6</v>
      </c>
      <c r="EB299" t="s">
        <v>6</v>
      </c>
      <c r="EC299" t="s">
        <v>6</v>
      </c>
      <c r="EE299">
        <v>66696446</v>
      </c>
      <c r="EF299">
        <v>2</v>
      </c>
      <c r="EG299" t="s">
        <v>123</v>
      </c>
      <c r="EH299">
        <v>20</v>
      </c>
      <c r="EI299" t="s">
        <v>124</v>
      </c>
      <c r="EJ299">
        <v>1</v>
      </c>
      <c r="EK299">
        <v>26001</v>
      </c>
      <c r="EL299" t="s">
        <v>124</v>
      </c>
      <c r="EM299" t="s">
        <v>125</v>
      </c>
      <c r="EO299" t="s">
        <v>6</v>
      </c>
      <c r="EQ299">
        <v>1310720</v>
      </c>
      <c r="ER299">
        <v>247.66</v>
      </c>
      <c r="ES299">
        <v>169.8</v>
      </c>
      <c r="ET299">
        <v>28.26</v>
      </c>
      <c r="EU299">
        <v>4.99</v>
      </c>
      <c r="EV299">
        <v>49.6</v>
      </c>
      <c r="EW299">
        <v>5</v>
      </c>
      <c r="EX299">
        <v>0.43</v>
      </c>
      <c r="EY299">
        <v>0</v>
      </c>
      <c r="FQ299">
        <v>0</v>
      </c>
      <c r="FR299">
        <v>0</v>
      </c>
      <c r="FS299">
        <v>0</v>
      </c>
      <c r="FX299">
        <v>97</v>
      </c>
      <c r="FY299">
        <v>55</v>
      </c>
      <c r="GA299" t="s">
        <v>6</v>
      </c>
      <c r="GD299">
        <v>1</v>
      </c>
      <c r="GF299">
        <v>-893411855</v>
      </c>
      <c r="GG299">
        <v>2</v>
      </c>
      <c r="GH299">
        <v>1</v>
      </c>
      <c r="GI299">
        <v>4</v>
      </c>
      <c r="GJ299">
        <v>0</v>
      </c>
      <c r="GK299">
        <v>0</v>
      </c>
      <c r="GL299">
        <f t="shared" si="259"/>
        <v>0</v>
      </c>
      <c r="GM299">
        <f t="shared" si="260"/>
        <v>19379.34</v>
      </c>
      <c r="GN299">
        <f t="shared" si="261"/>
        <v>19379.34</v>
      </c>
      <c r="GO299">
        <f t="shared" si="262"/>
        <v>0</v>
      </c>
      <c r="GP299">
        <f t="shared" si="263"/>
        <v>0</v>
      </c>
      <c r="GR299">
        <v>0</v>
      </c>
      <c r="GS299">
        <v>3</v>
      </c>
      <c r="GT299">
        <v>0</v>
      </c>
      <c r="GU299" t="s">
        <v>6</v>
      </c>
      <c r="GV299">
        <f t="shared" si="264"/>
        <v>0</v>
      </c>
      <c r="GW299">
        <v>1</v>
      </c>
      <c r="GX299">
        <f t="shared" si="265"/>
        <v>0</v>
      </c>
      <c r="HA299">
        <v>0</v>
      </c>
      <c r="HB299">
        <v>0</v>
      </c>
      <c r="HC299">
        <f t="shared" si="266"/>
        <v>0</v>
      </c>
      <c r="HE299" t="s">
        <v>6</v>
      </c>
      <c r="HF299" t="s">
        <v>6</v>
      </c>
      <c r="HM299" t="s">
        <v>6</v>
      </c>
      <c r="HN299" t="s">
        <v>126</v>
      </c>
      <c r="HO299" t="s">
        <v>127</v>
      </c>
      <c r="HP299" t="s">
        <v>124</v>
      </c>
      <c r="HQ299" t="s">
        <v>124</v>
      </c>
      <c r="HS299">
        <v>0</v>
      </c>
      <c r="IK299">
        <v>0</v>
      </c>
    </row>
    <row r="300" spans="1:245" x14ac:dyDescent="0.2">
      <c r="A300">
        <v>18</v>
      </c>
      <c r="B300">
        <v>1</v>
      </c>
      <c r="C300">
        <v>408</v>
      </c>
      <c r="E300" t="s">
        <v>357</v>
      </c>
      <c r="F300" t="s">
        <v>129</v>
      </c>
      <c r="G300" t="s">
        <v>130</v>
      </c>
      <c r="H300" t="str">
        <f>'1.Ведомость'!C168</f>
        <v>м2</v>
      </c>
      <c r="I300">
        <f>I299*J300</f>
        <v>26.4</v>
      </c>
      <c r="J300">
        <v>11</v>
      </c>
      <c r="K300">
        <v>11</v>
      </c>
      <c r="O300">
        <f t="shared" si="237"/>
        <v>5892.48</v>
      </c>
      <c r="P300">
        <f t="shared" si="238"/>
        <v>5892.48</v>
      </c>
      <c r="Q300">
        <f t="shared" si="239"/>
        <v>0</v>
      </c>
      <c r="R300">
        <f t="shared" si="240"/>
        <v>0</v>
      </c>
      <c r="S300">
        <f t="shared" si="241"/>
        <v>0</v>
      </c>
      <c r="T300">
        <f t="shared" si="242"/>
        <v>0</v>
      </c>
      <c r="U300">
        <f t="shared" si="243"/>
        <v>0</v>
      </c>
      <c r="V300">
        <f t="shared" si="244"/>
        <v>0</v>
      </c>
      <c r="W300">
        <f t="shared" si="245"/>
        <v>0</v>
      </c>
      <c r="X300">
        <f t="shared" si="246"/>
        <v>0</v>
      </c>
      <c r="Y300">
        <f t="shared" si="247"/>
        <v>0</v>
      </c>
      <c r="AA300">
        <v>92869727</v>
      </c>
      <c r="AB300">
        <f t="shared" si="248"/>
        <v>22.5</v>
      </c>
      <c r="AC300">
        <f t="shared" si="249"/>
        <v>22.5</v>
      </c>
      <c r="AD300">
        <f t="shared" si="277"/>
        <v>0</v>
      </c>
      <c r="AE300">
        <f t="shared" si="278"/>
        <v>0</v>
      </c>
      <c r="AF300">
        <f t="shared" si="279"/>
        <v>0</v>
      </c>
      <c r="AG300">
        <f t="shared" si="250"/>
        <v>0</v>
      </c>
      <c r="AH300">
        <f t="shared" si="280"/>
        <v>0</v>
      </c>
      <c r="AI300">
        <f t="shared" si="281"/>
        <v>0</v>
      </c>
      <c r="AJ300">
        <f t="shared" si="251"/>
        <v>0</v>
      </c>
      <c r="AK300">
        <v>22.5</v>
      </c>
      <c r="AL300">
        <v>22.5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9.92</v>
      </c>
      <c r="BD300" t="s">
        <v>6</v>
      </c>
      <c r="BE300" t="s">
        <v>6</v>
      </c>
      <c r="BF300" t="s">
        <v>6</v>
      </c>
      <c r="BG300" t="s">
        <v>6</v>
      </c>
      <c r="BH300">
        <v>3</v>
      </c>
      <c r="BI300">
        <v>1</v>
      </c>
      <c r="BJ300" t="s">
        <v>131</v>
      </c>
      <c r="BM300">
        <v>500001</v>
      </c>
      <c r="BN300">
        <v>0</v>
      </c>
      <c r="BO300" t="s">
        <v>6</v>
      </c>
      <c r="BP300">
        <v>0</v>
      </c>
      <c r="BQ300">
        <v>8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6</v>
      </c>
      <c r="BZ300">
        <v>0</v>
      </c>
      <c r="CA300">
        <v>0</v>
      </c>
      <c r="CB300" t="s">
        <v>6</v>
      </c>
      <c r="CE300">
        <v>0</v>
      </c>
      <c r="CF300">
        <v>0</v>
      </c>
      <c r="CG300">
        <v>0</v>
      </c>
      <c r="CM300">
        <v>0</v>
      </c>
      <c r="CN300" t="s">
        <v>6</v>
      </c>
      <c r="CO300">
        <v>0</v>
      </c>
      <c r="CP300">
        <f t="shared" si="252"/>
        <v>5892.48</v>
      </c>
      <c r="CQ300">
        <f t="shared" si="282"/>
        <v>223.2</v>
      </c>
      <c r="CR300">
        <f t="shared" si="283"/>
        <v>0</v>
      </c>
      <c r="CS300">
        <f t="shared" si="253"/>
        <v>0</v>
      </c>
      <c r="CT300">
        <f t="shared" si="254"/>
        <v>0</v>
      </c>
      <c r="CU300">
        <f t="shared" si="255"/>
        <v>0</v>
      </c>
      <c r="CV300">
        <f t="shared" si="256"/>
        <v>0</v>
      </c>
      <c r="CW300">
        <f t="shared" si="257"/>
        <v>0</v>
      </c>
      <c r="CX300">
        <f t="shared" si="258"/>
        <v>0</v>
      </c>
      <c r="CY300">
        <f t="shared" si="271"/>
        <v>0</v>
      </c>
      <c r="CZ300">
        <f t="shared" si="272"/>
        <v>0</v>
      </c>
      <c r="DC300" t="s">
        <v>6</v>
      </c>
      <c r="DD300" t="s">
        <v>6</v>
      </c>
      <c r="DE300" t="s">
        <v>6</v>
      </c>
      <c r="DF300" t="s">
        <v>6</v>
      </c>
      <c r="DG300" t="s">
        <v>6</v>
      </c>
      <c r="DH300" t="s">
        <v>6</v>
      </c>
      <c r="DI300" t="s">
        <v>6</v>
      </c>
      <c r="DJ300" t="s">
        <v>6</v>
      </c>
      <c r="DK300" t="s">
        <v>6</v>
      </c>
      <c r="DL300" t="s">
        <v>6</v>
      </c>
      <c r="DM300" t="s">
        <v>6</v>
      </c>
      <c r="DN300">
        <v>0</v>
      </c>
      <c r="DO300">
        <v>0</v>
      </c>
      <c r="DP300">
        <v>1</v>
      </c>
      <c r="DQ300">
        <v>1</v>
      </c>
      <c r="DU300">
        <v>1005</v>
      </c>
      <c r="DV300" t="s">
        <v>79</v>
      </c>
      <c r="DW300" t="s">
        <v>79</v>
      </c>
      <c r="DX300">
        <v>1</v>
      </c>
      <c r="DZ300" t="s">
        <v>6</v>
      </c>
      <c r="EA300" t="s">
        <v>6</v>
      </c>
      <c r="EB300" t="s">
        <v>6</v>
      </c>
      <c r="EC300" t="s">
        <v>6</v>
      </c>
      <c r="EE300">
        <v>66696658</v>
      </c>
      <c r="EF300">
        <v>8</v>
      </c>
      <c r="EG300" t="s">
        <v>73</v>
      </c>
      <c r="EH300">
        <v>0</v>
      </c>
      <c r="EI300" t="s">
        <v>6</v>
      </c>
      <c r="EJ300">
        <v>1</v>
      </c>
      <c r="EK300">
        <v>500001</v>
      </c>
      <c r="EL300" t="s">
        <v>74</v>
      </c>
      <c r="EM300" t="s">
        <v>75</v>
      </c>
      <c r="EO300" t="s">
        <v>6</v>
      </c>
      <c r="EQ300">
        <v>0</v>
      </c>
      <c r="ER300">
        <v>22.5</v>
      </c>
      <c r="ES300">
        <v>22.5</v>
      </c>
      <c r="ET300">
        <v>0</v>
      </c>
      <c r="EU300">
        <v>0</v>
      </c>
      <c r="EV300">
        <v>0</v>
      </c>
      <c r="EW300">
        <v>0</v>
      </c>
      <c r="EX300">
        <v>0</v>
      </c>
      <c r="FQ300">
        <v>0</v>
      </c>
      <c r="FR300">
        <v>0</v>
      </c>
      <c r="FS300">
        <v>0</v>
      </c>
      <c r="FX300">
        <v>0</v>
      </c>
      <c r="FY300">
        <v>0</v>
      </c>
      <c r="GA300" t="s">
        <v>6</v>
      </c>
      <c r="GD300">
        <v>1</v>
      </c>
      <c r="GF300">
        <v>-336429810</v>
      </c>
      <c r="GG300">
        <v>2</v>
      </c>
      <c r="GH300">
        <v>1</v>
      </c>
      <c r="GI300">
        <v>4</v>
      </c>
      <c r="GJ300">
        <v>0</v>
      </c>
      <c r="GK300">
        <v>0</v>
      </c>
      <c r="GL300">
        <f t="shared" si="259"/>
        <v>0</v>
      </c>
      <c r="GM300">
        <f t="shared" si="260"/>
        <v>5892.48</v>
      </c>
      <c r="GN300">
        <f t="shared" si="261"/>
        <v>5892.48</v>
      </c>
      <c r="GO300">
        <f t="shared" si="262"/>
        <v>0</v>
      </c>
      <c r="GP300">
        <f t="shared" si="263"/>
        <v>0</v>
      </c>
      <c r="GR300">
        <v>0</v>
      </c>
      <c r="GS300">
        <v>3</v>
      </c>
      <c r="GT300">
        <v>0</v>
      </c>
      <c r="GU300" t="s">
        <v>6</v>
      </c>
      <c r="GV300">
        <f t="shared" si="264"/>
        <v>0</v>
      </c>
      <c r="GW300">
        <v>1</v>
      </c>
      <c r="GX300">
        <f t="shared" si="265"/>
        <v>0</v>
      </c>
      <c r="HA300">
        <v>0</v>
      </c>
      <c r="HB300">
        <v>0</v>
      </c>
      <c r="HC300">
        <f t="shared" si="266"/>
        <v>0</v>
      </c>
      <c r="HE300" t="s">
        <v>6</v>
      </c>
      <c r="HF300" t="s">
        <v>6</v>
      </c>
      <c r="HM300" t="s">
        <v>6</v>
      </c>
      <c r="HN300" t="s">
        <v>6</v>
      </c>
      <c r="HO300" t="s">
        <v>6</v>
      </c>
      <c r="HP300" t="s">
        <v>6</v>
      </c>
      <c r="HQ300" t="s">
        <v>6</v>
      </c>
      <c r="HS300">
        <v>0</v>
      </c>
      <c r="IK300">
        <v>0</v>
      </c>
    </row>
    <row r="301" spans="1:245" x14ac:dyDescent="0.2">
      <c r="A301">
        <v>18</v>
      </c>
      <c r="B301">
        <v>1</v>
      </c>
      <c r="C301">
        <v>410</v>
      </c>
      <c r="E301" t="s">
        <v>358</v>
      </c>
      <c r="F301" t="s">
        <v>133</v>
      </c>
      <c r="G301" t="s">
        <v>134</v>
      </c>
      <c r="H301" t="str">
        <f>'1.Ведомость'!C169</f>
        <v>л</v>
      </c>
      <c r="I301">
        <f>I299*J301</f>
        <v>-3.5999999999999996</v>
      </c>
      <c r="J301">
        <v>-1.5</v>
      </c>
      <c r="K301">
        <v>-1.5</v>
      </c>
      <c r="O301">
        <f t="shared" si="237"/>
        <v>-2341.9899999999998</v>
      </c>
      <c r="P301">
        <f t="shared" si="238"/>
        <v>-2341.9899999999998</v>
      </c>
      <c r="Q301">
        <f t="shared" si="239"/>
        <v>0</v>
      </c>
      <c r="R301">
        <f t="shared" si="240"/>
        <v>0</v>
      </c>
      <c r="S301">
        <f t="shared" si="241"/>
        <v>0</v>
      </c>
      <c r="T301">
        <f t="shared" si="242"/>
        <v>0</v>
      </c>
      <c r="U301">
        <f t="shared" si="243"/>
        <v>0</v>
      </c>
      <c r="V301">
        <f t="shared" si="244"/>
        <v>0</v>
      </c>
      <c r="W301">
        <f t="shared" si="245"/>
        <v>0</v>
      </c>
      <c r="X301">
        <f t="shared" si="246"/>
        <v>0</v>
      </c>
      <c r="Y301">
        <f t="shared" si="247"/>
        <v>0</v>
      </c>
      <c r="AA301">
        <v>92869727</v>
      </c>
      <c r="AB301">
        <f t="shared" si="248"/>
        <v>65.58</v>
      </c>
      <c r="AC301">
        <f t="shared" si="249"/>
        <v>65.58</v>
      </c>
      <c r="AD301">
        <f t="shared" si="277"/>
        <v>0</v>
      </c>
      <c r="AE301">
        <f t="shared" si="278"/>
        <v>0</v>
      </c>
      <c r="AF301">
        <f t="shared" si="279"/>
        <v>0</v>
      </c>
      <c r="AG301">
        <f t="shared" si="250"/>
        <v>0</v>
      </c>
      <c r="AH301">
        <f t="shared" si="280"/>
        <v>0</v>
      </c>
      <c r="AI301">
        <f t="shared" si="281"/>
        <v>0</v>
      </c>
      <c r="AJ301">
        <f t="shared" si="251"/>
        <v>0</v>
      </c>
      <c r="AK301">
        <v>65.58</v>
      </c>
      <c r="AL301">
        <v>65.58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9.92</v>
      </c>
      <c r="BD301" t="s">
        <v>6</v>
      </c>
      <c r="BE301" t="s">
        <v>6</v>
      </c>
      <c r="BF301" t="s">
        <v>6</v>
      </c>
      <c r="BG301" t="s">
        <v>6</v>
      </c>
      <c r="BH301">
        <v>3</v>
      </c>
      <c r="BI301">
        <v>1</v>
      </c>
      <c r="BJ301" t="s">
        <v>136</v>
      </c>
      <c r="BM301">
        <v>500001</v>
      </c>
      <c r="BN301">
        <v>0</v>
      </c>
      <c r="BO301" t="s">
        <v>6</v>
      </c>
      <c r="BP301">
        <v>0</v>
      </c>
      <c r="BQ301">
        <v>8</v>
      </c>
      <c r="BR301">
        <v>1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6</v>
      </c>
      <c r="BZ301">
        <v>0</v>
      </c>
      <c r="CA301">
        <v>0</v>
      </c>
      <c r="CB301" t="s">
        <v>6</v>
      </c>
      <c r="CE301">
        <v>0</v>
      </c>
      <c r="CF301">
        <v>0</v>
      </c>
      <c r="CG301">
        <v>0</v>
      </c>
      <c r="CM301">
        <v>0</v>
      </c>
      <c r="CN301" t="s">
        <v>6</v>
      </c>
      <c r="CO301">
        <v>0</v>
      </c>
      <c r="CP301">
        <f t="shared" si="252"/>
        <v>-2341.9899999999998</v>
      </c>
      <c r="CQ301">
        <f t="shared" si="282"/>
        <v>650.55359999999996</v>
      </c>
      <c r="CR301">
        <f t="shared" si="283"/>
        <v>0</v>
      </c>
      <c r="CS301">
        <f t="shared" si="253"/>
        <v>0</v>
      </c>
      <c r="CT301">
        <f t="shared" si="254"/>
        <v>0</v>
      </c>
      <c r="CU301">
        <f t="shared" si="255"/>
        <v>0</v>
      </c>
      <c r="CV301">
        <f t="shared" si="256"/>
        <v>0</v>
      </c>
      <c r="CW301">
        <f t="shared" si="257"/>
        <v>0</v>
      </c>
      <c r="CX301">
        <f t="shared" si="258"/>
        <v>0</v>
      </c>
      <c r="CY301">
        <f t="shared" si="271"/>
        <v>0</v>
      </c>
      <c r="CZ301">
        <f t="shared" si="272"/>
        <v>0</v>
      </c>
      <c r="DC301" t="s">
        <v>6</v>
      </c>
      <c r="DD301" t="s">
        <v>6</v>
      </c>
      <c r="DE301" t="s">
        <v>6</v>
      </c>
      <c r="DF301" t="s">
        <v>6</v>
      </c>
      <c r="DG301" t="s">
        <v>6</v>
      </c>
      <c r="DH301" t="s">
        <v>6</v>
      </c>
      <c r="DI301" t="s">
        <v>6</v>
      </c>
      <c r="DJ301" t="s">
        <v>6</v>
      </c>
      <c r="DK301" t="s">
        <v>6</v>
      </c>
      <c r="DL301" t="s">
        <v>6</v>
      </c>
      <c r="DM301" t="s">
        <v>6</v>
      </c>
      <c r="DN301">
        <v>0</v>
      </c>
      <c r="DO301">
        <v>0</v>
      </c>
      <c r="DP301">
        <v>1</v>
      </c>
      <c r="DQ301">
        <v>1</v>
      </c>
      <c r="DU301">
        <v>1002</v>
      </c>
      <c r="DV301" t="s">
        <v>135</v>
      </c>
      <c r="DW301" t="s">
        <v>135</v>
      </c>
      <c r="DX301">
        <v>1</v>
      </c>
      <c r="DZ301" t="s">
        <v>6</v>
      </c>
      <c r="EA301" t="s">
        <v>6</v>
      </c>
      <c r="EB301" t="s">
        <v>6</v>
      </c>
      <c r="EC301" t="s">
        <v>6</v>
      </c>
      <c r="EE301">
        <v>66696658</v>
      </c>
      <c r="EF301">
        <v>8</v>
      </c>
      <c r="EG301" t="s">
        <v>73</v>
      </c>
      <c r="EH301">
        <v>0</v>
      </c>
      <c r="EI301" t="s">
        <v>6</v>
      </c>
      <c r="EJ301">
        <v>1</v>
      </c>
      <c r="EK301">
        <v>500001</v>
      </c>
      <c r="EL301" t="s">
        <v>74</v>
      </c>
      <c r="EM301" t="s">
        <v>75</v>
      </c>
      <c r="EO301" t="s">
        <v>6</v>
      </c>
      <c r="EQ301">
        <v>32768</v>
      </c>
      <c r="ER301">
        <v>65.58</v>
      </c>
      <c r="ES301">
        <v>65.58</v>
      </c>
      <c r="ET301">
        <v>0</v>
      </c>
      <c r="EU301">
        <v>0</v>
      </c>
      <c r="EV301">
        <v>0</v>
      </c>
      <c r="EW301">
        <v>0</v>
      </c>
      <c r="EX301">
        <v>0</v>
      </c>
      <c r="FQ301">
        <v>0</v>
      </c>
      <c r="FR301">
        <v>0</v>
      </c>
      <c r="FS301">
        <v>0</v>
      </c>
      <c r="FX301">
        <v>0</v>
      </c>
      <c r="FY301">
        <v>0</v>
      </c>
      <c r="GA301" t="s">
        <v>6</v>
      </c>
      <c r="GD301">
        <v>1</v>
      </c>
      <c r="GF301">
        <v>-1609399419</v>
      </c>
      <c r="GG301">
        <v>2</v>
      </c>
      <c r="GH301">
        <v>1</v>
      </c>
      <c r="GI301">
        <v>4</v>
      </c>
      <c r="GJ301">
        <v>0</v>
      </c>
      <c r="GK301">
        <v>0</v>
      </c>
      <c r="GL301">
        <f t="shared" si="259"/>
        <v>0</v>
      </c>
      <c r="GM301">
        <f t="shared" si="260"/>
        <v>-2341.9899999999998</v>
      </c>
      <c r="GN301">
        <f t="shared" si="261"/>
        <v>-2341.9899999999998</v>
      </c>
      <c r="GO301">
        <f t="shared" si="262"/>
        <v>0</v>
      </c>
      <c r="GP301">
        <f t="shared" si="263"/>
        <v>0</v>
      </c>
      <c r="GR301">
        <v>0</v>
      </c>
      <c r="GS301">
        <v>3</v>
      </c>
      <c r="GT301">
        <v>0</v>
      </c>
      <c r="GU301" t="s">
        <v>6</v>
      </c>
      <c r="GV301">
        <f t="shared" si="264"/>
        <v>0</v>
      </c>
      <c r="GW301">
        <v>1</v>
      </c>
      <c r="GX301">
        <f t="shared" si="265"/>
        <v>0</v>
      </c>
      <c r="HA301">
        <v>0</v>
      </c>
      <c r="HB301">
        <v>0</v>
      </c>
      <c r="HC301">
        <f t="shared" si="266"/>
        <v>0</v>
      </c>
      <c r="HE301" t="s">
        <v>6</v>
      </c>
      <c r="HF301" t="s">
        <v>6</v>
      </c>
      <c r="HM301" t="s">
        <v>6</v>
      </c>
      <c r="HN301" t="s">
        <v>6</v>
      </c>
      <c r="HO301" t="s">
        <v>6</v>
      </c>
      <c r="HP301" t="s">
        <v>6</v>
      </c>
      <c r="HQ301" t="s">
        <v>6</v>
      </c>
      <c r="HS301">
        <v>0</v>
      </c>
      <c r="IK301">
        <v>0</v>
      </c>
    </row>
    <row r="302" spans="1:245" x14ac:dyDescent="0.2">
      <c r="A302">
        <v>18</v>
      </c>
      <c r="B302">
        <v>1</v>
      </c>
      <c r="C302">
        <v>411</v>
      </c>
      <c r="E302" t="s">
        <v>359</v>
      </c>
      <c r="F302" t="s">
        <v>138</v>
      </c>
      <c r="G302" t="s">
        <v>139</v>
      </c>
      <c r="H302" t="str">
        <f>'1.Ведомость'!C170</f>
        <v>л</v>
      </c>
      <c r="I302">
        <f>I299*J302</f>
        <v>-0.1368</v>
      </c>
      <c r="J302">
        <v>-5.7000000000000002E-2</v>
      </c>
      <c r="K302">
        <v>-5.7000000000000002E-2</v>
      </c>
      <c r="O302">
        <f t="shared" si="237"/>
        <v>-272.2</v>
      </c>
      <c r="P302">
        <f t="shared" si="238"/>
        <v>-272.2</v>
      </c>
      <c r="Q302">
        <f t="shared" si="239"/>
        <v>0</v>
      </c>
      <c r="R302">
        <f t="shared" si="240"/>
        <v>0</v>
      </c>
      <c r="S302">
        <f t="shared" si="241"/>
        <v>0</v>
      </c>
      <c r="T302">
        <f t="shared" si="242"/>
        <v>0</v>
      </c>
      <c r="U302">
        <f t="shared" si="243"/>
        <v>0</v>
      </c>
      <c r="V302">
        <f t="shared" si="244"/>
        <v>0</v>
      </c>
      <c r="W302">
        <f t="shared" si="245"/>
        <v>0</v>
      </c>
      <c r="X302">
        <f t="shared" si="246"/>
        <v>0</v>
      </c>
      <c r="Y302">
        <f t="shared" si="247"/>
        <v>0</v>
      </c>
      <c r="AA302">
        <v>92869727</v>
      </c>
      <c r="AB302">
        <f t="shared" si="248"/>
        <v>200.58</v>
      </c>
      <c r="AC302">
        <f t="shared" si="249"/>
        <v>200.58</v>
      </c>
      <c r="AD302">
        <f t="shared" si="277"/>
        <v>0</v>
      </c>
      <c r="AE302">
        <f t="shared" si="278"/>
        <v>0</v>
      </c>
      <c r="AF302">
        <f t="shared" si="279"/>
        <v>0</v>
      </c>
      <c r="AG302">
        <f t="shared" si="250"/>
        <v>0</v>
      </c>
      <c r="AH302">
        <f t="shared" si="280"/>
        <v>0</v>
      </c>
      <c r="AI302">
        <f t="shared" si="281"/>
        <v>0</v>
      </c>
      <c r="AJ302">
        <f t="shared" si="251"/>
        <v>0</v>
      </c>
      <c r="AK302">
        <v>200.58</v>
      </c>
      <c r="AL302">
        <v>200.58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9.92</v>
      </c>
      <c r="BD302" t="s">
        <v>6</v>
      </c>
      <c r="BE302" t="s">
        <v>6</v>
      </c>
      <c r="BF302" t="s">
        <v>6</v>
      </c>
      <c r="BG302" t="s">
        <v>6</v>
      </c>
      <c r="BH302">
        <v>3</v>
      </c>
      <c r="BI302">
        <v>1</v>
      </c>
      <c r="BJ302" t="s">
        <v>140</v>
      </c>
      <c r="BM302">
        <v>500001</v>
      </c>
      <c r="BN302">
        <v>0</v>
      </c>
      <c r="BO302" t="s">
        <v>6</v>
      </c>
      <c r="BP302">
        <v>0</v>
      </c>
      <c r="BQ302">
        <v>8</v>
      </c>
      <c r="BR302">
        <v>1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6</v>
      </c>
      <c r="BZ302">
        <v>0</v>
      </c>
      <c r="CA302">
        <v>0</v>
      </c>
      <c r="CB302" t="s">
        <v>6</v>
      </c>
      <c r="CE302">
        <v>0</v>
      </c>
      <c r="CF302">
        <v>0</v>
      </c>
      <c r="CG302">
        <v>0</v>
      </c>
      <c r="CM302">
        <v>0</v>
      </c>
      <c r="CN302" t="s">
        <v>6</v>
      </c>
      <c r="CO302">
        <v>0</v>
      </c>
      <c r="CP302">
        <f t="shared" si="252"/>
        <v>-272.2</v>
      </c>
      <c r="CQ302">
        <f t="shared" si="282"/>
        <v>1989.7536</v>
      </c>
      <c r="CR302">
        <f t="shared" si="283"/>
        <v>0</v>
      </c>
      <c r="CS302">
        <f t="shared" si="253"/>
        <v>0</v>
      </c>
      <c r="CT302">
        <f t="shared" si="254"/>
        <v>0</v>
      </c>
      <c r="CU302">
        <f t="shared" si="255"/>
        <v>0</v>
      </c>
      <c r="CV302">
        <f t="shared" si="256"/>
        <v>0</v>
      </c>
      <c r="CW302">
        <f t="shared" si="257"/>
        <v>0</v>
      </c>
      <c r="CX302">
        <f t="shared" si="258"/>
        <v>0</v>
      </c>
      <c r="CY302">
        <f t="shared" si="271"/>
        <v>0</v>
      </c>
      <c r="CZ302">
        <f t="shared" si="272"/>
        <v>0</v>
      </c>
      <c r="DC302" t="s">
        <v>6</v>
      </c>
      <c r="DD302" t="s">
        <v>6</v>
      </c>
      <c r="DE302" t="s">
        <v>6</v>
      </c>
      <c r="DF302" t="s">
        <v>6</v>
      </c>
      <c r="DG302" t="s">
        <v>6</v>
      </c>
      <c r="DH302" t="s">
        <v>6</v>
      </c>
      <c r="DI302" t="s">
        <v>6</v>
      </c>
      <c r="DJ302" t="s">
        <v>6</v>
      </c>
      <c r="DK302" t="s">
        <v>6</v>
      </c>
      <c r="DL302" t="s">
        <v>6</v>
      </c>
      <c r="DM302" t="s">
        <v>6</v>
      </c>
      <c r="DN302">
        <v>0</v>
      </c>
      <c r="DO302">
        <v>0</v>
      </c>
      <c r="DP302">
        <v>1</v>
      </c>
      <c r="DQ302">
        <v>1</v>
      </c>
      <c r="DU302">
        <v>1002</v>
      </c>
      <c r="DV302" t="s">
        <v>135</v>
      </c>
      <c r="DW302" t="s">
        <v>135</v>
      </c>
      <c r="DX302">
        <v>1</v>
      </c>
      <c r="DZ302" t="s">
        <v>6</v>
      </c>
      <c r="EA302" t="s">
        <v>6</v>
      </c>
      <c r="EB302" t="s">
        <v>6</v>
      </c>
      <c r="EC302" t="s">
        <v>6</v>
      </c>
      <c r="EE302">
        <v>66696658</v>
      </c>
      <c r="EF302">
        <v>8</v>
      </c>
      <c r="EG302" t="s">
        <v>73</v>
      </c>
      <c r="EH302">
        <v>0</v>
      </c>
      <c r="EI302" t="s">
        <v>6</v>
      </c>
      <c r="EJ302">
        <v>1</v>
      </c>
      <c r="EK302">
        <v>500001</v>
      </c>
      <c r="EL302" t="s">
        <v>74</v>
      </c>
      <c r="EM302" t="s">
        <v>75</v>
      </c>
      <c r="EO302" t="s">
        <v>6</v>
      </c>
      <c r="EQ302">
        <v>32768</v>
      </c>
      <c r="ER302">
        <v>200.58</v>
      </c>
      <c r="ES302">
        <v>200.58</v>
      </c>
      <c r="ET302">
        <v>0</v>
      </c>
      <c r="EU302">
        <v>0</v>
      </c>
      <c r="EV302">
        <v>0</v>
      </c>
      <c r="EW302">
        <v>0</v>
      </c>
      <c r="EX302">
        <v>0</v>
      </c>
      <c r="FQ302">
        <v>0</v>
      </c>
      <c r="FR302">
        <v>0</v>
      </c>
      <c r="FS302">
        <v>0</v>
      </c>
      <c r="FX302">
        <v>0</v>
      </c>
      <c r="FY302">
        <v>0</v>
      </c>
      <c r="GA302" t="s">
        <v>6</v>
      </c>
      <c r="GD302">
        <v>1</v>
      </c>
      <c r="GF302">
        <v>1828367933</v>
      </c>
      <c r="GG302">
        <v>2</v>
      </c>
      <c r="GH302">
        <v>1</v>
      </c>
      <c r="GI302">
        <v>4</v>
      </c>
      <c r="GJ302">
        <v>0</v>
      </c>
      <c r="GK302">
        <v>0</v>
      </c>
      <c r="GL302">
        <f t="shared" si="259"/>
        <v>0</v>
      </c>
      <c r="GM302">
        <f t="shared" si="260"/>
        <v>-272.2</v>
      </c>
      <c r="GN302">
        <f t="shared" si="261"/>
        <v>-272.2</v>
      </c>
      <c r="GO302">
        <f t="shared" si="262"/>
        <v>0</v>
      </c>
      <c r="GP302">
        <f t="shared" si="263"/>
        <v>0</v>
      </c>
      <c r="GR302">
        <v>0</v>
      </c>
      <c r="GS302">
        <v>3</v>
      </c>
      <c r="GT302">
        <v>0</v>
      </c>
      <c r="GU302" t="s">
        <v>6</v>
      </c>
      <c r="GV302">
        <f t="shared" si="264"/>
        <v>0</v>
      </c>
      <c r="GW302">
        <v>1</v>
      </c>
      <c r="GX302">
        <f t="shared" si="265"/>
        <v>0</v>
      </c>
      <c r="HA302">
        <v>0</v>
      </c>
      <c r="HB302">
        <v>0</v>
      </c>
      <c r="HC302">
        <f t="shared" si="266"/>
        <v>0</v>
      </c>
      <c r="HE302" t="s">
        <v>6</v>
      </c>
      <c r="HF302" t="s">
        <v>6</v>
      </c>
      <c r="HM302" t="s">
        <v>6</v>
      </c>
      <c r="HN302" t="s">
        <v>6</v>
      </c>
      <c r="HO302" t="s">
        <v>6</v>
      </c>
      <c r="HP302" t="s">
        <v>6</v>
      </c>
      <c r="HQ302" t="s">
        <v>6</v>
      </c>
      <c r="HS302">
        <v>0</v>
      </c>
      <c r="IK302">
        <v>0</v>
      </c>
    </row>
    <row r="303" spans="1:245" x14ac:dyDescent="0.2">
      <c r="A303">
        <v>17</v>
      </c>
      <c r="B303">
        <v>1</v>
      </c>
      <c r="C303">
        <f>ROW(SmtRes!A418)</f>
        <v>418</v>
      </c>
      <c r="D303">
        <f>ROW(EtalonRes!A462)</f>
        <v>462</v>
      </c>
      <c r="E303" t="s">
        <v>360</v>
      </c>
      <c r="F303" t="s">
        <v>119</v>
      </c>
      <c r="G303" t="s">
        <v>120</v>
      </c>
      <c r="H303" t="s">
        <v>121</v>
      </c>
      <c r="I303">
        <v>0.17499999999999999</v>
      </c>
      <c r="J303">
        <v>0</v>
      </c>
      <c r="K303">
        <v>0.17499999999999999</v>
      </c>
      <c r="O303">
        <f t="shared" si="237"/>
        <v>761.81</v>
      </c>
      <c r="P303">
        <f t="shared" si="238"/>
        <v>294.77</v>
      </c>
      <c r="Q303">
        <f t="shared" si="239"/>
        <v>77.739999999999995</v>
      </c>
      <c r="R303">
        <f t="shared" si="240"/>
        <v>39.17</v>
      </c>
      <c r="S303">
        <f t="shared" si="241"/>
        <v>389.3</v>
      </c>
      <c r="T303">
        <f t="shared" si="242"/>
        <v>0</v>
      </c>
      <c r="U303">
        <f t="shared" si="243"/>
        <v>0.875</v>
      </c>
      <c r="V303">
        <f t="shared" si="244"/>
        <v>7.5249999999999997E-2</v>
      </c>
      <c r="W303">
        <f t="shared" si="245"/>
        <v>0</v>
      </c>
      <c r="X303">
        <f t="shared" si="246"/>
        <v>415.62</v>
      </c>
      <c r="Y303">
        <f t="shared" si="247"/>
        <v>235.66</v>
      </c>
      <c r="AA303">
        <v>92869727</v>
      </c>
      <c r="AB303">
        <f t="shared" si="248"/>
        <v>247.66</v>
      </c>
      <c r="AC303">
        <f t="shared" si="249"/>
        <v>169.8</v>
      </c>
      <c r="AD303">
        <f t="shared" si="277"/>
        <v>28.26</v>
      </c>
      <c r="AE303">
        <f t="shared" si="278"/>
        <v>4.99</v>
      </c>
      <c r="AF303">
        <f t="shared" si="279"/>
        <v>49.6</v>
      </c>
      <c r="AG303">
        <f t="shared" si="250"/>
        <v>0</v>
      </c>
      <c r="AH303">
        <f t="shared" si="280"/>
        <v>5</v>
      </c>
      <c r="AI303">
        <f t="shared" si="281"/>
        <v>0.43</v>
      </c>
      <c r="AJ303">
        <f t="shared" si="251"/>
        <v>0</v>
      </c>
      <c r="AK303">
        <v>247.66</v>
      </c>
      <c r="AL303">
        <v>169.8</v>
      </c>
      <c r="AM303">
        <v>28.26</v>
      </c>
      <c r="AN303">
        <v>4.99</v>
      </c>
      <c r="AO303">
        <v>49.6</v>
      </c>
      <c r="AP303">
        <v>0</v>
      </c>
      <c r="AQ303">
        <v>5</v>
      </c>
      <c r="AR303">
        <v>0.43</v>
      </c>
      <c r="AS303">
        <v>0</v>
      </c>
      <c r="AT303">
        <v>97</v>
      </c>
      <c r="AU303">
        <v>55</v>
      </c>
      <c r="AV303">
        <v>1</v>
      </c>
      <c r="AW303">
        <v>1</v>
      </c>
      <c r="AZ303">
        <v>1</v>
      </c>
      <c r="BA303">
        <v>44.85</v>
      </c>
      <c r="BB303">
        <v>15.72</v>
      </c>
      <c r="BC303">
        <v>9.92</v>
      </c>
      <c r="BD303" t="s">
        <v>6</v>
      </c>
      <c r="BE303" t="s">
        <v>6</v>
      </c>
      <c r="BF303" t="s">
        <v>6</v>
      </c>
      <c r="BG303" t="s">
        <v>6</v>
      </c>
      <c r="BH303">
        <v>0</v>
      </c>
      <c r="BI303">
        <v>1</v>
      </c>
      <c r="BJ303" t="s">
        <v>122</v>
      </c>
      <c r="BM303">
        <v>26001</v>
      </c>
      <c r="BN303">
        <v>0</v>
      </c>
      <c r="BO303" t="s">
        <v>6</v>
      </c>
      <c r="BP303">
        <v>0</v>
      </c>
      <c r="BQ303">
        <v>2</v>
      </c>
      <c r="BR303">
        <v>0</v>
      </c>
      <c r="BS303">
        <v>44.85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6</v>
      </c>
      <c r="BZ303">
        <v>97</v>
      </c>
      <c r="CA303">
        <v>55</v>
      </c>
      <c r="CB303" t="s">
        <v>6</v>
      </c>
      <c r="CE303">
        <v>0</v>
      </c>
      <c r="CF303">
        <v>0</v>
      </c>
      <c r="CG303">
        <v>0</v>
      </c>
      <c r="CM303">
        <v>0</v>
      </c>
      <c r="CN303" t="s">
        <v>6</v>
      </c>
      <c r="CO303">
        <v>0</v>
      </c>
      <c r="CP303">
        <f t="shared" si="252"/>
        <v>761.81</v>
      </c>
      <c r="CQ303">
        <f t="shared" si="282"/>
        <v>1684.4160000000002</v>
      </c>
      <c r="CR303">
        <f t="shared" si="283"/>
        <v>444.24720000000002</v>
      </c>
      <c r="CS303">
        <f t="shared" si="253"/>
        <v>223.8015</v>
      </c>
      <c r="CT303">
        <f t="shared" si="254"/>
        <v>2224.56</v>
      </c>
      <c r="CU303">
        <f t="shared" si="255"/>
        <v>0</v>
      </c>
      <c r="CV303">
        <f t="shared" si="256"/>
        <v>5</v>
      </c>
      <c r="CW303">
        <f t="shared" si="257"/>
        <v>0.43</v>
      </c>
      <c r="CX303">
        <f t="shared" si="258"/>
        <v>0</v>
      </c>
      <c r="CY303">
        <f t="shared" si="271"/>
        <v>415.61590000000001</v>
      </c>
      <c r="CZ303">
        <f t="shared" si="272"/>
        <v>235.65850000000003</v>
      </c>
      <c r="DC303" t="s">
        <v>6</v>
      </c>
      <c r="DD303" t="s">
        <v>6</v>
      </c>
      <c r="DE303" t="s">
        <v>6</v>
      </c>
      <c r="DF303" t="s">
        <v>6</v>
      </c>
      <c r="DG303" t="s">
        <v>6</v>
      </c>
      <c r="DH303" t="s">
        <v>6</v>
      </c>
      <c r="DI303" t="s">
        <v>6</v>
      </c>
      <c r="DJ303" t="s">
        <v>6</v>
      </c>
      <c r="DK303" t="s">
        <v>6</v>
      </c>
      <c r="DL303" t="s">
        <v>6</v>
      </c>
      <c r="DM303" t="s">
        <v>6</v>
      </c>
      <c r="DN303">
        <v>0</v>
      </c>
      <c r="DO303">
        <v>0</v>
      </c>
      <c r="DP303">
        <v>1</v>
      </c>
      <c r="DQ303">
        <v>1</v>
      </c>
      <c r="DU303">
        <v>1005</v>
      </c>
      <c r="DV303" t="s">
        <v>121</v>
      </c>
      <c r="DW303" t="s">
        <v>121</v>
      </c>
      <c r="DX303">
        <v>10</v>
      </c>
      <c r="DZ303" t="s">
        <v>6</v>
      </c>
      <c r="EA303" t="s">
        <v>6</v>
      </c>
      <c r="EB303" t="s">
        <v>6</v>
      </c>
      <c r="EC303" t="s">
        <v>6</v>
      </c>
      <c r="EE303">
        <v>66696446</v>
      </c>
      <c r="EF303">
        <v>2</v>
      </c>
      <c r="EG303" t="s">
        <v>123</v>
      </c>
      <c r="EH303">
        <v>20</v>
      </c>
      <c r="EI303" t="s">
        <v>124</v>
      </c>
      <c r="EJ303">
        <v>1</v>
      </c>
      <c r="EK303">
        <v>26001</v>
      </c>
      <c r="EL303" t="s">
        <v>124</v>
      </c>
      <c r="EM303" t="s">
        <v>125</v>
      </c>
      <c r="EO303" t="s">
        <v>6</v>
      </c>
      <c r="EQ303">
        <v>1310720</v>
      </c>
      <c r="ER303">
        <v>247.66</v>
      </c>
      <c r="ES303">
        <v>169.8</v>
      </c>
      <c r="ET303">
        <v>28.26</v>
      </c>
      <c r="EU303">
        <v>4.99</v>
      </c>
      <c r="EV303">
        <v>49.6</v>
      </c>
      <c r="EW303">
        <v>5</v>
      </c>
      <c r="EX303">
        <v>0.43</v>
      </c>
      <c r="EY303">
        <v>0</v>
      </c>
      <c r="FQ303">
        <v>0</v>
      </c>
      <c r="FR303">
        <v>0</v>
      </c>
      <c r="FS303">
        <v>0</v>
      </c>
      <c r="FX303">
        <v>97</v>
      </c>
      <c r="FY303">
        <v>55</v>
      </c>
      <c r="GA303" t="s">
        <v>6</v>
      </c>
      <c r="GD303">
        <v>1</v>
      </c>
      <c r="GF303">
        <v>-893411855</v>
      </c>
      <c r="GG303">
        <v>2</v>
      </c>
      <c r="GH303">
        <v>1</v>
      </c>
      <c r="GI303">
        <v>4</v>
      </c>
      <c r="GJ303">
        <v>0</v>
      </c>
      <c r="GK303">
        <v>0</v>
      </c>
      <c r="GL303">
        <f t="shared" si="259"/>
        <v>0</v>
      </c>
      <c r="GM303">
        <f t="shared" si="260"/>
        <v>1413.09</v>
      </c>
      <c r="GN303">
        <f t="shared" si="261"/>
        <v>1413.09</v>
      </c>
      <c r="GO303">
        <f t="shared" si="262"/>
        <v>0</v>
      </c>
      <c r="GP303">
        <f t="shared" si="263"/>
        <v>0</v>
      </c>
      <c r="GR303">
        <v>0</v>
      </c>
      <c r="GS303">
        <v>3</v>
      </c>
      <c r="GT303">
        <v>0</v>
      </c>
      <c r="GU303" t="s">
        <v>6</v>
      </c>
      <c r="GV303">
        <f t="shared" si="264"/>
        <v>0</v>
      </c>
      <c r="GW303">
        <v>1</v>
      </c>
      <c r="GX303">
        <f t="shared" si="265"/>
        <v>0</v>
      </c>
      <c r="HA303">
        <v>0</v>
      </c>
      <c r="HB303">
        <v>0</v>
      </c>
      <c r="HC303">
        <f t="shared" si="266"/>
        <v>0</v>
      </c>
      <c r="HE303" t="s">
        <v>6</v>
      </c>
      <c r="HF303" t="s">
        <v>6</v>
      </c>
      <c r="HM303" t="s">
        <v>6</v>
      </c>
      <c r="HN303" t="s">
        <v>126</v>
      </c>
      <c r="HO303" t="s">
        <v>127</v>
      </c>
      <c r="HP303" t="s">
        <v>124</v>
      </c>
      <c r="HQ303" t="s">
        <v>124</v>
      </c>
      <c r="HS303">
        <v>0</v>
      </c>
      <c r="IK303">
        <v>0</v>
      </c>
    </row>
    <row r="304" spans="1:245" x14ac:dyDescent="0.2">
      <c r="A304">
        <v>18</v>
      </c>
      <c r="B304">
        <v>1</v>
      </c>
      <c r="C304">
        <v>415</v>
      </c>
      <c r="E304" t="s">
        <v>361</v>
      </c>
      <c r="F304" t="s">
        <v>129</v>
      </c>
      <c r="G304" t="s">
        <v>143</v>
      </c>
      <c r="H304" t="str">
        <f>'1.Ведомость'!C172</f>
        <v>м2</v>
      </c>
      <c r="I304">
        <f>I303*J304</f>
        <v>1.9250000000000003</v>
      </c>
      <c r="J304">
        <v>11.000000000000002</v>
      </c>
      <c r="K304">
        <v>11</v>
      </c>
      <c r="O304">
        <f t="shared" si="237"/>
        <v>429.66</v>
      </c>
      <c r="P304">
        <f t="shared" si="238"/>
        <v>429.66</v>
      </c>
      <c r="Q304">
        <f t="shared" si="239"/>
        <v>0</v>
      </c>
      <c r="R304">
        <f t="shared" si="240"/>
        <v>0</v>
      </c>
      <c r="S304">
        <f t="shared" si="241"/>
        <v>0</v>
      </c>
      <c r="T304">
        <f t="shared" si="242"/>
        <v>0</v>
      </c>
      <c r="U304">
        <f t="shared" si="243"/>
        <v>0</v>
      </c>
      <c r="V304">
        <f t="shared" si="244"/>
        <v>0</v>
      </c>
      <c r="W304">
        <f t="shared" si="245"/>
        <v>0</v>
      </c>
      <c r="X304">
        <f t="shared" si="246"/>
        <v>0</v>
      </c>
      <c r="Y304">
        <f t="shared" si="247"/>
        <v>0</v>
      </c>
      <c r="AA304">
        <v>92869727</v>
      </c>
      <c r="AB304">
        <f t="shared" si="248"/>
        <v>22.5</v>
      </c>
      <c r="AC304">
        <f t="shared" si="249"/>
        <v>22.5</v>
      </c>
      <c r="AD304">
        <f t="shared" si="277"/>
        <v>0</v>
      </c>
      <c r="AE304">
        <f t="shared" si="278"/>
        <v>0</v>
      </c>
      <c r="AF304">
        <f t="shared" si="279"/>
        <v>0</v>
      </c>
      <c r="AG304">
        <f t="shared" si="250"/>
        <v>0</v>
      </c>
      <c r="AH304">
        <f t="shared" si="280"/>
        <v>0</v>
      </c>
      <c r="AI304">
        <f t="shared" si="281"/>
        <v>0</v>
      </c>
      <c r="AJ304">
        <f t="shared" si="251"/>
        <v>0</v>
      </c>
      <c r="AK304">
        <v>22.5</v>
      </c>
      <c r="AL304">
        <v>22.5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9.92</v>
      </c>
      <c r="BD304" t="s">
        <v>6</v>
      </c>
      <c r="BE304" t="s">
        <v>6</v>
      </c>
      <c r="BF304" t="s">
        <v>6</v>
      </c>
      <c r="BG304" t="s">
        <v>6</v>
      </c>
      <c r="BH304">
        <v>3</v>
      </c>
      <c r="BI304">
        <v>1</v>
      </c>
      <c r="BJ304" t="s">
        <v>131</v>
      </c>
      <c r="BM304">
        <v>500001</v>
      </c>
      <c r="BN304">
        <v>0</v>
      </c>
      <c r="BO304" t="s">
        <v>6</v>
      </c>
      <c r="BP304">
        <v>0</v>
      </c>
      <c r="BQ304">
        <v>8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6</v>
      </c>
      <c r="BZ304">
        <v>0</v>
      </c>
      <c r="CA304">
        <v>0</v>
      </c>
      <c r="CB304" t="s">
        <v>6</v>
      </c>
      <c r="CE304">
        <v>0</v>
      </c>
      <c r="CF304">
        <v>0</v>
      </c>
      <c r="CG304">
        <v>0</v>
      </c>
      <c r="CM304">
        <v>0</v>
      </c>
      <c r="CN304" t="s">
        <v>6</v>
      </c>
      <c r="CO304">
        <v>0</v>
      </c>
      <c r="CP304">
        <f t="shared" si="252"/>
        <v>429.66</v>
      </c>
      <c r="CQ304">
        <f t="shared" si="282"/>
        <v>223.2</v>
      </c>
      <c r="CR304">
        <f t="shared" si="283"/>
        <v>0</v>
      </c>
      <c r="CS304">
        <f t="shared" si="253"/>
        <v>0</v>
      </c>
      <c r="CT304">
        <f t="shared" si="254"/>
        <v>0</v>
      </c>
      <c r="CU304">
        <f t="shared" si="255"/>
        <v>0</v>
      </c>
      <c r="CV304">
        <f t="shared" si="256"/>
        <v>0</v>
      </c>
      <c r="CW304">
        <f t="shared" si="257"/>
        <v>0</v>
      </c>
      <c r="CX304">
        <f t="shared" si="258"/>
        <v>0</v>
      </c>
      <c r="CY304">
        <f t="shared" si="271"/>
        <v>0</v>
      </c>
      <c r="CZ304">
        <f t="shared" si="272"/>
        <v>0</v>
      </c>
      <c r="DC304" t="s">
        <v>6</v>
      </c>
      <c r="DD304" t="s">
        <v>6</v>
      </c>
      <c r="DE304" t="s">
        <v>6</v>
      </c>
      <c r="DF304" t="s">
        <v>6</v>
      </c>
      <c r="DG304" t="s">
        <v>6</v>
      </c>
      <c r="DH304" t="s">
        <v>6</v>
      </c>
      <c r="DI304" t="s">
        <v>6</v>
      </c>
      <c r="DJ304" t="s">
        <v>6</v>
      </c>
      <c r="DK304" t="s">
        <v>6</v>
      </c>
      <c r="DL304" t="s">
        <v>6</v>
      </c>
      <c r="DM304" t="s">
        <v>6</v>
      </c>
      <c r="DN304">
        <v>0</v>
      </c>
      <c r="DO304">
        <v>0</v>
      </c>
      <c r="DP304">
        <v>1</v>
      </c>
      <c r="DQ304">
        <v>1</v>
      </c>
      <c r="DU304">
        <v>1005</v>
      </c>
      <c r="DV304" t="s">
        <v>79</v>
      </c>
      <c r="DW304" t="s">
        <v>79</v>
      </c>
      <c r="DX304">
        <v>1</v>
      </c>
      <c r="DZ304" t="s">
        <v>6</v>
      </c>
      <c r="EA304" t="s">
        <v>6</v>
      </c>
      <c r="EB304" t="s">
        <v>6</v>
      </c>
      <c r="EC304" t="s">
        <v>6</v>
      </c>
      <c r="EE304">
        <v>66696658</v>
      </c>
      <c r="EF304">
        <v>8</v>
      </c>
      <c r="EG304" t="s">
        <v>73</v>
      </c>
      <c r="EH304">
        <v>0</v>
      </c>
      <c r="EI304" t="s">
        <v>6</v>
      </c>
      <c r="EJ304">
        <v>1</v>
      </c>
      <c r="EK304">
        <v>500001</v>
      </c>
      <c r="EL304" t="s">
        <v>74</v>
      </c>
      <c r="EM304" t="s">
        <v>75</v>
      </c>
      <c r="EO304" t="s">
        <v>6</v>
      </c>
      <c r="EQ304">
        <v>0</v>
      </c>
      <c r="ER304">
        <v>22.5</v>
      </c>
      <c r="ES304">
        <v>22.5</v>
      </c>
      <c r="ET304">
        <v>0</v>
      </c>
      <c r="EU304">
        <v>0</v>
      </c>
      <c r="EV304">
        <v>0</v>
      </c>
      <c r="EW304">
        <v>0</v>
      </c>
      <c r="EX304">
        <v>0</v>
      </c>
      <c r="FQ304">
        <v>0</v>
      </c>
      <c r="FR304">
        <v>0</v>
      </c>
      <c r="FS304">
        <v>0</v>
      </c>
      <c r="FX304">
        <v>0</v>
      </c>
      <c r="FY304">
        <v>0</v>
      </c>
      <c r="GA304" t="s">
        <v>6</v>
      </c>
      <c r="GD304">
        <v>1</v>
      </c>
      <c r="GF304">
        <v>2022782512</v>
      </c>
      <c r="GG304">
        <v>2</v>
      </c>
      <c r="GH304">
        <v>1</v>
      </c>
      <c r="GI304">
        <v>4</v>
      </c>
      <c r="GJ304">
        <v>0</v>
      </c>
      <c r="GK304">
        <v>0</v>
      </c>
      <c r="GL304">
        <f t="shared" si="259"/>
        <v>0</v>
      </c>
      <c r="GM304">
        <f t="shared" si="260"/>
        <v>429.66</v>
      </c>
      <c r="GN304">
        <f t="shared" si="261"/>
        <v>429.66</v>
      </c>
      <c r="GO304">
        <f t="shared" si="262"/>
        <v>0</v>
      </c>
      <c r="GP304">
        <f t="shared" si="263"/>
        <v>0</v>
      </c>
      <c r="GR304">
        <v>0</v>
      </c>
      <c r="GS304">
        <v>3</v>
      </c>
      <c r="GT304">
        <v>0</v>
      </c>
      <c r="GU304" t="s">
        <v>6</v>
      </c>
      <c r="GV304">
        <f t="shared" si="264"/>
        <v>0</v>
      </c>
      <c r="GW304">
        <v>1</v>
      </c>
      <c r="GX304">
        <f t="shared" si="265"/>
        <v>0</v>
      </c>
      <c r="HA304">
        <v>0</v>
      </c>
      <c r="HB304">
        <v>0</v>
      </c>
      <c r="HC304">
        <f t="shared" si="266"/>
        <v>0</v>
      </c>
      <c r="HE304" t="s">
        <v>6</v>
      </c>
      <c r="HF304" t="s">
        <v>6</v>
      </c>
      <c r="HM304" t="s">
        <v>6</v>
      </c>
      <c r="HN304" t="s">
        <v>6</v>
      </c>
      <c r="HO304" t="s">
        <v>6</v>
      </c>
      <c r="HP304" t="s">
        <v>6</v>
      </c>
      <c r="HQ304" t="s">
        <v>6</v>
      </c>
      <c r="HS304">
        <v>0</v>
      </c>
      <c r="IK304">
        <v>0</v>
      </c>
    </row>
    <row r="305" spans="1:245" x14ac:dyDescent="0.2">
      <c r="A305">
        <v>18</v>
      </c>
      <c r="B305">
        <v>1</v>
      </c>
      <c r="C305">
        <v>417</v>
      </c>
      <c r="E305" t="s">
        <v>362</v>
      </c>
      <c r="F305" t="s">
        <v>133</v>
      </c>
      <c r="G305" t="s">
        <v>134</v>
      </c>
      <c r="H305" t="str">
        <f>'1.Ведомость'!C173</f>
        <v>л</v>
      </c>
      <c r="I305">
        <f>I303*J305</f>
        <v>-0.26250000000000001</v>
      </c>
      <c r="J305">
        <v>-1.5000000000000002</v>
      </c>
      <c r="K305">
        <v>-1.5</v>
      </c>
      <c r="O305">
        <f t="shared" si="237"/>
        <v>-170.77</v>
      </c>
      <c r="P305">
        <f t="shared" si="238"/>
        <v>-170.77</v>
      </c>
      <c r="Q305">
        <f t="shared" si="239"/>
        <v>0</v>
      </c>
      <c r="R305">
        <f t="shared" si="240"/>
        <v>0</v>
      </c>
      <c r="S305">
        <f t="shared" si="241"/>
        <v>0</v>
      </c>
      <c r="T305">
        <f t="shared" si="242"/>
        <v>0</v>
      </c>
      <c r="U305">
        <f t="shared" si="243"/>
        <v>0</v>
      </c>
      <c r="V305">
        <f t="shared" si="244"/>
        <v>0</v>
      </c>
      <c r="W305">
        <f t="shared" si="245"/>
        <v>0</v>
      </c>
      <c r="X305">
        <f t="shared" si="246"/>
        <v>0</v>
      </c>
      <c r="Y305">
        <f t="shared" si="247"/>
        <v>0</v>
      </c>
      <c r="AA305">
        <v>92869727</v>
      </c>
      <c r="AB305">
        <f t="shared" si="248"/>
        <v>65.58</v>
      </c>
      <c r="AC305">
        <f t="shared" si="249"/>
        <v>65.58</v>
      </c>
      <c r="AD305">
        <f t="shared" si="277"/>
        <v>0</v>
      </c>
      <c r="AE305">
        <f t="shared" si="278"/>
        <v>0</v>
      </c>
      <c r="AF305">
        <f t="shared" si="279"/>
        <v>0</v>
      </c>
      <c r="AG305">
        <f t="shared" si="250"/>
        <v>0</v>
      </c>
      <c r="AH305">
        <f t="shared" si="280"/>
        <v>0</v>
      </c>
      <c r="AI305">
        <f t="shared" si="281"/>
        <v>0</v>
      </c>
      <c r="AJ305">
        <f t="shared" si="251"/>
        <v>0</v>
      </c>
      <c r="AK305">
        <v>65.58</v>
      </c>
      <c r="AL305">
        <v>65.58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9.92</v>
      </c>
      <c r="BD305" t="s">
        <v>6</v>
      </c>
      <c r="BE305" t="s">
        <v>6</v>
      </c>
      <c r="BF305" t="s">
        <v>6</v>
      </c>
      <c r="BG305" t="s">
        <v>6</v>
      </c>
      <c r="BH305">
        <v>3</v>
      </c>
      <c r="BI305">
        <v>1</v>
      </c>
      <c r="BJ305" t="s">
        <v>136</v>
      </c>
      <c r="BM305">
        <v>500001</v>
      </c>
      <c r="BN305">
        <v>0</v>
      </c>
      <c r="BO305" t="s">
        <v>6</v>
      </c>
      <c r="BP305">
        <v>0</v>
      </c>
      <c r="BQ305">
        <v>8</v>
      </c>
      <c r="BR305">
        <v>1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6</v>
      </c>
      <c r="BZ305">
        <v>0</v>
      </c>
      <c r="CA305">
        <v>0</v>
      </c>
      <c r="CB305" t="s">
        <v>6</v>
      </c>
      <c r="CE305">
        <v>0</v>
      </c>
      <c r="CF305">
        <v>0</v>
      </c>
      <c r="CG305">
        <v>0</v>
      </c>
      <c r="CM305">
        <v>0</v>
      </c>
      <c r="CN305" t="s">
        <v>6</v>
      </c>
      <c r="CO305">
        <v>0</v>
      </c>
      <c r="CP305">
        <f t="shared" si="252"/>
        <v>-170.77</v>
      </c>
      <c r="CQ305">
        <f t="shared" si="282"/>
        <v>650.55359999999996</v>
      </c>
      <c r="CR305">
        <f t="shared" si="283"/>
        <v>0</v>
      </c>
      <c r="CS305">
        <f t="shared" si="253"/>
        <v>0</v>
      </c>
      <c r="CT305">
        <f t="shared" si="254"/>
        <v>0</v>
      </c>
      <c r="CU305">
        <f t="shared" si="255"/>
        <v>0</v>
      </c>
      <c r="CV305">
        <f t="shared" si="256"/>
        <v>0</v>
      </c>
      <c r="CW305">
        <f t="shared" si="257"/>
        <v>0</v>
      </c>
      <c r="CX305">
        <f t="shared" si="258"/>
        <v>0</v>
      </c>
      <c r="CY305">
        <f t="shared" si="271"/>
        <v>0</v>
      </c>
      <c r="CZ305">
        <f t="shared" si="272"/>
        <v>0</v>
      </c>
      <c r="DC305" t="s">
        <v>6</v>
      </c>
      <c r="DD305" t="s">
        <v>6</v>
      </c>
      <c r="DE305" t="s">
        <v>6</v>
      </c>
      <c r="DF305" t="s">
        <v>6</v>
      </c>
      <c r="DG305" t="s">
        <v>6</v>
      </c>
      <c r="DH305" t="s">
        <v>6</v>
      </c>
      <c r="DI305" t="s">
        <v>6</v>
      </c>
      <c r="DJ305" t="s">
        <v>6</v>
      </c>
      <c r="DK305" t="s">
        <v>6</v>
      </c>
      <c r="DL305" t="s">
        <v>6</v>
      </c>
      <c r="DM305" t="s">
        <v>6</v>
      </c>
      <c r="DN305">
        <v>0</v>
      </c>
      <c r="DO305">
        <v>0</v>
      </c>
      <c r="DP305">
        <v>1</v>
      </c>
      <c r="DQ305">
        <v>1</v>
      </c>
      <c r="DU305">
        <v>1002</v>
      </c>
      <c r="DV305" t="s">
        <v>135</v>
      </c>
      <c r="DW305" t="s">
        <v>135</v>
      </c>
      <c r="DX305">
        <v>1</v>
      </c>
      <c r="DZ305" t="s">
        <v>6</v>
      </c>
      <c r="EA305" t="s">
        <v>6</v>
      </c>
      <c r="EB305" t="s">
        <v>6</v>
      </c>
      <c r="EC305" t="s">
        <v>6</v>
      </c>
      <c r="EE305">
        <v>66696658</v>
      </c>
      <c r="EF305">
        <v>8</v>
      </c>
      <c r="EG305" t="s">
        <v>73</v>
      </c>
      <c r="EH305">
        <v>0</v>
      </c>
      <c r="EI305" t="s">
        <v>6</v>
      </c>
      <c r="EJ305">
        <v>1</v>
      </c>
      <c r="EK305">
        <v>500001</v>
      </c>
      <c r="EL305" t="s">
        <v>74</v>
      </c>
      <c r="EM305" t="s">
        <v>75</v>
      </c>
      <c r="EO305" t="s">
        <v>6</v>
      </c>
      <c r="EQ305">
        <v>32768</v>
      </c>
      <c r="ER305">
        <v>65.58</v>
      </c>
      <c r="ES305">
        <v>65.58</v>
      </c>
      <c r="ET305">
        <v>0</v>
      </c>
      <c r="EU305">
        <v>0</v>
      </c>
      <c r="EV305">
        <v>0</v>
      </c>
      <c r="EW305">
        <v>0</v>
      </c>
      <c r="EX305">
        <v>0</v>
      </c>
      <c r="FQ305">
        <v>0</v>
      </c>
      <c r="FR305">
        <v>0</v>
      </c>
      <c r="FS305">
        <v>0</v>
      </c>
      <c r="FX305">
        <v>0</v>
      </c>
      <c r="FY305">
        <v>0</v>
      </c>
      <c r="GA305" t="s">
        <v>6</v>
      </c>
      <c r="GD305">
        <v>1</v>
      </c>
      <c r="GF305">
        <v>-1609399419</v>
      </c>
      <c r="GG305">
        <v>2</v>
      </c>
      <c r="GH305">
        <v>1</v>
      </c>
      <c r="GI305">
        <v>4</v>
      </c>
      <c r="GJ305">
        <v>0</v>
      </c>
      <c r="GK305">
        <v>0</v>
      </c>
      <c r="GL305">
        <f t="shared" si="259"/>
        <v>0</v>
      </c>
      <c r="GM305">
        <f t="shared" si="260"/>
        <v>-170.77</v>
      </c>
      <c r="GN305">
        <f t="shared" si="261"/>
        <v>-170.77</v>
      </c>
      <c r="GO305">
        <f t="shared" si="262"/>
        <v>0</v>
      </c>
      <c r="GP305">
        <f t="shared" si="263"/>
        <v>0</v>
      </c>
      <c r="GR305">
        <v>0</v>
      </c>
      <c r="GS305">
        <v>3</v>
      </c>
      <c r="GT305">
        <v>0</v>
      </c>
      <c r="GU305" t="s">
        <v>6</v>
      </c>
      <c r="GV305">
        <f t="shared" si="264"/>
        <v>0</v>
      </c>
      <c r="GW305">
        <v>1</v>
      </c>
      <c r="GX305">
        <f t="shared" si="265"/>
        <v>0</v>
      </c>
      <c r="HA305">
        <v>0</v>
      </c>
      <c r="HB305">
        <v>0</v>
      </c>
      <c r="HC305">
        <f t="shared" si="266"/>
        <v>0</v>
      </c>
      <c r="HE305" t="s">
        <v>6</v>
      </c>
      <c r="HF305" t="s">
        <v>6</v>
      </c>
      <c r="HM305" t="s">
        <v>6</v>
      </c>
      <c r="HN305" t="s">
        <v>6</v>
      </c>
      <c r="HO305" t="s">
        <v>6</v>
      </c>
      <c r="HP305" t="s">
        <v>6</v>
      </c>
      <c r="HQ305" t="s">
        <v>6</v>
      </c>
      <c r="HS305">
        <v>0</v>
      </c>
      <c r="IK305">
        <v>0</v>
      </c>
    </row>
    <row r="306" spans="1:245" x14ac:dyDescent="0.2">
      <c r="A306">
        <v>18</v>
      </c>
      <c r="B306">
        <v>1</v>
      </c>
      <c r="C306">
        <v>418</v>
      </c>
      <c r="E306" t="s">
        <v>363</v>
      </c>
      <c r="F306" t="s">
        <v>138</v>
      </c>
      <c r="G306" t="s">
        <v>139</v>
      </c>
      <c r="H306" t="str">
        <f>'1.Ведомость'!C174</f>
        <v>л</v>
      </c>
      <c r="I306">
        <f>I303*J306</f>
        <v>-9.9749999999999995E-3</v>
      </c>
      <c r="J306">
        <v>-5.7000000000000002E-2</v>
      </c>
      <c r="K306">
        <v>-5.7000000000000002E-2</v>
      </c>
      <c r="O306">
        <f t="shared" si="237"/>
        <v>-19.850000000000001</v>
      </c>
      <c r="P306">
        <f t="shared" si="238"/>
        <v>-19.850000000000001</v>
      </c>
      <c r="Q306">
        <f t="shared" si="239"/>
        <v>0</v>
      </c>
      <c r="R306">
        <f t="shared" si="240"/>
        <v>0</v>
      </c>
      <c r="S306">
        <f t="shared" si="241"/>
        <v>0</v>
      </c>
      <c r="T306">
        <f t="shared" si="242"/>
        <v>0</v>
      </c>
      <c r="U306">
        <f t="shared" si="243"/>
        <v>0</v>
      </c>
      <c r="V306">
        <f t="shared" si="244"/>
        <v>0</v>
      </c>
      <c r="W306">
        <f t="shared" si="245"/>
        <v>0</v>
      </c>
      <c r="X306">
        <f t="shared" si="246"/>
        <v>0</v>
      </c>
      <c r="Y306">
        <f t="shared" si="247"/>
        <v>0</v>
      </c>
      <c r="AA306">
        <v>92869727</v>
      </c>
      <c r="AB306">
        <f t="shared" si="248"/>
        <v>200.58</v>
      </c>
      <c r="AC306">
        <f t="shared" si="249"/>
        <v>200.58</v>
      </c>
      <c r="AD306">
        <f t="shared" si="277"/>
        <v>0</v>
      </c>
      <c r="AE306">
        <f t="shared" si="278"/>
        <v>0</v>
      </c>
      <c r="AF306">
        <f t="shared" si="279"/>
        <v>0</v>
      </c>
      <c r="AG306">
        <f t="shared" si="250"/>
        <v>0</v>
      </c>
      <c r="AH306">
        <f t="shared" si="280"/>
        <v>0</v>
      </c>
      <c r="AI306">
        <f t="shared" si="281"/>
        <v>0</v>
      </c>
      <c r="AJ306">
        <f t="shared" si="251"/>
        <v>0</v>
      </c>
      <c r="AK306">
        <v>200.58</v>
      </c>
      <c r="AL306">
        <v>200.58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9.92</v>
      </c>
      <c r="BD306" t="s">
        <v>6</v>
      </c>
      <c r="BE306" t="s">
        <v>6</v>
      </c>
      <c r="BF306" t="s">
        <v>6</v>
      </c>
      <c r="BG306" t="s">
        <v>6</v>
      </c>
      <c r="BH306">
        <v>3</v>
      </c>
      <c r="BI306">
        <v>1</v>
      </c>
      <c r="BJ306" t="s">
        <v>140</v>
      </c>
      <c r="BM306">
        <v>500001</v>
      </c>
      <c r="BN306">
        <v>0</v>
      </c>
      <c r="BO306" t="s">
        <v>6</v>
      </c>
      <c r="BP306">
        <v>0</v>
      </c>
      <c r="BQ306">
        <v>8</v>
      </c>
      <c r="BR306">
        <v>1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6</v>
      </c>
      <c r="BZ306">
        <v>0</v>
      </c>
      <c r="CA306">
        <v>0</v>
      </c>
      <c r="CB306" t="s">
        <v>6</v>
      </c>
      <c r="CE306">
        <v>0</v>
      </c>
      <c r="CF306">
        <v>0</v>
      </c>
      <c r="CG306">
        <v>0</v>
      </c>
      <c r="CM306">
        <v>0</v>
      </c>
      <c r="CN306" t="s">
        <v>6</v>
      </c>
      <c r="CO306">
        <v>0</v>
      </c>
      <c r="CP306">
        <f t="shared" si="252"/>
        <v>-19.850000000000001</v>
      </c>
      <c r="CQ306">
        <f t="shared" si="282"/>
        <v>1989.7536</v>
      </c>
      <c r="CR306">
        <f t="shared" si="283"/>
        <v>0</v>
      </c>
      <c r="CS306">
        <f t="shared" si="253"/>
        <v>0</v>
      </c>
      <c r="CT306">
        <f t="shared" si="254"/>
        <v>0</v>
      </c>
      <c r="CU306">
        <f t="shared" si="255"/>
        <v>0</v>
      </c>
      <c r="CV306">
        <f t="shared" si="256"/>
        <v>0</v>
      </c>
      <c r="CW306">
        <f t="shared" si="257"/>
        <v>0</v>
      </c>
      <c r="CX306">
        <f t="shared" si="258"/>
        <v>0</v>
      </c>
      <c r="CY306">
        <f t="shared" si="271"/>
        <v>0</v>
      </c>
      <c r="CZ306">
        <f t="shared" si="272"/>
        <v>0</v>
      </c>
      <c r="DC306" t="s">
        <v>6</v>
      </c>
      <c r="DD306" t="s">
        <v>6</v>
      </c>
      <c r="DE306" t="s">
        <v>6</v>
      </c>
      <c r="DF306" t="s">
        <v>6</v>
      </c>
      <c r="DG306" t="s">
        <v>6</v>
      </c>
      <c r="DH306" t="s">
        <v>6</v>
      </c>
      <c r="DI306" t="s">
        <v>6</v>
      </c>
      <c r="DJ306" t="s">
        <v>6</v>
      </c>
      <c r="DK306" t="s">
        <v>6</v>
      </c>
      <c r="DL306" t="s">
        <v>6</v>
      </c>
      <c r="DM306" t="s">
        <v>6</v>
      </c>
      <c r="DN306">
        <v>0</v>
      </c>
      <c r="DO306">
        <v>0</v>
      </c>
      <c r="DP306">
        <v>1</v>
      </c>
      <c r="DQ306">
        <v>1</v>
      </c>
      <c r="DU306">
        <v>1002</v>
      </c>
      <c r="DV306" t="s">
        <v>135</v>
      </c>
      <c r="DW306" t="s">
        <v>135</v>
      </c>
      <c r="DX306">
        <v>1</v>
      </c>
      <c r="DZ306" t="s">
        <v>6</v>
      </c>
      <c r="EA306" t="s">
        <v>6</v>
      </c>
      <c r="EB306" t="s">
        <v>6</v>
      </c>
      <c r="EC306" t="s">
        <v>6</v>
      </c>
      <c r="EE306">
        <v>66696658</v>
      </c>
      <c r="EF306">
        <v>8</v>
      </c>
      <c r="EG306" t="s">
        <v>73</v>
      </c>
      <c r="EH306">
        <v>0</v>
      </c>
      <c r="EI306" t="s">
        <v>6</v>
      </c>
      <c r="EJ306">
        <v>1</v>
      </c>
      <c r="EK306">
        <v>500001</v>
      </c>
      <c r="EL306" t="s">
        <v>74</v>
      </c>
      <c r="EM306" t="s">
        <v>75</v>
      </c>
      <c r="EO306" t="s">
        <v>6</v>
      </c>
      <c r="EQ306">
        <v>32768</v>
      </c>
      <c r="ER306">
        <v>200.58</v>
      </c>
      <c r="ES306">
        <v>200.58</v>
      </c>
      <c r="ET306">
        <v>0</v>
      </c>
      <c r="EU306">
        <v>0</v>
      </c>
      <c r="EV306">
        <v>0</v>
      </c>
      <c r="EW306">
        <v>0</v>
      </c>
      <c r="EX306">
        <v>0</v>
      </c>
      <c r="FQ306">
        <v>0</v>
      </c>
      <c r="FR306">
        <v>0</v>
      </c>
      <c r="FS306">
        <v>0</v>
      </c>
      <c r="FX306">
        <v>0</v>
      </c>
      <c r="FY306">
        <v>0</v>
      </c>
      <c r="GA306" t="s">
        <v>6</v>
      </c>
      <c r="GD306">
        <v>1</v>
      </c>
      <c r="GF306">
        <v>1828367933</v>
      </c>
      <c r="GG306">
        <v>2</v>
      </c>
      <c r="GH306">
        <v>1</v>
      </c>
      <c r="GI306">
        <v>4</v>
      </c>
      <c r="GJ306">
        <v>0</v>
      </c>
      <c r="GK306">
        <v>0</v>
      </c>
      <c r="GL306">
        <f t="shared" si="259"/>
        <v>0</v>
      </c>
      <c r="GM306">
        <f t="shared" si="260"/>
        <v>-19.850000000000001</v>
      </c>
      <c r="GN306">
        <f t="shared" si="261"/>
        <v>-19.850000000000001</v>
      </c>
      <c r="GO306">
        <f t="shared" si="262"/>
        <v>0</v>
      </c>
      <c r="GP306">
        <f t="shared" si="263"/>
        <v>0</v>
      </c>
      <c r="GR306">
        <v>0</v>
      </c>
      <c r="GS306">
        <v>3</v>
      </c>
      <c r="GT306">
        <v>0</v>
      </c>
      <c r="GU306" t="s">
        <v>6</v>
      </c>
      <c r="GV306">
        <f t="shared" si="264"/>
        <v>0</v>
      </c>
      <c r="GW306">
        <v>1</v>
      </c>
      <c r="GX306">
        <f t="shared" si="265"/>
        <v>0</v>
      </c>
      <c r="HA306">
        <v>0</v>
      </c>
      <c r="HB306">
        <v>0</v>
      </c>
      <c r="HC306">
        <f t="shared" si="266"/>
        <v>0</v>
      </c>
      <c r="HE306" t="s">
        <v>6</v>
      </c>
      <c r="HF306" t="s">
        <v>6</v>
      </c>
      <c r="HM306" t="s">
        <v>6</v>
      </c>
      <c r="HN306" t="s">
        <v>6</v>
      </c>
      <c r="HO306" t="s">
        <v>6</v>
      </c>
      <c r="HP306" t="s">
        <v>6</v>
      </c>
      <c r="HQ306" t="s">
        <v>6</v>
      </c>
      <c r="HS306">
        <v>0</v>
      </c>
      <c r="IK306">
        <v>0</v>
      </c>
    </row>
    <row r="308" spans="1:245" x14ac:dyDescent="0.2">
      <c r="A308" s="2">
        <v>51</v>
      </c>
      <c r="B308" s="2">
        <f>B271</f>
        <v>1</v>
      </c>
      <c r="C308" s="2">
        <f>A271</f>
        <v>4</v>
      </c>
      <c r="D308" s="2">
        <f>ROW(A271)</f>
        <v>271</v>
      </c>
      <c r="E308" s="2"/>
      <c r="F308" s="2" t="str">
        <f>IF(F271&lt;&gt;"",F271,"")</f>
        <v/>
      </c>
      <c r="G308" s="2" t="str">
        <f>IF(G271&lt;&gt;"",G271,"")</f>
        <v>Система В4</v>
      </c>
      <c r="H308" s="2">
        <v>0</v>
      </c>
      <c r="I308" s="2"/>
      <c r="J308" s="2"/>
      <c r="K308" s="2"/>
      <c r="L308" s="2"/>
      <c r="M308" s="2"/>
      <c r="N308" s="2"/>
      <c r="O308" s="2">
        <f t="shared" ref="O308:T308" si="284">ROUND(AB308,2)</f>
        <v>153368.54999999999</v>
      </c>
      <c r="P308" s="2">
        <f t="shared" si="284"/>
        <v>111594.06</v>
      </c>
      <c r="Q308" s="2">
        <f t="shared" si="284"/>
        <v>2185.4699999999998</v>
      </c>
      <c r="R308" s="2">
        <f t="shared" si="284"/>
        <v>919.12</v>
      </c>
      <c r="S308" s="2">
        <f t="shared" si="284"/>
        <v>39589.019999999997</v>
      </c>
      <c r="T308" s="2">
        <f t="shared" si="284"/>
        <v>0</v>
      </c>
      <c r="U308" s="2">
        <f>AH308</f>
        <v>98.668229999999994</v>
      </c>
      <c r="V308" s="2">
        <f>AI308</f>
        <v>1.7267163999999999</v>
      </c>
      <c r="W308" s="2">
        <f>ROUND(AJ308,2)</f>
        <v>0</v>
      </c>
      <c r="X308" s="2">
        <f>ROUND(AK308,2)</f>
        <v>47430.01</v>
      </c>
      <c r="Y308" s="2">
        <f>ROUND(AL308,2)</f>
        <v>28033.91</v>
      </c>
      <c r="Z308" s="2"/>
      <c r="AA308" s="2"/>
      <c r="AB308" s="2">
        <f>ROUND(SUMIF(AA275:AA306,"=92869727",O275:O306),2)</f>
        <v>153368.54999999999</v>
      </c>
      <c r="AC308" s="2">
        <f>ROUND(SUMIF(AA275:AA306,"=92869727",P275:P306),2)</f>
        <v>111594.06</v>
      </c>
      <c r="AD308" s="2">
        <f>ROUND(SUMIF(AA275:AA306,"=92869727",Q275:Q306),2)</f>
        <v>2185.4699999999998</v>
      </c>
      <c r="AE308" s="2">
        <f>ROUND(SUMIF(AA275:AA306,"=92869727",R275:R306),2)</f>
        <v>919.12</v>
      </c>
      <c r="AF308" s="2">
        <f>ROUND(SUMIF(AA275:AA306,"=92869727",S275:S306),2)</f>
        <v>39589.019999999997</v>
      </c>
      <c r="AG308" s="2">
        <f>ROUND(SUMIF(AA275:AA306,"=92869727",T275:T306),2)</f>
        <v>0</v>
      </c>
      <c r="AH308" s="2">
        <f>SUMIF(AA275:AA306,"=92869727",U275:U306)</f>
        <v>98.668229999999994</v>
      </c>
      <c r="AI308" s="2">
        <f>SUMIF(AA275:AA306,"=92869727",V275:V306)</f>
        <v>1.7267163999999999</v>
      </c>
      <c r="AJ308" s="2">
        <f>ROUND(SUMIF(AA275:AA306,"=92869727",W275:W306),2)</f>
        <v>0</v>
      </c>
      <c r="AK308" s="2">
        <f>ROUND(SUMIF(AA275:AA306,"=92869727",X275:X306),2)</f>
        <v>47430.01</v>
      </c>
      <c r="AL308" s="2">
        <f>ROUND(SUMIF(AA275:AA306,"=92869727",Y275:Y306),2)</f>
        <v>28033.91</v>
      </c>
      <c r="AM308" s="2"/>
      <c r="AN308" s="2"/>
      <c r="AO308" s="2">
        <f t="shared" ref="AO308:BD308" si="285">ROUND(BX308,2)</f>
        <v>0</v>
      </c>
      <c r="AP308" s="2">
        <f t="shared" si="285"/>
        <v>14449.63</v>
      </c>
      <c r="AQ308" s="2">
        <f t="shared" si="285"/>
        <v>0</v>
      </c>
      <c r="AR308" s="2">
        <f t="shared" si="285"/>
        <v>228832.47</v>
      </c>
      <c r="AS308" s="2">
        <f t="shared" si="285"/>
        <v>213825.85</v>
      </c>
      <c r="AT308" s="2">
        <f t="shared" si="285"/>
        <v>556.99</v>
      </c>
      <c r="AU308" s="2">
        <f t="shared" si="285"/>
        <v>0</v>
      </c>
      <c r="AV308" s="2">
        <f t="shared" si="285"/>
        <v>111594.06</v>
      </c>
      <c r="AW308" s="2">
        <f t="shared" si="285"/>
        <v>97144.43</v>
      </c>
      <c r="AX308" s="2">
        <f t="shared" si="285"/>
        <v>0</v>
      </c>
      <c r="AY308" s="2">
        <f t="shared" si="285"/>
        <v>97144.43</v>
      </c>
      <c r="AZ308" s="2">
        <f t="shared" si="285"/>
        <v>14449.63</v>
      </c>
      <c r="BA308" s="2">
        <f t="shared" si="285"/>
        <v>0</v>
      </c>
      <c r="BB308" s="2">
        <f t="shared" si="285"/>
        <v>0</v>
      </c>
      <c r="BC308" s="2">
        <f t="shared" si="285"/>
        <v>0</v>
      </c>
      <c r="BD308" s="2">
        <f t="shared" si="285"/>
        <v>0</v>
      </c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>
        <f>ROUND(SUMIF(AA275:AA306,"=92869727",FQ275:FQ306),2)</f>
        <v>0</v>
      </c>
      <c r="BY308" s="2">
        <f>ROUND(SUMIF(AA275:AA306,"=92869727",FR275:FR306),2)</f>
        <v>14449.63</v>
      </c>
      <c r="BZ308" s="2">
        <f>ROUND(SUMIF(AA275:AA306,"=92869727",GL275:GL306),2)</f>
        <v>0</v>
      </c>
      <c r="CA308" s="2">
        <f>ROUND(SUMIF(AA275:AA306,"=92869727",GM275:GM306),2)</f>
        <v>228832.47</v>
      </c>
      <c r="CB308" s="2">
        <f>ROUND(SUMIF(AA275:AA306,"=92869727",GN275:GN306),2)</f>
        <v>213825.85</v>
      </c>
      <c r="CC308" s="2">
        <f>ROUND(SUMIF(AA275:AA306,"=92869727",GO275:GO306),2)</f>
        <v>556.99</v>
      </c>
      <c r="CD308" s="2">
        <f>ROUND(SUMIF(AA275:AA306,"=92869727",GP275:GP306),2)</f>
        <v>0</v>
      </c>
      <c r="CE308" s="2">
        <f>AC308-BX308</f>
        <v>111594.06</v>
      </c>
      <c r="CF308" s="2">
        <f>AC308-BY308</f>
        <v>97144.43</v>
      </c>
      <c r="CG308" s="2">
        <f>BX308-BZ308</f>
        <v>0</v>
      </c>
      <c r="CH308" s="2">
        <f>AC308-BX308-BY308+BZ308</f>
        <v>97144.43</v>
      </c>
      <c r="CI308" s="2">
        <f>BY308-BZ308</f>
        <v>14449.63</v>
      </c>
      <c r="CJ308" s="2">
        <f>ROUND(SUMIF(AA275:AA306,"=92869727",GX275:GX306),2)</f>
        <v>0</v>
      </c>
      <c r="CK308" s="2">
        <f>ROUND(SUMIF(AA275:AA306,"=92869727",GY275:GY306),2)</f>
        <v>0</v>
      </c>
      <c r="CL308" s="2">
        <f>ROUND(SUMIF(AA275:AA306,"=92869727",GZ275:GZ306),2)</f>
        <v>0</v>
      </c>
      <c r="CM308" s="2">
        <f>ROUND(SUMIF(AA275:AA306,"=92869727",HD275:HD306),2)</f>
        <v>0</v>
      </c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/>
      <c r="EC308" s="3"/>
      <c r="ED308" s="3"/>
      <c r="EE308" s="3"/>
      <c r="EF308" s="3"/>
      <c r="EG308" s="3"/>
      <c r="EH308" s="3"/>
      <c r="EI308" s="3"/>
      <c r="EJ308" s="3"/>
      <c r="EK308" s="3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3"/>
      <c r="EW308" s="3"/>
      <c r="EX308" s="3"/>
      <c r="EY308" s="3"/>
      <c r="EZ308" s="3"/>
      <c r="FA308" s="3"/>
      <c r="FB308" s="3"/>
      <c r="FC308" s="3"/>
      <c r="FD308" s="3"/>
      <c r="FE308" s="3"/>
      <c r="FF308" s="3"/>
      <c r="FG308" s="3"/>
      <c r="FH308" s="3"/>
      <c r="FI308" s="3"/>
      <c r="FJ308" s="3"/>
      <c r="FK308" s="3"/>
      <c r="FL308" s="3"/>
      <c r="FM308" s="3"/>
      <c r="FN308" s="3"/>
      <c r="FO308" s="3"/>
      <c r="FP308" s="3"/>
      <c r="FQ308" s="3"/>
      <c r="FR308" s="3"/>
      <c r="FS308" s="3"/>
      <c r="FT308" s="3"/>
      <c r="FU308" s="3"/>
      <c r="FV308" s="3"/>
      <c r="FW308" s="3"/>
      <c r="FX308" s="3"/>
      <c r="FY308" s="3"/>
      <c r="FZ308" s="3"/>
      <c r="GA308" s="3"/>
      <c r="GB308" s="3"/>
      <c r="GC308" s="3"/>
      <c r="GD308" s="3"/>
      <c r="GE308" s="3"/>
      <c r="GF308" s="3"/>
      <c r="GG308" s="3"/>
      <c r="GH308" s="3"/>
      <c r="GI308" s="3"/>
      <c r="GJ308" s="3"/>
      <c r="GK308" s="3"/>
      <c r="GL308" s="3"/>
      <c r="GM308" s="3"/>
      <c r="GN308" s="3"/>
      <c r="GO308" s="3"/>
      <c r="GP308" s="3"/>
      <c r="GQ308" s="3"/>
      <c r="GR308" s="3"/>
      <c r="GS308" s="3"/>
      <c r="GT308" s="3"/>
      <c r="GU308" s="3"/>
      <c r="GV308" s="3"/>
      <c r="GW308" s="3"/>
      <c r="GX308" s="3">
        <v>0</v>
      </c>
    </row>
    <row r="310" spans="1:245" x14ac:dyDescent="0.2">
      <c r="A310" s="4">
        <v>50</v>
      </c>
      <c r="B310" s="4">
        <v>0</v>
      </c>
      <c r="C310" s="4">
        <v>0</v>
      </c>
      <c r="D310" s="4">
        <v>1</v>
      </c>
      <c r="E310" s="4">
        <v>201</v>
      </c>
      <c r="F310" s="4">
        <f>ROUND(Source!O308,O310)</f>
        <v>153368.54999999999</v>
      </c>
      <c r="G310" s="4" t="s">
        <v>146</v>
      </c>
      <c r="H310" s="4" t="s">
        <v>147</v>
      </c>
      <c r="I310" s="4"/>
      <c r="J310" s="4"/>
      <c r="K310" s="4">
        <v>201</v>
      </c>
      <c r="L310" s="4">
        <v>1</v>
      </c>
      <c r="M310" s="4">
        <v>3</v>
      </c>
      <c r="N310" s="4" t="s">
        <v>6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138918.91999999998</v>
      </c>
      <c r="X310" s="4">
        <v>1</v>
      </c>
      <c r="Y310" s="4">
        <v>138918.91999999998</v>
      </c>
      <c r="Z310" s="4"/>
      <c r="AA310" s="4"/>
      <c r="AB310" s="4"/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202</v>
      </c>
      <c r="F311" s="4">
        <f>ROUND(Source!P308,O311)</f>
        <v>111594.06</v>
      </c>
      <c r="G311" s="4" t="s">
        <v>148</v>
      </c>
      <c r="H311" s="4" t="s">
        <v>149</v>
      </c>
      <c r="I311" s="4"/>
      <c r="J311" s="4"/>
      <c r="K311" s="4">
        <v>202</v>
      </c>
      <c r="L311" s="4">
        <v>2</v>
      </c>
      <c r="M311" s="4">
        <v>3</v>
      </c>
      <c r="N311" s="4" t="s">
        <v>6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111594.06</v>
      </c>
      <c r="X311" s="4">
        <v>1</v>
      </c>
      <c r="Y311" s="4">
        <v>111594.06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222</v>
      </c>
      <c r="F312" s="4">
        <f>ROUND(Source!AO308,O312)</f>
        <v>0</v>
      </c>
      <c r="G312" s="4" t="s">
        <v>150</v>
      </c>
      <c r="H312" s="4" t="s">
        <v>151</v>
      </c>
      <c r="I312" s="4"/>
      <c r="J312" s="4"/>
      <c r="K312" s="4">
        <v>222</v>
      </c>
      <c r="L312" s="4">
        <v>3</v>
      </c>
      <c r="M312" s="4">
        <v>3</v>
      </c>
      <c r="N312" s="4" t="s">
        <v>6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45" x14ac:dyDescent="0.2">
      <c r="A313" s="4">
        <v>50</v>
      </c>
      <c r="B313" s="4">
        <v>0</v>
      </c>
      <c r="C313" s="4">
        <v>0</v>
      </c>
      <c r="D313" s="4">
        <v>1</v>
      </c>
      <c r="E313" s="4">
        <v>225</v>
      </c>
      <c r="F313" s="4">
        <f>ROUND(Source!AV308,O313)</f>
        <v>111594.06</v>
      </c>
      <c r="G313" s="4" t="s">
        <v>152</v>
      </c>
      <c r="H313" s="4" t="s">
        <v>153</v>
      </c>
      <c r="I313" s="4"/>
      <c r="J313" s="4"/>
      <c r="K313" s="4">
        <v>225</v>
      </c>
      <c r="L313" s="4">
        <v>4</v>
      </c>
      <c r="M313" s="4">
        <v>3</v>
      </c>
      <c r="N313" s="4" t="s">
        <v>6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111594.06</v>
      </c>
      <c r="X313" s="4">
        <v>1</v>
      </c>
      <c r="Y313" s="4">
        <v>111594.06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226</v>
      </c>
      <c r="F314" s="4">
        <f>ROUND(Source!AW308,O314)</f>
        <v>97144.43</v>
      </c>
      <c r="G314" s="4" t="s">
        <v>154</v>
      </c>
      <c r="H314" s="4" t="s">
        <v>155</v>
      </c>
      <c r="I314" s="4"/>
      <c r="J314" s="4"/>
      <c r="K314" s="4">
        <v>226</v>
      </c>
      <c r="L314" s="4">
        <v>5</v>
      </c>
      <c r="M314" s="4">
        <v>3</v>
      </c>
      <c r="N314" s="4" t="s">
        <v>6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97144.43</v>
      </c>
      <c r="X314" s="4">
        <v>1</v>
      </c>
      <c r="Y314" s="4">
        <v>97144.43</v>
      </c>
      <c r="Z314" s="4"/>
      <c r="AA314" s="4"/>
      <c r="AB314" s="4"/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227</v>
      </c>
      <c r="F315" s="4">
        <f>ROUND(Source!AX308,O315)</f>
        <v>0</v>
      </c>
      <c r="G315" s="4" t="s">
        <v>156</v>
      </c>
      <c r="H315" s="4" t="s">
        <v>157</v>
      </c>
      <c r="I315" s="4"/>
      <c r="J315" s="4"/>
      <c r="K315" s="4">
        <v>227</v>
      </c>
      <c r="L315" s="4">
        <v>6</v>
      </c>
      <c r="M315" s="4">
        <v>3</v>
      </c>
      <c r="N315" s="4" t="s">
        <v>6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228</v>
      </c>
      <c r="F316" s="4">
        <f>ROUND(Source!AY308,O316)</f>
        <v>97144.43</v>
      </c>
      <c r="G316" s="4" t="s">
        <v>158</v>
      </c>
      <c r="H316" s="4" t="s">
        <v>159</v>
      </c>
      <c r="I316" s="4"/>
      <c r="J316" s="4"/>
      <c r="K316" s="4">
        <v>228</v>
      </c>
      <c r="L316" s="4">
        <v>7</v>
      </c>
      <c r="M316" s="4">
        <v>3</v>
      </c>
      <c r="N316" s="4" t="s">
        <v>6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97144.43</v>
      </c>
      <c r="X316" s="4">
        <v>1</v>
      </c>
      <c r="Y316" s="4">
        <v>97144.43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216</v>
      </c>
      <c r="F317" s="4">
        <f>ROUND(Source!AP308,O317)</f>
        <v>14449.63</v>
      </c>
      <c r="G317" s="4" t="s">
        <v>160</v>
      </c>
      <c r="H317" s="4" t="s">
        <v>161</v>
      </c>
      <c r="I317" s="4"/>
      <c r="J317" s="4"/>
      <c r="K317" s="4">
        <v>216</v>
      </c>
      <c r="L317" s="4">
        <v>8</v>
      </c>
      <c r="M317" s="4">
        <v>3</v>
      </c>
      <c r="N317" s="4" t="s">
        <v>6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14449.63</v>
      </c>
      <c r="X317" s="4">
        <v>1</v>
      </c>
      <c r="Y317" s="4">
        <v>14449.63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223</v>
      </c>
      <c r="F318" s="4">
        <f>ROUND(Source!AQ308,O318)</f>
        <v>0</v>
      </c>
      <c r="G318" s="4" t="s">
        <v>162</v>
      </c>
      <c r="H318" s="4" t="s">
        <v>163</v>
      </c>
      <c r="I318" s="4"/>
      <c r="J318" s="4"/>
      <c r="K318" s="4">
        <v>223</v>
      </c>
      <c r="L318" s="4">
        <v>9</v>
      </c>
      <c r="M318" s="4">
        <v>3</v>
      </c>
      <c r="N318" s="4" t="s">
        <v>6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229</v>
      </c>
      <c r="F319" s="4">
        <f>ROUND(Source!AZ308,O319)</f>
        <v>14449.63</v>
      </c>
      <c r="G319" s="4" t="s">
        <v>164</v>
      </c>
      <c r="H319" s="4" t="s">
        <v>165</v>
      </c>
      <c r="I319" s="4"/>
      <c r="J319" s="4"/>
      <c r="K319" s="4">
        <v>229</v>
      </c>
      <c r="L319" s="4">
        <v>10</v>
      </c>
      <c r="M319" s="4">
        <v>3</v>
      </c>
      <c r="N319" s="4" t="s">
        <v>6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14449.63</v>
      </c>
      <c r="X319" s="4">
        <v>1</v>
      </c>
      <c r="Y319" s="4">
        <v>14449.63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203</v>
      </c>
      <c r="F320" s="4">
        <f>ROUND(Source!Q308,O320)</f>
        <v>2185.4699999999998</v>
      </c>
      <c r="G320" s="4" t="s">
        <v>166</v>
      </c>
      <c r="H320" s="4" t="s">
        <v>167</v>
      </c>
      <c r="I320" s="4"/>
      <c r="J320" s="4"/>
      <c r="K320" s="4">
        <v>203</v>
      </c>
      <c r="L320" s="4">
        <v>11</v>
      </c>
      <c r="M320" s="4">
        <v>3</v>
      </c>
      <c r="N320" s="4" t="s">
        <v>6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2185.4699999999998</v>
      </c>
      <c r="X320" s="4">
        <v>1</v>
      </c>
      <c r="Y320" s="4">
        <v>2185.4699999999998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231</v>
      </c>
      <c r="F321" s="4">
        <f>ROUND(Source!BB308,O321)</f>
        <v>0</v>
      </c>
      <c r="G321" s="4" t="s">
        <v>168</v>
      </c>
      <c r="H321" s="4" t="s">
        <v>169</v>
      </c>
      <c r="I321" s="4"/>
      <c r="J321" s="4"/>
      <c r="K321" s="4">
        <v>231</v>
      </c>
      <c r="L321" s="4">
        <v>12</v>
      </c>
      <c r="M321" s="4">
        <v>3</v>
      </c>
      <c r="N321" s="4" t="s">
        <v>6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204</v>
      </c>
      <c r="F322" s="4">
        <f>ROUND(Source!R308,O322)</f>
        <v>919.12</v>
      </c>
      <c r="G322" s="4" t="s">
        <v>170</v>
      </c>
      <c r="H322" s="4" t="s">
        <v>171</v>
      </c>
      <c r="I322" s="4"/>
      <c r="J322" s="4"/>
      <c r="K322" s="4">
        <v>204</v>
      </c>
      <c r="L322" s="4">
        <v>13</v>
      </c>
      <c r="M322" s="4">
        <v>3</v>
      </c>
      <c r="N322" s="4" t="s">
        <v>6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919.12</v>
      </c>
      <c r="X322" s="4">
        <v>1</v>
      </c>
      <c r="Y322" s="4">
        <v>919.12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205</v>
      </c>
      <c r="F323" s="4">
        <f>ROUND(Source!S308,O323)</f>
        <v>39589.019999999997</v>
      </c>
      <c r="G323" s="4" t="s">
        <v>172</v>
      </c>
      <c r="H323" s="4" t="s">
        <v>173</v>
      </c>
      <c r="I323" s="4"/>
      <c r="J323" s="4"/>
      <c r="K323" s="4">
        <v>205</v>
      </c>
      <c r="L323" s="4">
        <v>14</v>
      </c>
      <c r="M323" s="4">
        <v>3</v>
      </c>
      <c r="N323" s="4" t="s">
        <v>6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39589.020000000004</v>
      </c>
      <c r="X323" s="4">
        <v>1</v>
      </c>
      <c r="Y323" s="4">
        <v>39589.020000000004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232</v>
      </c>
      <c r="F324" s="4">
        <f>ROUND(Source!BC308,O324)</f>
        <v>0</v>
      </c>
      <c r="G324" s="4" t="s">
        <v>174</v>
      </c>
      <c r="H324" s="4" t="s">
        <v>175</v>
      </c>
      <c r="I324" s="4"/>
      <c r="J324" s="4"/>
      <c r="K324" s="4">
        <v>232</v>
      </c>
      <c r="L324" s="4">
        <v>15</v>
      </c>
      <c r="M324" s="4">
        <v>3</v>
      </c>
      <c r="N324" s="4" t="s">
        <v>6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214</v>
      </c>
      <c r="F325" s="4">
        <f>ROUND(Source!AS308,O325)</f>
        <v>213825.85</v>
      </c>
      <c r="G325" s="4" t="s">
        <v>176</v>
      </c>
      <c r="H325" s="4" t="s">
        <v>177</v>
      </c>
      <c r="I325" s="4"/>
      <c r="J325" s="4"/>
      <c r="K325" s="4">
        <v>214</v>
      </c>
      <c r="L325" s="4">
        <v>16</v>
      </c>
      <c r="M325" s="4">
        <v>3</v>
      </c>
      <c r="N325" s="4" t="s">
        <v>6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213825.85</v>
      </c>
      <c r="X325" s="4">
        <v>1</v>
      </c>
      <c r="Y325" s="4">
        <v>213825.85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215</v>
      </c>
      <c r="F326" s="4">
        <f>ROUND(Source!AT308,O326)</f>
        <v>556.99</v>
      </c>
      <c r="G326" s="4" t="s">
        <v>178</v>
      </c>
      <c r="H326" s="4" t="s">
        <v>179</v>
      </c>
      <c r="I326" s="4"/>
      <c r="J326" s="4"/>
      <c r="K326" s="4">
        <v>215</v>
      </c>
      <c r="L326" s="4">
        <v>17</v>
      </c>
      <c r="M326" s="4">
        <v>3</v>
      </c>
      <c r="N326" s="4" t="s">
        <v>6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556.99</v>
      </c>
      <c r="X326" s="4">
        <v>1</v>
      </c>
      <c r="Y326" s="4">
        <v>556.99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217</v>
      </c>
      <c r="F327" s="4">
        <f>ROUND(Source!AU308,O327)</f>
        <v>0</v>
      </c>
      <c r="G327" s="4" t="s">
        <v>180</v>
      </c>
      <c r="H327" s="4" t="s">
        <v>181</v>
      </c>
      <c r="I327" s="4"/>
      <c r="J327" s="4"/>
      <c r="K327" s="4">
        <v>217</v>
      </c>
      <c r="L327" s="4">
        <v>18</v>
      </c>
      <c r="M327" s="4">
        <v>3</v>
      </c>
      <c r="N327" s="4" t="s">
        <v>6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230</v>
      </c>
      <c r="F328" s="4">
        <f>ROUND(Source!BA308,O328)</f>
        <v>0</v>
      </c>
      <c r="G328" s="4" t="s">
        <v>182</v>
      </c>
      <c r="H328" s="4" t="s">
        <v>183</v>
      </c>
      <c r="I328" s="4"/>
      <c r="J328" s="4"/>
      <c r="K328" s="4">
        <v>230</v>
      </c>
      <c r="L328" s="4">
        <v>19</v>
      </c>
      <c r="M328" s="4">
        <v>3</v>
      </c>
      <c r="N328" s="4" t="s">
        <v>6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206</v>
      </c>
      <c r="F329" s="4">
        <f>ROUND(Source!T308,O329)</f>
        <v>0</v>
      </c>
      <c r="G329" s="4" t="s">
        <v>184</v>
      </c>
      <c r="H329" s="4" t="s">
        <v>185</v>
      </c>
      <c r="I329" s="4"/>
      <c r="J329" s="4"/>
      <c r="K329" s="4">
        <v>206</v>
      </c>
      <c r="L329" s="4">
        <v>20</v>
      </c>
      <c r="M329" s="4">
        <v>3</v>
      </c>
      <c r="N329" s="4" t="s">
        <v>6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207</v>
      </c>
      <c r="F330" s="4">
        <f>ROUND(Source!U308,O330)</f>
        <v>98.668229999999994</v>
      </c>
      <c r="G330" s="4" t="s">
        <v>186</v>
      </c>
      <c r="H330" s="4" t="s">
        <v>187</v>
      </c>
      <c r="I330" s="4"/>
      <c r="J330" s="4"/>
      <c r="K330" s="4">
        <v>207</v>
      </c>
      <c r="L330" s="4">
        <v>21</v>
      </c>
      <c r="M330" s="4">
        <v>3</v>
      </c>
      <c r="N330" s="4" t="s">
        <v>6</v>
      </c>
      <c r="O330" s="4">
        <v>7</v>
      </c>
      <c r="P330" s="4"/>
      <c r="Q330" s="4"/>
      <c r="R330" s="4"/>
      <c r="S330" s="4"/>
      <c r="T330" s="4"/>
      <c r="U330" s="4"/>
      <c r="V330" s="4"/>
      <c r="W330" s="4">
        <v>98.668229999999994</v>
      </c>
      <c r="X330" s="4">
        <v>1</v>
      </c>
      <c r="Y330" s="4">
        <v>98.668229999999994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208</v>
      </c>
      <c r="F331" s="4">
        <f>ROUND(Source!V308,O331)</f>
        <v>1.7267163999999999</v>
      </c>
      <c r="G331" s="4" t="s">
        <v>188</v>
      </c>
      <c r="H331" s="4" t="s">
        <v>189</v>
      </c>
      <c r="I331" s="4"/>
      <c r="J331" s="4"/>
      <c r="K331" s="4">
        <v>208</v>
      </c>
      <c r="L331" s="4">
        <v>22</v>
      </c>
      <c r="M331" s="4">
        <v>3</v>
      </c>
      <c r="N331" s="4" t="s">
        <v>6</v>
      </c>
      <c r="O331" s="4">
        <v>7</v>
      </c>
      <c r="P331" s="4"/>
      <c r="Q331" s="4"/>
      <c r="R331" s="4"/>
      <c r="S331" s="4"/>
      <c r="T331" s="4"/>
      <c r="U331" s="4"/>
      <c r="V331" s="4"/>
      <c r="W331" s="4">
        <v>1.7267163999999999</v>
      </c>
      <c r="X331" s="4">
        <v>1</v>
      </c>
      <c r="Y331" s="4">
        <v>1.7267163999999999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209</v>
      </c>
      <c r="F332" s="4">
        <f>ROUND(Source!W308,O332)</f>
        <v>0</v>
      </c>
      <c r="G332" s="4" t="s">
        <v>190</v>
      </c>
      <c r="H332" s="4" t="s">
        <v>191</v>
      </c>
      <c r="I332" s="4"/>
      <c r="J332" s="4"/>
      <c r="K332" s="4">
        <v>209</v>
      </c>
      <c r="L332" s="4">
        <v>23</v>
      </c>
      <c r="M332" s="4">
        <v>3</v>
      </c>
      <c r="N332" s="4" t="s">
        <v>6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233</v>
      </c>
      <c r="F333" s="4">
        <f>ROUND(Source!BD308,O333)</f>
        <v>0</v>
      </c>
      <c r="G333" s="4" t="s">
        <v>192</v>
      </c>
      <c r="H333" s="4" t="s">
        <v>193</v>
      </c>
      <c r="I333" s="4"/>
      <c r="J333" s="4"/>
      <c r="K333" s="4">
        <v>233</v>
      </c>
      <c r="L333" s="4">
        <v>24</v>
      </c>
      <c r="M333" s="4">
        <v>3</v>
      </c>
      <c r="N333" s="4" t="s">
        <v>6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210</v>
      </c>
      <c r="F334" s="4">
        <f>ROUND(Source!X308,O334)</f>
        <v>47430.01</v>
      </c>
      <c r="G334" s="4" t="s">
        <v>194</v>
      </c>
      <c r="H334" s="4" t="s">
        <v>195</v>
      </c>
      <c r="I334" s="4"/>
      <c r="J334" s="4"/>
      <c r="K334" s="4">
        <v>210</v>
      </c>
      <c r="L334" s="4">
        <v>25</v>
      </c>
      <c r="M334" s="4">
        <v>3</v>
      </c>
      <c r="N334" s="4" t="s">
        <v>6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47430.01</v>
      </c>
      <c r="X334" s="4">
        <v>1</v>
      </c>
      <c r="Y334" s="4">
        <v>47430.01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211</v>
      </c>
      <c r="F335" s="4">
        <f>ROUND(Source!Y308,O335)</f>
        <v>28033.91</v>
      </c>
      <c r="G335" s="4" t="s">
        <v>196</v>
      </c>
      <c r="H335" s="4" t="s">
        <v>197</v>
      </c>
      <c r="I335" s="4"/>
      <c r="J335" s="4"/>
      <c r="K335" s="4">
        <v>211</v>
      </c>
      <c r="L335" s="4">
        <v>26</v>
      </c>
      <c r="M335" s="4">
        <v>3</v>
      </c>
      <c r="N335" s="4" t="s">
        <v>6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28033.91</v>
      </c>
      <c r="X335" s="4">
        <v>1</v>
      </c>
      <c r="Y335" s="4">
        <v>28033.91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224</v>
      </c>
      <c r="F336" s="4">
        <f>ROUND(Source!AR308,O336)</f>
        <v>228832.47</v>
      </c>
      <c r="G336" s="4" t="s">
        <v>198</v>
      </c>
      <c r="H336" s="4" t="s">
        <v>199</v>
      </c>
      <c r="I336" s="4"/>
      <c r="J336" s="4"/>
      <c r="K336" s="4">
        <v>224</v>
      </c>
      <c r="L336" s="4">
        <v>27</v>
      </c>
      <c r="M336" s="4">
        <v>3</v>
      </c>
      <c r="N336" s="4" t="s">
        <v>6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228832.47</v>
      </c>
      <c r="X336" s="4">
        <v>1</v>
      </c>
      <c r="Y336" s="4">
        <v>228832.47</v>
      </c>
      <c r="Z336" s="4"/>
      <c r="AA336" s="4"/>
      <c r="AB336" s="4"/>
    </row>
    <row r="338" spans="1:245" x14ac:dyDescent="0.2">
      <c r="A338" s="1">
        <v>4</v>
      </c>
      <c r="B338" s="1">
        <v>1</v>
      </c>
      <c r="C338" s="1"/>
      <c r="D338" s="1">
        <f>ROW(A387)</f>
        <v>387</v>
      </c>
      <c r="E338" s="1"/>
      <c r="F338" s="1" t="s">
        <v>6</v>
      </c>
      <c r="G338" s="1" t="s">
        <v>364</v>
      </c>
      <c r="H338" s="1" t="s">
        <v>6</v>
      </c>
      <c r="I338" s="1">
        <v>0</v>
      </c>
      <c r="J338" s="1"/>
      <c r="K338" s="1">
        <v>-1</v>
      </c>
      <c r="L338" s="1"/>
      <c r="M338" s="1" t="s">
        <v>6</v>
      </c>
      <c r="N338" s="1"/>
      <c r="O338" s="1"/>
      <c r="P338" s="1"/>
      <c r="Q338" s="1"/>
      <c r="R338" s="1"/>
      <c r="S338" s="1">
        <v>0</v>
      </c>
      <c r="T338" s="1"/>
      <c r="U338" s="1" t="s">
        <v>6</v>
      </c>
      <c r="V338" s="1">
        <v>0</v>
      </c>
      <c r="W338" s="1"/>
      <c r="X338" s="1"/>
      <c r="Y338" s="1"/>
      <c r="Z338" s="1"/>
      <c r="AA338" s="1"/>
      <c r="AB338" s="1" t="s">
        <v>6</v>
      </c>
      <c r="AC338" s="1" t="s">
        <v>6</v>
      </c>
      <c r="AD338" s="1" t="s">
        <v>6</v>
      </c>
      <c r="AE338" s="1" t="s">
        <v>6</v>
      </c>
      <c r="AF338" s="1" t="s">
        <v>6</v>
      </c>
      <c r="AG338" s="1" t="s">
        <v>6</v>
      </c>
      <c r="AH338" s="1"/>
      <c r="AI338" s="1"/>
      <c r="AJ338" s="1"/>
      <c r="AK338" s="1"/>
      <c r="AL338" s="1"/>
      <c r="AM338" s="1"/>
      <c r="AN338" s="1"/>
      <c r="AO338" s="1"/>
      <c r="AP338" s="1" t="s">
        <v>6</v>
      </c>
      <c r="AQ338" s="1" t="s">
        <v>6</v>
      </c>
      <c r="AR338" s="1" t="s">
        <v>6</v>
      </c>
      <c r="AS338" s="1"/>
      <c r="AT338" s="1"/>
      <c r="AU338" s="1"/>
      <c r="AV338" s="1"/>
      <c r="AW338" s="1"/>
      <c r="AX338" s="1"/>
      <c r="AY338" s="1"/>
      <c r="AZ338" s="1" t="s">
        <v>6</v>
      </c>
      <c r="BA338" s="1"/>
      <c r="BB338" s="1" t="s">
        <v>6</v>
      </c>
      <c r="BC338" s="1" t="s">
        <v>6</v>
      </c>
      <c r="BD338" s="1" t="s">
        <v>6</v>
      </c>
      <c r="BE338" s="1" t="s">
        <v>6</v>
      </c>
      <c r="BF338" s="1" t="s">
        <v>6</v>
      </c>
      <c r="BG338" s="1" t="s">
        <v>6</v>
      </c>
      <c r="BH338" s="1" t="s">
        <v>6</v>
      </c>
      <c r="BI338" s="1" t="s">
        <v>6</v>
      </c>
      <c r="BJ338" s="1" t="s">
        <v>6</v>
      </c>
      <c r="BK338" s="1" t="s">
        <v>6</v>
      </c>
      <c r="BL338" s="1" t="s">
        <v>6</v>
      </c>
      <c r="BM338" s="1" t="s">
        <v>6</v>
      </c>
      <c r="BN338" s="1" t="s">
        <v>6</v>
      </c>
      <c r="BO338" s="1" t="s">
        <v>6</v>
      </c>
      <c r="BP338" s="1" t="s">
        <v>6</v>
      </c>
      <c r="BQ338" s="1"/>
      <c r="BR338" s="1"/>
      <c r="BS338" s="1"/>
      <c r="BT338" s="1"/>
      <c r="BU338" s="1"/>
      <c r="BV338" s="1"/>
      <c r="BW338" s="1"/>
      <c r="BX338" s="1">
        <v>0</v>
      </c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>
        <v>0</v>
      </c>
    </row>
    <row r="340" spans="1:245" x14ac:dyDescent="0.2">
      <c r="A340" s="2">
        <v>52</v>
      </c>
      <c r="B340" s="2">
        <f t="shared" ref="B340:G340" si="286">B387</f>
        <v>1</v>
      </c>
      <c r="C340" s="2">
        <f t="shared" si="286"/>
        <v>4</v>
      </c>
      <c r="D340" s="2">
        <f t="shared" si="286"/>
        <v>338</v>
      </c>
      <c r="E340" s="2">
        <f t="shared" si="286"/>
        <v>0</v>
      </c>
      <c r="F340" s="2" t="str">
        <f t="shared" si="286"/>
        <v/>
      </c>
      <c r="G340" s="2" t="str">
        <f t="shared" si="286"/>
        <v>Система В30</v>
      </c>
      <c r="H340" s="2"/>
      <c r="I340" s="2"/>
      <c r="J340" s="2"/>
      <c r="K340" s="2"/>
      <c r="L340" s="2"/>
      <c r="M340" s="2"/>
      <c r="N340" s="2"/>
      <c r="O340" s="2">
        <f t="shared" ref="O340:AT340" si="287">O387</f>
        <v>599166.32999999996</v>
      </c>
      <c r="P340" s="2">
        <f t="shared" si="287"/>
        <v>445118.13</v>
      </c>
      <c r="Q340" s="2">
        <f t="shared" si="287"/>
        <v>10848.59</v>
      </c>
      <c r="R340" s="2">
        <f t="shared" si="287"/>
        <v>4769.83</v>
      </c>
      <c r="S340" s="2">
        <f t="shared" si="287"/>
        <v>143199.60999999999</v>
      </c>
      <c r="T340" s="2">
        <f t="shared" si="287"/>
        <v>0</v>
      </c>
      <c r="U340" s="2">
        <f t="shared" si="287"/>
        <v>353.84134999999998</v>
      </c>
      <c r="V340" s="2">
        <f t="shared" si="287"/>
        <v>9.0307592000000003</v>
      </c>
      <c r="W340" s="2">
        <f t="shared" si="287"/>
        <v>0</v>
      </c>
      <c r="X340" s="2">
        <f t="shared" si="287"/>
        <v>167510.51</v>
      </c>
      <c r="Y340" s="2">
        <f t="shared" si="287"/>
        <v>97417.51</v>
      </c>
      <c r="Z340" s="2">
        <f t="shared" si="287"/>
        <v>0</v>
      </c>
      <c r="AA340" s="2">
        <f t="shared" si="287"/>
        <v>0</v>
      </c>
      <c r="AB340" s="2">
        <f t="shared" si="287"/>
        <v>599166.32999999996</v>
      </c>
      <c r="AC340" s="2">
        <f t="shared" si="287"/>
        <v>445118.13</v>
      </c>
      <c r="AD340" s="2">
        <f t="shared" si="287"/>
        <v>10848.59</v>
      </c>
      <c r="AE340" s="2">
        <f t="shared" si="287"/>
        <v>4769.83</v>
      </c>
      <c r="AF340" s="2">
        <f t="shared" si="287"/>
        <v>143199.60999999999</v>
      </c>
      <c r="AG340" s="2">
        <f t="shared" si="287"/>
        <v>0</v>
      </c>
      <c r="AH340" s="2">
        <f t="shared" si="287"/>
        <v>353.84134999999998</v>
      </c>
      <c r="AI340" s="2">
        <f t="shared" si="287"/>
        <v>9.0307592000000003</v>
      </c>
      <c r="AJ340" s="2">
        <f t="shared" si="287"/>
        <v>0</v>
      </c>
      <c r="AK340" s="2">
        <f t="shared" si="287"/>
        <v>167510.51</v>
      </c>
      <c r="AL340" s="2">
        <f t="shared" si="287"/>
        <v>97417.51</v>
      </c>
      <c r="AM340" s="2">
        <f t="shared" si="287"/>
        <v>0</v>
      </c>
      <c r="AN340" s="2">
        <f t="shared" si="287"/>
        <v>0</v>
      </c>
      <c r="AO340" s="2">
        <f t="shared" si="287"/>
        <v>0</v>
      </c>
      <c r="AP340" s="2">
        <f t="shared" si="287"/>
        <v>99490.54</v>
      </c>
      <c r="AQ340" s="2">
        <f t="shared" si="287"/>
        <v>0</v>
      </c>
      <c r="AR340" s="2">
        <f t="shared" si="287"/>
        <v>864094.35</v>
      </c>
      <c r="AS340" s="2">
        <f t="shared" si="287"/>
        <v>748057.14</v>
      </c>
      <c r="AT340" s="2">
        <f t="shared" si="287"/>
        <v>16546.669999999998</v>
      </c>
      <c r="AU340" s="2">
        <f t="shared" ref="AU340:BZ340" si="288">AU387</f>
        <v>0</v>
      </c>
      <c r="AV340" s="2">
        <f t="shared" si="288"/>
        <v>445118.13</v>
      </c>
      <c r="AW340" s="2">
        <f t="shared" si="288"/>
        <v>345627.59</v>
      </c>
      <c r="AX340" s="2">
        <f t="shared" si="288"/>
        <v>0</v>
      </c>
      <c r="AY340" s="2">
        <f t="shared" si="288"/>
        <v>345627.59</v>
      </c>
      <c r="AZ340" s="2">
        <f t="shared" si="288"/>
        <v>99490.54</v>
      </c>
      <c r="BA340" s="2">
        <f t="shared" si="288"/>
        <v>0</v>
      </c>
      <c r="BB340" s="2">
        <f t="shared" si="288"/>
        <v>0</v>
      </c>
      <c r="BC340" s="2">
        <f t="shared" si="288"/>
        <v>0</v>
      </c>
      <c r="BD340" s="2">
        <f t="shared" si="288"/>
        <v>0</v>
      </c>
      <c r="BE340" s="2">
        <f t="shared" si="288"/>
        <v>0</v>
      </c>
      <c r="BF340" s="2">
        <f t="shared" si="288"/>
        <v>0</v>
      </c>
      <c r="BG340" s="2">
        <f t="shared" si="288"/>
        <v>0</v>
      </c>
      <c r="BH340" s="2">
        <f t="shared" si="288"/>
        <v>0</v>
      </c>
      <c r="BI340" s="2">
        <f t="shared" si="288"/>
        <v>0</v>
      </c>
      <c r="BJ340" s="2">
        <f t="shared" si="288"/>
        <v>0</v>
      </c>
      <c r="BK340" s="2">
        <f t="shared" si="288"/>
        <v>0</v>
      </c>
      <c r="BL340" s="2">
        <f t="shared" si="288"/>
        <v>0</v>
      </c>
      <c r="BM340" s="2">
        <f t="shared" si="288"/>
        <v>0</v>
      </c>
      <c r="BN340" s="2">
        <f t="shared" si="288"/>
        <v>0</v>
      </c>
      <c r="BO340" s="2">
        <f t="shared" si="288"/>
        <v>0</v>
      </c>
      <c r="BP340" s="2">
        <f t="shared" si="288"/>
        <v>0</v>
      </c>
      <c r="BQ340" s="2">
        <f t="shared" si="288"/>
        <v>0</v>
      </c>
      <c r="BR340" s="2">
        <f t="shared" si="288"/>
        <v>0</v>
      </c>
      <c r="BS340" s="2">
        <f t="shared" si="288"/>
        <v>0</v>
      </c>
      <c r="BT340" s="2">
        <f t="shared" si="288"/>
        <v>0</v>
      </c>
      <c r="BU340" s="2">
        <f t="shared" si="288"/>
        <v>0</v>
      </c>
      <c r="BV340" s="2">
        <f t="shared" si="288"/>
        <v>0</v>
      </c>
      <c r="BW340" s="2">
        <f t="shared" si="288"/>
        <v>0</v>
      </c>
      <c r="BX340" s="2">
        <f t="shared" si="288"/>
        <v>0</v>
      </c>
      <c r="BY340" s="2">
        <f t="shared" si="288"/>
        <v>99490.54</v>
      </c>
      <c r="BZ340" s="2">
        <f t="shared" si="288"/>
        <v>0</v>
      </c>
      <c r="CA340" s="2">
        <f t="shared" ref="CA340:DF340" si="289">CA387</f>
        <v>864094.35</v>
      </c>
      <c r="CB340" s="2">
        <f t="shared" si="289"/>
        <v>748057.14</v>
      </c>
      <c r="CC340" s="2">
        <f t="shared" si="289"/>
        <v>16546.669999999998</v>
      </c>
      <c r="CD340" s="2">
        <f t="shared" si="289"/>
        <v>0</v>
      </c>
      <c r="CE340" s="2">
        <f t="shared" si="289"/>
        <v>445118.13</v>
      </c>
      <c r="CF340" s="2">
        <f t="shared" si="289"/>
        <v>345627.59</v>
      </c>
      <c r="CG340" s="2">
        <f t="shared" si="289"/>
        <v>0</v>
      </c>
      <c r="CH340" s="2">
        <f t="shared" si="289"/>
        <v>345627.59</v>
      </c>
      <c r="CI340" s="2">
        <f t="shared" si="289"/>
        <v>99490.54</v>
      </c>
      <c r="CJ340" s="2">
        <f t="shared" si="289"/>
        <v>0</v>
      </c>
      <c r="CK340" s="2">
        <f t="shared" si="289"/>
        <v>0</v>
      </c>
      <c r="CL340" s="2">
        <f t="shared" si="289"/>
        <v>0</v>
      </c>
      <c r="CM340" s="2">
        <f t="shared" si="289"/>
        <v>0</v>
      </c>
      <c r="CN340" s="2">
        <f t="shared" si="289"/>
        <v>0</v>
      </c>
      <c r="CO340" s="2">
        <f t="shared" si="289"/>
        <v>0</v>
      </c>
      <c r="CP340" s="2">
        <f t="shared" si="289"/>
        <v>0</v>
      </c>
      <c r="CQ340" s="2">
        <f t="shared" si="289"/>
        <v>0</v>
      </c>
      <c r="CR340" s="2">
        <f t="shared" si="289"/>
        <v>0</v>
      </c>
      <c r="CS340" s="2">
        <f t="shared" si="289"/>
        <v>0</v>
      </c>
      <c r="CT340" s="2">
        <f t="shared" si="289"/>
        <v>0</v>
      </c>
      <c r="CU340" s="2">
        <f t="shared" si="289"/>
        <v>0</v>
      </c>
      <c r="CV340" s="2">
        <f t="shared" si="289"/>
        <v>0</v>
      </c>
      <c r="CW340" s="2">
        <f t="shared" si="289"/>
        <v>0</v>
      </c>
      <c r="CX340" s="2">
        <f t="shared" si="289"/>
        <v>0</v>
      </c>
      <c r="CY340" s="2">
        <f t="shared" si="289"/>
        <v>0</v>
      </c>
      <c r="CZ340" s="2">
        <f t="shared" si="289"/>
        <v>0</v>
      </c>
      <c r="DA340" s="2">
        <f t="shared" si="289"/>
        <v>0</v>
      </c>
      <c r="DB340" s="2">
        <f t="shared" si="289"/>
        <v>0</v>
      </c>
      <c r="DC340" s="2">
        <f t="shared" si="289"/>
        <v>0</v>
      </c>
      <c r="DD340" s="2">
        <f t="shared" si="289"/>
        <v>0</v>
      </c>
      <c r="DE340" s="2">
        <f t="shared" si="289"/>
        <v>0</v>
      </c>
      <c r="DF340" s="2">
        <f t="shared" si="289"/>
        <v>0</v>
      </c>
      <c r="DG340" s="3">
        <f t="shared" ref="DG340:EL340" si="290">DG387</f>
        <v>0</v>
      </c>
      <c r="DH340" s="3">
        <f t="shared" si="290"/>
        <v>0</v>
      </c>
      <c r="DI340" s="3">
        <f t="shared" si="290"/>
        <v>0</v>
      </c>
      <c r="DJ340" s="3">
        <f t="shared" si="290"/>
        <v>0</v>
      </c>
      <c r="DK340" s="3">
        <f t="shared" si="290"/>
        <v>0</v>
      </c>
      <c r="DL340" s="3">
        <f t="shared" si="290"/>
        <v>0</v>
      </c>
      <c r="DM340" s="3">
        <f t="shared" si="290"/>
        <v>0</v>
      </c>
      <c r="DN340" s="3">
        <f t="shared" si="290"/>
        <v>0</v>
      </c>
      <c r="DO340" s="3">
        <f t="shared" si="290"/>
        <v>0</v>
      </c>
      <c r="DP340" s="3">
        <f t="shared" si="290"/>
        <v>0</v>
      </c>
      <c r="DQ340" s="3">
        <f t="shared" si="290"/>
        <v>0</v>
      </c>
      <c r="DR340" s="3">
        <f t="shared" si="290"/>
        <v>0</v>
      </c>
      <c r="DS340" s="3">
        <f t="shared" si="290"/>
        <v>0</v>
      </c>
      <c r="DT340" s="3">
        <f t="shared" si="290"/>
        <v>0</v>
      </c>
      <c r="DU340" s="3">
        <f t="shared" si="290"/>
        <v>0</v>
      </c>
      <c r="DV340" s="3">
        <f t="shared" si="290"/>
        <v>0</v>
      </c>
      <c r="DW340" s="3">
        <f t="shared" si="290"/>
        <v>0</v>
      </c>
      <c r="DX340" s="3">
        <f t="shared" si="290"/>
        <v>0</v>
      </c>
      <c r="DY340" s="3">
        <f t="shared" si="290"/>
        <v>0</v>
      </c>
      <c r="DZ340" s="3">
        <f t="shared" si="290"/>
        <v>0</v>
      </c>
      <c r="EA340" s="3">
        <f t="shared" si="290"/>
        <v>0</v>
      </c>
      <c r="EB340" s="3">
        <f t="shared" si="290"/>
        <v>0</v>
      </c>
      <c r="EC340" s="3">
        <f t="shared" si="290"/>
        <v>0</v>
      </c>
      <c r="ED340" s="3">
        <f t="shared" si="290"/>
        <v>0</v>
      </c>
      <c r="EE340" s="3">
        <f t="shared" si="290"/>
        <v>0</v>
      </c>
      <c r="EF340" s="3">
        <f t="shared" si="290"/>
        <v>0</v>
      </c>
      <c r="EG340" s="3">
        <f t="shared" si="290"/>
        <v>0</v>
      </c>
      <c r="EH340" s="3">
        <f t="shared" si="290"/>
        <v>0</v>
      </c>
      <c r="EI340" s="3">
        <f t="shared" si="290"/>
        <v>0</v>
      </c>
      <c r="EJ340" s="3">
        <f t="shared" si="290"/>
        <v>0</v>
      </c>
      <c r="EK340" s="3">
        <f t="shared" si="290"/>
        <v>0</v>
      </c>
      <c r="EL340" s="3">
        <f t="shared" si="290"/>
        <v>0</v>
      </c>
      <c r="EM340" s="3">
        <f t="shared" ref="EM340:FR340" si="291">EM387</f>
        <v>0</v>
      </c>
      <c r="EN340" s="3">
        <f t="shared" si="291"/>
        <v>0</v>
      </c>
      <c r="EO340" s="3">
        <f t="shared" si="291"/>
        <v>0</v>
      </c>
      <c r="EP340" s="3">
        <f t="shared" si="291"/>
        <v>0</v>
      </c>
      <c r="EQ340" s="3">
        <f t="shared" si="291"/>
        <v>0</v>
      </c>
      <c r="ER340" s="3">
        <f t="shared" si="291"/>
        <v>0</v>
      </c>
      <c r="ES340" s="3">
        <f t="shared" si="291"/>
        <v>0</v>
      </c>
      <c r="ET340" s="3">
        <f t="shared" si="291"/>
        <v>0</v>
      </c>
      <c r="EU340" s="3">
        <f t="shared" si="291"/>
        <v>0</v>
      </c>
      <c r="EV340" s="3">
        <f t="shared" si="291"/>
        <v>0</v>
      </c>
      <c r="EW340" s="3">
        <f t="shared" si="291"/>
        <v>0</v>
      </c>
      <c r="EX340" s="3">
        <f t="shared" si="291"/>
        <v>0</v>
      </c>
      <c r="EY340" s="3">
        <f t="shared" si="291"/>
        <v>0</v>
      </c>
      <c r="EZ340" s="3">
        <f t="shared" si="291"/>
        <v>0</v>
      </c>
      <c r="FA340" s="3">
        <f t="shared" si="291"/>
        <v>0</v>
      </c>
      <c r="FB340" s="3">
        <f t="shared" si="291"/>
        <v>0</v>
      </c>
      <c r="FC340" s="3">
        <f t="shared" si="291"/>
        <v>0</v>
      </c>
      <c r="FD340" s="3">
        <f t="shared" si="291"/>
        <v>0</v>
      </c>
      <c r="FE340" s="3">
        <f t="shared" si="291"/>
        <v>0</v>
      </c>
      <c r="FF340" s="3">
        <f t="shared" si="291"/>
        <v>0</v>
      </c>
      <c r="FG340" s="3">
        <f t="shared" si="291"/>
        <v>0</v>
      </c>
      <c r="FH340" s="3">
        <f t="shared" si="291"/>
        <v>0</v>
      </c>
      <c r="FI340" s="3">
        <f t="shared" si="291"/>
        <v>0</v>
      </c>
      <c r="FJ340" s="3">
        <f t="shared" si="291"/>
        <v>0</v>
      </c>
      <c r="FK340" s="3">
        <f t="shared" si="291"/>
        <v>0</v>
      </c>
      <c r="FL340" s="3">
        <f t="shared" si="291"/>
        <v>0</v>
      </c>
      <c r="FM340" s="3">
        <f t="shared" si="291"/>
        <v>0</v>
      </c>
      <c r="FN340" s="3">
        <f t="shared" si="291"/>
        <v>0</v>
      </c>
      <c r="FO340" s="3">
        <f t="shared" si="291"/>
        <v>0</v>
      </c>
      <c r="FP340" s="3">
        <f t="shared" si="291"/>
        <v>0</v>
      </c>
      <c r="FQ340" s="3">
        <f t="shared" si="291"/>
        <v>0</v>
      </c>
      <c r="FR340" s="3">
        <f t="shared" si="291"/>
        <v>0</v>
      </c>
      <c r="FS340" s="3">
        <f t="shared" ref="FS340:GX340" si="292">FS387</f>
        <v>0</v>
      </c>
      <c r="FT340" s="3">
        <f t="shared" si="292"/>
        <v>0</v>
      </c>
      <c r="FU340" s="3">
        <f t="shared" si="292"/>
        <v>0</v>
      </c>
      <c r="FV340" s="3">
        <f t="shared" si="292"/>
        <v>0</v>
      </c>
      <c r="FW340" s="3">
        <f t="shared" si="292"/>
        <v>0</v>
      </c>
      <c r="FX340" s="3">
        <f t="shared" si="292"/>
        <v>0</v>
      </c>
      <c r="FY340" s="3">
        <f t="shared" si="292"/>
        <v>0</v>
      </c>
      <c r="FZ340" s="3">
        <f t="shared" si="292"/>
        <v>0</v>
      </c>
      <c r="GA340" s="3">
        <f t="shared" si="292"/>
        <v>0</v>
      </c>
      <c r="GB340" s="3">
        <f t="shared" si="292"/>
        <v>0</v>
      </c>
      <c r="GC340" s="3">
        <f t="shared" si="292"/>
        <v>0</v>
      </c>
      <c r="GD340" s="3">
        <f t="shared" si="292"/>
        <v>0</v>
      </c>
      <c r="GE340" s="3">
        <f t="shared" si="292"/>
        <v>0</v>
      </c>
      <c r="GF340" s="3">
        <f t="shared" si="292"/>
        <v>0</v>
      </c>
      <c r="GG340" s="3">
        <f t="shared" si="292"/>
        <v>0</v>
      </c>
      <c r="GH340" s="3">
        <f t="shared" si="292"/>
        <v>0</v>
      </c>
      <c r="GI340" s="3">
        <f t="shared" si="292"/>
        <v>0</v>
      </c>
      <c r="GJ340" s="3">
        <f t="shared" si="292"/>
        <v>0</v>
      </c>
      <c r="GK340" s="3">
        <f t="shared" si="292"/>
        <v>0</v>
      </c>
      <c r="GL340" s="3">
        <f t="shared" si="292"/>
        <v>0</v>
      </c>
      <c r="GM340" s="3">
        <f t="shared" si="292"/>
        <v>0</v>
      </c>
      <c r="GN340" s="3">
        <f t="shared" si="292"/>
        <v>0</v>
      </c>
      <c r="GO340" s="3">
        <f t="shared" si="292"/>
        <v>0</v>
      </c>
      <c r="GP340" s="3">
        <f t="shared" si="292"/>
        <v>0</v>
      </c>
      <c r="GQ340" s="3">
        <f t="shared" si="292"/>
        <v>0</v>
      </c>
      <c r="GR340" s="3">
        <f t="shared" si="292"/>
        <v>0</v>
      </c>
      <c r="GS340" s="3">
        <f t="shared" si="292"/>
        <v>0</v>
      </c>
      <c r="GT340" s="3">
        <f t="shared" si="292"/>
        <v>0</v>
      </c>
      <c r="GU340" s="3">
        <f t="shared" si="292"/>
        <v>0</v>
      </c>
      <c r="GV340" s="3">
        <f t="shared" si="292"/>
        <v>0</v>
      </c>
      <c r="GW340" s="3">
        <f t="shared" si="292"/>
        <v>0</v>
      </c>
      <c r="GX340" s="3">
        <f t="shared" si="292"/>
        <v>0</v>
      </c>
    </row>
    <row r="342" spans="1:245" x14ac:dyDescent="0.2">
      <c r="A342">
        <v>17</v>
      </c>
      <c r="B342">
        <v>1</v>
      </c>
      <c r="C342">
        <f>ROW(SmtRes!A425)</f>
        <v>425</v>
      </c>
      <c r="D342">
        <f>ROW(EtalonRes!A468)</f>
        <v>468</v>
      </c>
      <c r="E342" t="s">
        <v>365</v>
      </c>
      <c r="F342" t="s">
        <v>366</v>
      </c>
      <c r="G342" t="s">
        <v>367</v>
      </c>
      <c r="H342" t="s">
        <v>21</v>
      </c>
      <c r="I342">
        <v>1</v>
      </c>
      <c r="J342">
        <v>0</v>
      </c>
      <c r="K342">
        <v>1</v>
      </c>
      <c r="O342">
        <f t="shared" ref="O342:O385" si="293">ROUND(CP342,2)</f>
        <v>2657.16</v>
      </c>
      <c r="P342">
        <f t="shared" ref="P342:P385" si="294">ROUND(CQ342*I342,2)</f>
        <v>139.87</v>
      </c>
      <c r="Q342">
        <f t="shared" ref="Q342:Q385" si="295">ROUND(CR342*I342,2)</f>
        <v>107.05</v>
      </c>
      <c r="R342">
        <f t="shared" ref="R342:R385" si="296">ROUND(CS342*I342,2)</f>
        <v>12.11</v>
      </c>
      <c r="S342">
        <f t="shared" ref="S342:S385" si="297">ROUND(CT342*I342,2)</f>
        <v>2410.2399999999998</v>
      </c>
      <c r="T342">
        <f t="shared" ref="T342:T385" si="298">ROUND(CU342*I342,2)</f>
        <v>0</v>
      </c>
      <c r="U342">
        <f t="shared" ref="U342:U385" si="299">ROUND(CV342*I342,7)</f>
        <v>6.3</v>
      </c>
      <c r="V342">
        <f t="shared" ref="V342:V385" si="300">ROUND(CW342*I342,7)</f>
        <v>2.1000000000000001E-2</v>
      </c>
      <c r="W342">
        <f t="shared" ref="W342:W385" si="301">ROUND(CX342*I342,2)</f>
        <v>0</v>
      </c>
      <c r="X342">
        <f t="shared" ref="X342:X385" si="302">ROUND(CY342,2)</f>
        <v>2931.04</v>
      </c>
      <c r="Y342">
        <f t="shared" ref="Y342:Y385" si="303">ROUND(CZ342,2)</f>
        <v>1744.09</v>
      </c>
      <c r="AA342">
        <v>92869727</v>
      </c>
      <c r="AB342">
        <f t="shared" ref="AB342:AB385" si="304">ROUND((AC342+AD342+AF342),2)</f>
        <v>74.650000000000006</v>
      </c>
      <c r="AC342">
        <f t="shared" ref="AC342:AC385" si="305">ROUND((ES342),2)</f>
        <v>14.1</v>
      </c>
      <c r="AD342">
        <f>ROUND(((((ET342*ROUND(1.05,7)))-((EU342*ROUND(1.05,7))))+AE342),2)</f>
        <v>6.81</v>
      </c>
      <c r="AE342">
        <f>ROUND(((EU342*ROUND(1.05,7))),2)</f>
        <v>0.27</v>
      </c>
      <c r="AF342">
        <f>ROUND(((EV342*ROUND(1.05,7))),2)</f>
        <v>53.74</v>
      </c>
      <c r="AG342">
        <f t="shared" ref="AG342:AG385" si="306">ROUND((AP342),2)</f>
        <v>0</v>
      </c>
      <c r="AH342">
        <f>((EW342*ROUND(1.05,7)))</f>
        <v>6.3000000000000007</v>
      </c>
      <c r="AI342">
        <f>((EX342*ROUND(1.05,7)))</f>
        <v>2.1000000000000001E-2</v>
      </c>
      <c r="AJ342">
        <f t="shared" ref="AJ342:AJ385" si="307">(AS342)</f>
        <v>0</v>
      </c>
      <c r="AK342">
        <v>71.77</v>
      </c>
      <c r="AL342">
        <v>14.1</v>
      </c>
      <c r="AM342">
        <v>6.49</v>
      </c>
      <c r="AN342">
        <v>0.26</v>
      </c>
      <c r="AO342">
        <v>51.18</v>
      </c>
      <c r="AP342">
        <v>0</v>
      </c>
      <c r="AQ342">
        <v>6</v>
      </c>
      <c r="AR342">
        <v>0.02</v>
      </c>
      <c r="AS342">
        <v>0</v>
      </c>
      <c r="AT342">
        <v>121</v>
      </c>
      <c r="AU342">
        <v>72</v>
      </c>
      <c r="AV342">
        <v>1</v>
      </c>
      <c r="AW342">
        <v>1</v>
      </c>
      <c r="AZ342">
        <v>1</v>
      </c>
      <c r="BA342">
        <v>44.85</v>
      </c>
      <c r="BB342">
        <v>15.72</v>
      </c>
      <c r="BC342">
        <v>9.92</v>
      </c>
      <c r="BD342" t="s">
        <v>6</v>
      </c>
      <c r="BE342" t="s">
        <v>6</v>
      </c>
      <c r="BF342" t="s">
        <v>6</v>
      </c>
      <c r="BG342" t="s">
        <v>6</v>
      </c>
      <c r="BH342">
        <v>0</v>
      </c>
      <c r="BI342">
        <v>1</v>
      </c>
      <c r="BJ342" t="s">
        <v>368</v>
      </c>
      <c r="BM342">
        <v>20001</v>
      </c>
      <c r="BN342">
        <v>0</v>
      </c>
      <c r="BO342" t="s">
        <v>6</v>
      </c>
      <c r="BP342">
        <v>0</v>
      </c>
      <c r="BQ342">
        <v>22</v>
      </c>
      <c r="BR342">
        <v>0</v>
      </c>
      <c r="BS342">
        <v>44.85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6</v>
      </c>
      <c r="BZ342">
        <v>121</v>
      </c>
      <c r="CA342">
        <v>72</v>
      </c>
      <c r="CB342" t="s">
        <v>6</v>
      </c>
      <c r="CE342">
        <v>0</v>
      </c>
      <c r="CF342">
        <v>0</v>
      </c>
      <c r="CG342">
        <v>0</v>
      </c>
      <c r="CM342">
        <v>0</v>
      </c>
      <c r="CN342" t="s">
        <v>23</v>
      </c>
      <c r="CO342">
        <v>0</v>
      </c>
      <c r="CP342">
        <f t="shared" ref="CP342:CP385" si="308">(P342+Q342+S342)</f>
        <v>2657.16</v>
      </c>
      <c r="CQ342">
        <f>AC342*BC342</f>
        <v>139.87199999999999</v>
      </c>
      <c r="CR342">
        <f>AD342*BB342</f>
        <v>107.0532</v>
      </c>
      <c r="CS342">
        <f t="shared" ref="CS342:CS385" si="309">AE342*BS342</f>
        <v>12.109500000000001</v>
      </c>
      <c r="CT342">
        <f t="shared" ref="CT342:CT385" si="310">AF342*BA342</f>
        <v>2410.239</v>
      </c>
      <c r="CU342">
        <f t="shared" ref="CU342:CU385" si="311">AG342</f>
        <v>0</v>
      </c>
      <c r="CV342">
        <f t="shared" ref="CV342:CV385" si="312">AH342</f>
        <v>6.3000000000000007</v>
      </c>
      <c r="CW342">
        <f t="shared" ref="CW342:CW385" si="313">AI342</f>
        <v>2.1000000000000001E-2</v>
      </c>
      <c r="CX342">
        <f t="shared" ref="CX342:CX385" si="314">AJ342</f>
        <v>0</v>
      </c>
      <c r="CY342">
        <f>(((S342+R342)*AT342)/100)</f>
        <v>2931.0434999999998</v>
      </c>
      <c r="CZ342">
        <f>(((S342+R342)*AU342)/100)</f>
        <v>1744.0919999999999</v>
      </c>
      <c r="DC342" t="s">
        <v>6</v>
      </c>
      <c r="DD342" t="s">
        <v>6</v>
      </c>
      <c r="DE342" t="s">
        <v>24</v>
      </c>
      <c r="DF342" t="s">
        <v>24</v>
      </c>
      <c r="DG342" t="s">
        <v>24</v>
      </c>
      <c r="DH342" t="s">
        <v>6</v>
      </c>
      <c r="DI342" t="s">
        <v>24</v>
      </c>
      <c r="DJ342" t="s">
        <v>24</v>
      </c>
      <c r="DK342" t="s">
        <v>6</v>
      </c>
      <c r="DL342" t="s">
        <v>6</v>
      </c>
      <c r="DM342" t="s">
        <v>6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21</v>
      </c>
      <c r="DW342" t="s">
        <v>21</v>
      </c>
      <c r="DX342">
        <v>1</v>
      </c>
      <c r="DZ342" t="s">
        <v>6</v>
      </c>
      <c r="EA342" t="s">
        <v>6</v>
      </c>
      <c r="EB342" t="s">
        <v>6</v>
      </c>
      <c r="EC342" t="s">
        <v>6</v>
      </c>
      <c r="EE342">
        <v>66696438</v>
      </c>
      <c r="EF342">
        <v>22</v>
      </c>
      <c r="EG342" t="s">
        <v>25</v>
      </c>
      <c r="EH342">
        <v>16</v>
      </c>
      <c r="EI342" t="s">
        <v>26</v>
      </c>
      <c r="EJ342">
        <v>1</v>
      </c>
      <c r="EK342">
        <v>20001</v>
      </c>
      <c r="EL342" t="s">
        <v>27</v>
      </c>
      <c r="EM342" t="s">
        <v>28</v>
      </c>
      <c r="EO342" t="s">
        <v>29</v>
      </c>
      <c r="EQ342">
        <v>131072</v>
      </c>
      <c r="ER342">
        <v>71.77</v>
      </c>
      <c r="ES342">
        <v>14.1</v>
      </c>
      <c r="ET342">
        <v>6.49</v>
      </c>
      <c r="EU342">
        <v>0.26</v>
      </c>
      <c r="EV342">
        <v>51.18</v>
      </c>
      <c r="EW342">
        <v>6</v>
      </c>
      <c r="EX342">
        <v>0.02</v>
      </c>
      <c r="EY342">
        <v>0</v>
      </c>
      <c r="FQ342">
        <v>0</v>
      </c>
      <c r="FR342">
        <v>0</v>
      </c>
      <c r="FS342">
        <v>0</v>
      </c>
      <c r="FX342">
        <v>121</v>
      </c>
      <c r="FY342">
        <v>72</v>
      </c>
      <c r="GA342" t="s">
        <v>6</v>
      </c>
      <c r="GD342">
        <v>1</v>
      </c>
      <c r="GF342">
        <v>392481691</v>
      </c>
      <c r="GG342">
        <v>2</v>
      </c>
      <c r="GH342">
        <v>1</v>
      </c>
      <c r="GI342">
        <v>4</v>
      </c>
      <c r="GJ342">
        <v>0</v>
      </c>
      <c r="GK342">
        <v>0</v>
      </c>
      <c r="GL342">
        <f t="shared" ref="GL342:GL385" si="315">ROUND(IF(AND(BH342=3,BI342=3,FS342&lt;&gt;0),P342,0),2)</f>
        <v>0</v>
      </c>
      <c r="GM342">
        <f t="shared" ref="GM342:GM385" si="316">ROUND(O342+X342+Y342,2)+GX342</f>
        <v>7332.29</v>
      </c>
      <c r="GN342">
        <f t="shared" ref="GN342:GN385" si="317">IF(OR(BI342=0,BI342=1),GM342-GX342,0)</f>
        <v>7332.29</v>
      </c>
      <c r="GO342">
        <f t="shared" ref="GO342:GO385" si="318">IF(BI342=2,GM342-GX342,0)</f>
        <v>0</v>
      </c>
      <c r="GP342">
        <f t="shared" ref="GP342:GP385" si="319">IF(BI342=4,GM342-GX342,0)</f>
        <v>0</v>
      </c>
      <c r="GR342">
        <v>0</v>
      </c>
      <c r="GS342">
        <v>3</v>
      </c>
      <c r="GT342">
        <v>0</v>
      </c>
      <c r="GU342" t="s">
        <v>6</v>
      </c>
      <c r="GV342">
        <f t="shared" ref="GV342:GV385" si="320">ROUND((GT342),2)</f>
        <v>0</v>
      </c>
      <c r="GW342">
        <v>1</v>
      </c>
      <c r="GX342">
        <f t="shared" ref="GX342:GX385" si="321">ROUND(HC342*I342,2)</f>
        <v>0</v>
      </c>
      <c r="HA342">
        <v>0</v>
      </c>
      <c r="HB342">
        <v>0</v>
      </c>
      <c r="HC342">
        <f t="shared" ref="HC342:HC385" si="322">GV342*GW342</f>
        <v>0</v>
      </c>
      <c r="HE342" t="s">
        <v>6</v>
      </c>
      <c r="HF342" t="s">
        <v>6</v>
      </c>
      <c r="HM342" t="s">
        <v>6</v>
      </c>
      <c r="HN342" t="s">
        <v>30</v>
      </c>
      <c r="HO342" t="s">
        <v>31</v>
      </c>
      <c r="HP342" t="s">
        <v>26</v>
      </c>
      <c r="HQ342" t="s">
        <v>26</v>
      </c>
      <c r="HS342">
        <v>0</v>
      </c>
      <c r="IK342">
        <v>0</v>
      </c>
    </row>
    <row r="343" spans="1:245" x14ac:dyDescent="0.2">
      <c r="A343">
        <v>18</v>
      </c>
      <c r="B343">
        <v>1</v>
      </c>
      <c r="C343">
        <v>425</v>
      </c>
      <c r="E343" t="s">
        <v>369</v>
      </c>
      <c r="F343" t="s">
        <v>33</v>
      </c>
      <c r="G343" t="s">
        <v>370</v>
      </c>
      <c r="H343" t="str">
        <f>'1.Ведомость'!C179</f>
        <v>КОМПЛ</v>
      </c>
      <c r="I343">
        <f>I342*J343</f>
        <v>1</v>
      </c>
      <c r="J343">
        <v>1</v>
      </c>
      <c r="K343">
        <v>1</v>
      </c>
      <c r="O343">
        <f t="shared" si="293"/>
        <v>43429.31</v>
      </c>
      <c r="P343">
        <f t="shared" si="294"/>
        <v>43429.31</v>
      </c>
      <c r="Q343">
        <f t="shared" si="295"/>
        <v>0</v>
      </c>
      <c r="R343">
        <f t="shared" si="296"/>
        <v>0</v>
      </c>
      <c r="S343">
        <f t="shared" si="297"/>
        <v>0</v>
      </c>
      <c r="T343">
        <f t="shared" si="298"/>
        <v>0</v>
      </c>
      <c r="U343">
        <f t="shared" si="299"/>
        <v>0</v>
      </c>
      <c r="V343">
        <f t="shared" si="300"/>
        <v>0</v>
      </c>
      <c r="W343">
        <f t="shared" si="301"/>
        <v>0</v>
      </c>
      <c r="X343">
        <f t="shared" si="302"/>
        <v>0</v>
      </c>
      <c r="Y343">
        <f t="shared" si="303"/>
        <v>0</v>
      </c>
      <c r="AA343">
        <v>92869727</v>
      </c>
      <c r="AB343">
        <f t="shared" si="304"/>
        <v>43429.31</v>
      </c>
      <c r="AC343">
        <f t="shared" si="305"/>
        <v>43429.31</v>
      </c>
      <c r="AD343">
        <f>ROUND((ET343),2)</f>
        <v>0</v>
      </c>
      <c r="AE343">
        <f>ROUND((EU343),2)</f>
        <v>0</v>
      </c>
      <c r="AF343">
        <f>ROUND((EV343),2)</f>
        <v>0</v>
      </c>
      <c r="AG343">
        <f t="shared" si="306"/>
        <v>0</v>
      </c>
      <c r="AH343">
        <f>(EW343)</f>
        <v>0</v>
      </c>
      <c r="AI343">
        <f>(EX343)</f>
        <v>0</v>
      </c>
      <c r="AJ343">
        <f t="shared" si="307"/>
        <v>0</v>
      </c>
      <c r="AK343">
        <v>43429.31</v>
      </c>
      <c r="AL343">
        <v>43429.31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6.43</v>
      </c>
      <c r="BD343" t="s">
        <v>6</v>
      </c>
      <c r="BE343" t="s">
        <v>6</v>
      </c>
      <c r="BF343" t="s">
        <v>6</v>
      </c>
      <c r="BG343" t="s">
        <v>6</v>
      </c>
      <c r="BH343">
        <v>3</v>
      </c>
      <c r="BI343">
        <v>3</v>
      </c>
      <c r="BJ343" t="s">
        <v>6</v>
      </c>
      <c r="BM343">
        <v>902</v>
      </c>
      <c r="BN343">
        <v>0</v>
      </c>
      <c r="BO343" t="s">
        <v>6</v>
      </c>
      <c r="BP343">
        <v>0</v>
      </c>
      <c r="BQ343">
        <v>92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6</v>
      </c>
      <c r="BZ343">
        <v>0</v>
      </c>
      <c r="CA343">
        <v>0</v>
      </c>
      <c r="CB343" t="s">
        <v>6</v>
      </c>
      <c r="CE343">
        <v>0</v>
      </c>
      <c r="CF343">
        <v>0</v>
      </c>
      <c r="CG343">
        <v>0</v>
      </c>
      <c r="CM343">
        <v>0</v>
      </c>
      <c r="CN343" t="s">
        <v>6</v>
      </c>
      <c r="CO343">
        <v>0</v>
      </c>
      <c r="CP343">
        <f t="shared" si="308"/>
        <v>43429.31</v>
      </c>
      <c r="CQ343">
        <f>AC343</f>
        <v>43429.31</v>
      </c>
      <c r="CR343">
        <f>AD343</f>
        <v>0</v>
      </c>
      <c r="CS343">
        <f t="shared" si="309"/>
        <v>0</v>
      </c>
      <c r="CT343">
        <f t="shared" si="310"/>
        <v>0</v>
      </c>
      <c r="CU343">
        <f t="shared" si="311"/>
        <v>0</v>
      </c>
      <c r="CV343">
        <f t="shared" si="312"/>
        <v>0</v>
      </c>
      <c r="CW343">
        <f t="shared" si="313"/>
        <v>0</v>
      </c>
      <c r="CX343">
        <f t="shared" si="314"/>
        <v>0</v>
      </c>
      <c r="CY343">
        <f>0</f>
        <v>0</v>
      </c>
      <c r="CZ343">
        <f>0</f>
        <v>0</v>
      </c>
      <c r="DC343" t="s">
        <v>6</v>
      </c>
      <c r="DD343" t="s">
        <v>6</v>
      </c>
      <c r="DE343" t="s">
        <v>6</v>
      </c>
      <c r="DF343" t="s">
        <v>6</v>
      </c>
      <c r="DG343" t="s">
        <v>6</v>
      </c>
      <c r="DH343" t="s">
        <v>6</v>
      </c>
      <c r="DI343" t="s">
        <v>6</v>
      </c>
      <c r="DJ343" t="s">
        <v>6</v>
      </c>
      <c r="DK343" t="s">
        <v>6</v>
      </c>
      <c r="DL343" t="s">
        <v>6</v>
      </c>
      <c r="DM343" t="s">
        <v>6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35</v>
      </c>
      <c r="DW343" t="s">
        <v>35</v>
      </c>
      <c r="DX343">
        <v>1</v>
      </c>
      <c r="DZ343" t="s">
        <v>6</v>
      </c>
      <c r="EA343" t="s">
        <v>6</v>
      </c>
      <c r="EB343" t="s">
        <v>6</v>
      </c>
      <c r="EC343" t="s">
        <v>6</v>
      </c>
      <c r="EE343">
        <v>66696254</v>
      </c>
      <c r="EF343">
        <v>92</v>
      </c>
      <c r="EG343" t="s">
        <v>36</v>
      </c>
      <c r="EH343">
        <v>0</v>
      </c>
      <c r="EI343" t="s">
        <v>6</v>
      </c>
      <c r="EJ343">
        <v>3</v>
      </c>
      <c r="EK343">
        <v>902</v>
      </c>
      <c r="EL343" t="s">
        <v>36</v>
      </c>
      <c r="EM343" t="s">
        <v>37</v>
      </c>
      <c r="EO343" t="s">
        <v>6</v>
      </c>
      <c r="EQ343">
        <v>1310720</v>
      </c>
      <c r="ER343">
        <v>43429.31</v>
      </c>
      <c r="ES343">
        <v>43429.31</v>
      </c>
      <c r="ET343">
        <v>0</v>
      </c>
      <c r="EU343">
        <v>0</v>
      </c>
      <c r="EV343">
        <v>0</v>
      </c>
      <c r="EW343">
        <v>0</v>
      </c>
      <c r="EX343">
        <v>0</v>
      </c>
      <c r="EZ343">
        <v>5</v>
      </c>
      <c r="FC343">
        <v>0</v>
      </c>
      <c r="FD343">
        <v>18</v>
      </c>
      <c r="FF343">
        <v>41624</v>
      </c>
      <c r="FQ343">
        <v>0</v>
      </c>
      <c r="FR343">
        <f>P343</f>
        <v>43429.31</v>
      </c>
      <c r="FS343">
        <v>0</v>
      </c>
      <c r="FX343">
        <v>0</v>
      </c>
      <c r="FY343">
        <v>0</v>
      </c>
      <c r="GA343" t="s">
        <v>371</v>
      </c>
      <c r="GD343">
        <v>1</v>
      </c>
      <c r="GF343">
        <v>-832388593</v>
      </c>
      <c r="GG343">
        <v>2</v>
      </c>
      <c r="GH343">
        <v>3</v>
      </c>
      <c r="GI343">
        <v>4</v>
      </c>
      <c r="GJ343">
        <v>0</v>
      </c>
      <c r="GK343">
        <v>0</v>
      </c>
      <c r="GL343">
        <f t="shared" si="315"/>
        <v>0</v>
      </c>
      <c r="GM343">
        <f t="shared" si="316"/>
        <v>43429.31</v>
      </c>
      <c r="GN343">
        <f t="shared" si="317"/>
        <v>0</v>
      </c>
      <c r="GO343">
        <f t="shared" si="318"/>
        <v>0</v>
      </c>
      <c r="GP343">
        <f t="shared" si="319"/>
        <v>0</v>
      </c>
      <c r="GR343">
        <v>1</v>
      </c>
      <c r="GS343">
        <v>1</v>
      </c>
      <c r="GT343">
        <v>0</v>
      </c>
      <c r="GU343" t="s">
        <v>6</v>
      </c>
      <c r="GV343">
        <f t="shared" si="320"/>
        <v>0</v>
      </c>
      <c r="GW343">
        <v>1</v>
      </c>
      <c r="GX343">
        <f t="shared" si="321"/>
        <v>0</v>
      </c>
      <c r="HA343">
        <v>0</v>
      </c>
      <c r="HB343">
        <v>0</v>
      </c>
      <c r="HC343">
        <f t="shared" si="322"/>
        <v>0</v>
      </c>
      <c r="HE343" t="s">
        <v>39</v>
      </c>
      <c r="HF343" t="s">
        <v>40</v>
      </c>
      <c r="HH343">
        <f>ROUND(AC343*I343,2)</f>
        <v>43429.31</v>
      </c>
      <c r="HM343" t="s">
        <v>6</v>
      </c>
      <c r="HN343" t="s">
        <v>6</v>
      </c>
      <c r="HO343" t="s">
        <v>6</v>
      </c>
      <c r="HP343" t="s">
        <v>6</v>
      </c>
      <c r="HQ343" t="s">
        <v>6</v>
      </c>
      <c r="HS343">
        <v>0</v>
      </c>
      <c r="IK343">
        <v>0</v>
      </c>
    </row>
    <row r="344" spans="1:245" x14ac:dyDescent="0.2">
      <c r="A344">
        <v>17</v>
      </c>
      <c r="B344">
        <v>1</v>
      </c>
      <c r="C344">
        <f>ROW(SmtRes!A431)</f>
        <v>431</v>
      </c>
      <c r="D344">
        <f>ROW(EtalonRes!A474)</f>
        <v>474</v>
      </c>
      <c r="E344" t="s">
        <v>372</v>
      </c>
      <c r="F344" t="s">
        <v>373</v>
      </c>
      <c r="G344" t="s">
        <v>374</v>
      </c>
      <c r="H344" t="s">
        <v>79</v>
      </c>
      <c r="I344">
        <v>0.16</v>
      </c>
      <c r="J344">
        <v>0</v>
      </c>
      <c r="K344">
        <v>0.16</v>
      </c>
      <c r="O344">
        <f t="shared" si="293"/>
        <v>384.23</v>
      </c>
      <c r="P344">
        <f t="shared" si="294"/>
        <v>3.79</v>
      </c>
      <c r="Q344">
        <f t="shared" si="295"/>
        <v>1.76</v>
      </c>
      <c r="R344">
        <f t="shared" si="296"/>
        <v>0.93</v>
      </c>
      <c r="S344">
        <f t="shared" si="297"/>
        <v>378.68</v>
      </c>
      <c r="T344">
        <f t="shared" si="298"/>
        <v>0</v>
      </c>
      <c r="U344">
        <f t="shared" si="299"/>
        <v>0.96599999999999997</v>
      </c>
      <c r="V344">
        <f t="shared" si="300"/>
        <v>1.6800000000000001E-3</v>
      </c>
      <c r="W344">
        <f t="shared" si="301"/>
        <v>0</v>
      </c>
      <c r="X344">
        <f t="shared" si="302"/>
        <v>459.33</v>
      </c>
      <c r="Y344">
        <f t="shared" si="303"/>
        <v>273.32</v>
      </c>
      <c r="AA344">
        <v>92869727</v>
      </c>
      <c r="AB344">
        <f t="shared" si="304"/>
        <v>55.86</v>
      </c>
      <c r="AC344">
        <f t="shared" si="305"/>
        <v>2.39</v>
      </c>
      <c r="AD344">
        <f>ROUND(((((ET344*ROUND(1.05,7)))-((EU344*ROUND(1.05,7))))+AE344),2)</f>
        <v>0.7</v>
      </c>
      <c r="AE344">
        <f>ROUND(((EU344*ROUND(1.05,7))),2)</f>
        <v>0.13</v>
      </c>
      <c r="AF344">
        <f>ROUND(((EV344*ROUND(1.05,7))),2)</f>
        <v>52.77</v>
      </c>
      <c r="AG344">
        <f t="shared" si="306"/>
        <v>0</v>
      </c>
      <c r="AH344">
        <f>((EW344*ROUND(1.05,7)))</f>
        <v>6.0375000000000005</v>
      </c>
      <c r="AI344">
        <f>((EX344*ROUND(1.05,7)))</f>
        <v>1.0500000000000001E-2</v>
      </c>
      <c r="AJ344">
        <f t="shared" si="307"/>
        <v>0</v>
      </c>
      <c r="AK344">
        <v>53.31</v>
      </c>
      <c r="AL344">
        <v>2.39</v>
      </c>
      <c r="AM344">
        <v>0.66</v>
      </c>
      <c r="AN344">
        <v>0.12</v>
      </c>
      <c r="AO344">
        <v>50.26</v>
      </c>
      <c r="AP344">
        <v>0</v>
      </c>
      <c r="AQ344">
        <v>5.75</v>
      </c>
      <c r="AR344">
        <v>0.01</v>
      </c>
      <c r="AS344">
        <v>0</v>
      </c>
      <c r="AT344">
        <v>121</v>
      </c>
      <c r="AU344">
        <v>72</v>
      </c>
      <c r="AV344">
        <v>1</v>
      </c>
      <c r="AW344">
        <v>1</v>
      </c>
      <c r="AZ344">
        <v>1</v>
      </c>
      <c r="BA344">
        <v>44.85</v>
      </c>
      <c r="BB344">
        <v>15.72</v>
      </c>
      <c r="BC344">
        <v>9.92</v>
      </c>
      <c r="BD344" t="s">
        <v>6</v>
      </c>
      <c r="BE344" t="s">
        <v>6</v>
      </c>
      <c r="BF344" t="s">
        <v>6</v>
      </c>
      <c r="BG344" t="s">
        <v>6</v>
      </c>
      <c r="BH344">
        <v>0</v>
      </c>
      <c r="BI344">
        <v>1</v>
      </c>
      <c r="BJ344" t="s">
        <v>375</v>
      </c>
      <c r="BM344">
        <v>20001</v>
      </c>
      <c r="BN344">
        <v>0</v>
      </c>
      <c r="BO344" t="s">
        <v>6</v>
      </c>
      <c r="BP344">
        <v>0</v>
      </c>
      <c r="BQ344">
        <v>22</v>
      </c>
      <c r="BR344">
        <v>0</v>
      </c>
      <c r="BS344">
        <v>44.85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6</v>
      </c>
      <c r="BZ344">
        <v>121</v>
      </c>
      <c r="CA344">
        <v>72</v>
      </c>
      <c r="CB344" t="s">
        <v>6</v>
      </c>
      <c r="CE344">
        <v>0</v>
      </c>
      <c r="CF344">
        <v>0</v>
      </c>
      <c r="CG344">
        <v>0</v>
      </c>
      <c r="CM344">
        <v>0</v>
      </c>
      <c r="CN344" t="s">
        <v>23</v>
      </c>
      <c r="CO344">
        <v>0</v>
      </c>
      <c r="CP344">
        <f t="shared" si="308"/>
        <v>384.23</v>
      </c>
      <c r="CQ344">
        <f>AC344*BC344</f>
        <v>23.7088</v>
      </c>
      <c r="CR344">
        <f>AD344*BB344</f>
        <v>11.004</v>
      </c>
      <c r="CS344">
        <f t="shared" si="309"/>
        <v>5.8305000000000007</v>
      </c>
      <c r="CT344">
        <f t="shared" si="310"/>
        <v>2366.7345</v>
      </c>
      <c r="CU344">
        <f t="shared" si="311"/>
        <v>0</v>
      </c>
      <c r="CV344">
        <f t="shared" si="312"/>
        <v>6.0375000000000005</v>
      </c>
      <c r="CW344">
        <f t="shared" si="313"/>
        <v>1.0500000000000001E-2</v>
      </c>
      <c r="CX344">
        <f t="shared" si="314"/>
        <v>0</v>
      </c>
      <c r="CY344">
        <f t="shared" ref="CY344:CY351" si="323">(((S344+R344)*AT344)/100)</f>
        <v>459.32810000000006</v>
      </c>
      <c r="CZ344">
        <f t="shared" ref="CZ344:CZ351" si="324">(((S344+R344)*AU344)/100)</f>
        <v>273.31920000000002</v>
      </c>
      <c r="DC344" t="s">
        <v>6</v>
      </c>
      <c r="DD344" t="s">
        <v>6</v>
      </c>
      <c r="DE344" t="s">
        <v>24</v>
      </c>
      <c r="DF344" t="s">
        <v>24</v>
      </c>
      <c r="DG344" t="s">
        <v>24</v>
      </c>
      <c r="DH344" t="s">
        <v>6</v>
      </c>
      <c r="DI344" t="s">
        <v>24</v>
      </c>
      <c r="DJ344" t="s">
        <v>24</v>
      </c>
      <c r="DK344" t="s">
        <v>6</v>
      </c>
      <c r="DL344" t="s">
        <v>6</v>
      </c>
      <c r="DM344" t="s">
        <v>6</v>
      </c>
      <c r="DN344">
        <v>0</v>
      </c>
      <c r="DO344">
        <v>0</v>
      </c>
      <c r="DP344">
        <v>1</v>
      </c>
      <c r="DQ344">
        <v>1</v>
      </c>
      <c r="DU344">
        <v>1005</v>
      </c>
      <c r="DV344" t="s">
        <v>79</v>
      </c>
      <c r="DW344" t="s">
        <v>79</v>
      </c>
      <c r="DX344">
        <v>1</v>
      </c>
      <c r="DZ344" t="s">
        <v>6</v>
      </c>
      <c r="EA344" t="s">
        <v>6</v>
      </c>
      <c r="EB344" t="s">
        <v>6</v>
      </c>
      <c r="EC344" t="s">
        <v>6</v>
      </c>
      <c r="EE344">
        <v>66696438</v>
      </c>
      <c r="EF344">
        <v>22</v>
      </c>
      <c r="EG344" t="s">
        <v>25</v>
      </c>
      <c r="EH344">
        <v>16</v>
      </c>
      <c r="EI344" t="s">
        <v>26</v>
      </c>
      <c r="EJ344">
        <v>1</v>
      </c>
      <c r="EK344">
        <v>20001</v>
      </c>
      <c r="EL344" t="s">
        <v>27</v>
      </c>
      <c r="EM344" t="s">
        <v>28</v>
      </c>
      <c r="EO344" t="s">
        <v>29</v>
      </c>
      <c r="EQ344">
        <v>131072</v>
      </c>
      <c r="ER344">
        <v>53.31</v>
      </c>
      <c r="ES344">
        <v>2.39</v>
      </c>
      <c r="ET344">
        <v>0.66</v>
      </c>
      <c r="EU344">
        <v>0.12</v>
      </c>
      <c r="EV344">
        <v>50.26</v>
      </c>
      <c r="EW344">
        <v>5.75</v>
      </c>
      <c r="EX344">
        <v>0.01</v>
      </c>
      <c r="EY344">
        <v>0</v>
      </c>
      <c r="FQ344">
        <v>0</v>
      </c>
      <c r="FR344">
        <v>0</v>
      </c>
      <c r="FS344">
        <v>0</v>
      </c>
      <c r="FX344">
        <v>121</v>
      </c>
      <c r="FY344">
        <v>72</v>
      </c>
      <c r="GA344" t="s">
        <v>6</v>
      </c>
      <c r="GD344">
        <v>1</v>
      </c>
      <c r="GF344">
        <v>-1520975047</v>
      </c>
      <c r="GG344">
        <v>2</v>
      </c>
      <c r="GH344">
        <v>1</v>
      </c>
      <c r="GI344">
        <v>4</v>
      </c>
      <c r="GJ344">
        <v>0</v>
      </c>
      <c r="GK344">
        <v>0</v>
      </c>
      <c r="GL344">
        <f t="shared" si="315"/>
        <v>0</v>
      </c>
      <c r="GM344">
        <f t="shared" si="316"/>
        <v>1116.8800000000001</v>
      </c>
      <c r="GN344">
        <f t="shared" si="317"/>
        <v>1116.8800000000001</v>
      </c>
      <c r="GO344">
        <f t="shared" si="318"/>
        <v>0</v>
      </c>
      <c r="GP344">
        <f t="shared" si="319"/>
        <v>0</v>
      </c>
      <c r="GR344">
        <v>0</v>
      </c>
      <c r="GS344">
        <v>3</v>
      </c>
      <c r="GT344">
        <v>0</v>
      </c>
      <c r="GU344" t="s">
        <v>6</v>
      </c>
      <c r="GV344">
        <f t="shared" si="320"/>
        <v>0</v>
      </c>
      <c r="GW344">
        <v>1</v>
      </c>
      <c r="GX344">
        <f t="shared" si="321"/>
        <v>0</v>
      </c>
      <c r="HA344">
        <v>0</v>
      </c>
      <c r="HB344">
        <v>0</v>
      </c>
      <c r="HC344">
        <f t="shared" si="322"/>
        <v>0</v>
      </c>
      <c r="HE344" t="s">
        <v>6</v>
      </c>
      <c r="HF344" t="s">
        <v>6</v>
      </c>
      <c r="HM344" t="s">
        <v>6</v>
      </c>
      <c r="HN344" t="s">
        <v>30</v>
      </c>
      <c r="HO344" t="s">
        <v>31</v>
      </c>
      <c r="HP344" t="s">
        <v>26</v>
      </c>
      <c r="HQ344" t="s">
        <v>26</v>
      </c>
      <c r="HS344">
        <v>0</v>
      </c>
      <c r="IK344">
        <v>0</v>
      </c>
    </row>
    <row r="345" spans="1:245" x14ac:dyDescent="0.2">
      <c r="A345">
        <v>18</v>
      </c>
      <c r="B345">
        <v>1</v>
      </c>
      <c r="C345">
        <v>431</v>
      </c>
      <c r="E345" t="s">
        <v>376</v>
      </c>
      <c r="F345" t="s">
        <v>33</v>
      </c>
      <c r="G345" t="s">
        <v>377</v>
      </c>
      <c r="H345" t="str">
        <f>'1.Ведомость'!C181</f>
        <v>ШТ</v>
      </c>
      <c r="I345">
        <f>I344*J345</f>
        <v>1</v>
      </c>
      <c r="J345">
        <v>6.25</v>
      </c>
      <c r="K345">
        <v>6.25</v>
      </c>
      <c r="O345">
        <f t="shared" si="293"/>
        <v>2972.93</v>
      </c>
      <c r="P345">
        <f t="shared" si="294"/>
        <v>2972.93</v>
      </c>
      <c r="Q345">
        <f t="shared" si="295"/>
        <v>0</v>
      </c>
      <c r="R345">
        <f t="shared" si="296"/>
        <v>0</v>
      </c>
      <c r="S345">
        <f t="shared" si="297"/>
        <v>0</v>
      </c>
      <c r="T345">
        <f t="shared" si="298"/>
        <v>0</v>
      </c>
      <c r="U345">
        <f t="shared" si="299"/>
        <v>0</v>
      </c>
      <c r="V345">
        <f t="shared" si="300"/>
        <v>0</v>
      </c>
      <c r="W345">
        <f t="shared" si="301"/>
        <v>0</v>
      </c>
      <c r="X345">
        <f t="shared" si="302"/>
        <v>0</v>
      </c>
      <c r="Y345">
        <f t="shared" si="303"/>
        <v>0</v>
      </c>
      <c r="AA345">
        <v>92869727</v>
      </c>
      <c r="AB345">
        <f t="shared" si="304"/>
        <v>2972.93</v>
      </c>
      <c r="AC345">
        <f t="shared" si="305"/>
        <v>2972.93</v>
      </c>
      <c r="AD345">
        <f>ROUND((((ET345)-(EU345))+AE345),2)</f>
        <v>0</v>
      </c>
      <c r="AE345">
        <f>ROUND((EU345),2)</f>
        <v>0</v>
      </c>
      <c r="AF345">
        <f>ROUND((EV345),2)</f>
        <v>0</v>
      </c>
      <c r="AG345">
        <f t="shared" si="306"/>
        <v>0</v>
      </c>
      <c r="AH345">
        <f>(EW345)</f>
        <v>0</v>
      </c>
      <c r="AI345">
        <f>(EX345)</f>
        <v>0</v>
      </c>
      <c r="AJ345">
        <f t="shared" si="307"/>
        <v>0</v>
      </c>
      <c r="AK345">
        <v>2972.93</v>
      </c>
      <c r="AL345">
        <v>2972.93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125</v>
      </c>
      <c r="AU345">
        <v>65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9.92</v>
      </c>
      <c r="BD345" t="s">
        <v>6</v>
      </c>
      <c r="BE345" t="s">
        <v>6</v>
      </c>
      <c r="BF345" t="s">
        <v>6</v>
      </c>
      <c r="BG345" t="s">
        <v>6</v>
      </c>
      <c r="BH345">
        <v>3</v>
      </c>
      <c r="BI345">
        <v>1</v>
      </c>
      <c r="BJ345" t="s">
        <v>6</v>
      </c>
      <c r="BM345">
        <v>0</v>
      </c>
      <c r="BN345">
        <v>0</v>
      </c>
      <c r="BO345" t="s">
        <v>6</v>
      </c>
      <c r="BP345">
        <v>0</v>
      </c>
      <c r="BQ345">
        <v>13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6</v>
      </c>
      <c r="BZ345">
        <v>125</v>
      </c>
      <c r="CA345">
        <v>65</v>
      </c>
      <c r="CB345" t="s">
        <v>6</v>
      </c>
      <c r="CE345">
        <v>0</v>
      </c>
      <c r="CF345">
        <v>0</v>
      </c>
      <c r="CG345">
        <v>0</v>
      </c>
      <c r="CM345">
        <v>0</v>
      </c>
      <c r="CN345" t="s">
        <v>6</v>
      </c>
      <c r="CO345">
        <v>0</v>
      </c>
      <c r="CP345">
        <f t="shared" si="308"/>
        <v>2972.93</v>
      </c>
      <c r="CQ345">
        <f>AC345</f>
        <v>2972.93</v>
      </c>
      <c r="CR345">
        <f>AD345</f>
        <v>0</v>
      </c>
      <c r="CS345">
        <f t="shared" si="309"/>
        <v>0</v>
      </c>
      <c r="CT345">
        <f t="shared" si="310"/>
        <v>0</v>
      </c>
      <c r="CU345">
        <f t="shared" si="311"/>
        <v>0</v>
      </c>
      <c r="CV345">
        <f t="shared" si="312"/>
        <v>0</v>
      </c>
      <c r="CW345">
        <f t="shared" si="313"/>
        <v>0</v>
      </c>
      <c r="CX345">
        <f t="shared" si="314"/>
        <v>0</v>
      </c>
      <c r="CY345">
        <f t="shared" si="323"/>
        <v>0</v>
      </c>
      <c r="CZ345">
        <f t="shared" si="324"/>
        <v>0</v>
      </c>
      <c r="DC345" t="s">
        <v>6</v>
      </c>
      <c r="DD345" t="s">
        <v>6</v>
      </c>
      <c r="DE345" t="s">
        <v>6</v>
      </c>
      <c r="DF345" t="s">
        <v>6</v>
      </c>
      <c r="DG345" t="s">
        <v>6</v>
      </c>
      <c r="DH345" t="s">
        <v>6</v>
      </c>
      <c r="DI345" t="s">
        <v>6</v>
      </c>
      <c r="DJ345" t="s">
        <v>6</v>
      </c>
      <c r="DK345" t="s">
        <v>6</v>
      </c>
      <c r="DL345" t="s">
        <v>6</v>
      </c>
      <c r="DM345" t="s">
        <v>6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21</v>
      </c>
      <c r="DW345" t="s">
        <v>21</v>
      </c>
      <c r="DX345">
        <v>1</v>
      </c>
      <c r="DZ345" t="s">
        <v>6</v>
      </c>
      <c r="EA345" t="s">
        <v>6</v>
      </c>
      <c r="EB345" t="s">
        <v>6</v>
      </c>
      <c r="EC345" t="s">
        <v>6</v>
      </c>
      <c r="EE345">
        <v>66696107</v>
      </c>
      <c r="EF345">
        <v>13</v>
      </c>
      <c r="EG345" t="s">
        <v>42</v>
      </c>
      <c r="EH345">
        <v>0</v>
      </c>
      <c r="EI345" t="s">
        <v>6</v>
      </c>
      <c r="EJ345">
        <v>1</v>
      </c>
      <c r="EK345">
        <v>0</v>
      </c>
      <c r="EL345" t="s">
        <v>43</v>
      </c>
      <c r="EM345" t="s">
        <v>44</v>
      </c>
      <c r="EO345" t="s">
        <v>6</v>
      </c>
      <c r="EQ345">
        <v>1310720</v>
      </c>
      <c r="ER345">
        <v>2972.93</v>
      </c>
      <c r="ES345">
        <v>2972.93</v>
      </c>
      <c r="ET345">
        <v>0</v>
      </c>
      <c r="EU345">
        <v>0</v>
      </c>
      <c r="EV345">
        <v>0</v>
      </c>
      <c r="EW345">
        <v>0</v>
      </c>
      <c r="EX345">
        <v>0</v>
      </c>
      <c r="EZ345">
        <v>5</v>
      </c>
      <c r="FC345">
        <v>0</v>
      </c>
      <c r="FD345">
        <v>18</v>
      </c>
      <c r="FF345">
        <v>2827</v>
      </c>
      <c r="FQ345">
        <v>0</v>
      </c>
      <c r="FR345">
        <v>0</v>
      </c>
      <c r="FS345">
        <v>0</v>
      </c>
      <c r="FX345">
        <v>125</v>
      </c>
      <c r="FY345">
        <v>65</v>
      </c>
      <c r="GA345" t="s">
        <v>378</v>
      </c>
      <c r="GD345">
        <v>1</v>
      </c>
      <c r="GF345">
        <v>-599500238</v>
      </c>
      <c r="GG345">
        <v>2</v>
      </c>
      <c r="GH345">
        <v>3</v>
      </c>
      <c r="GI345">
        <v>4</v>
      </c>
      <c r="GJ345">
        <v>0</v>
      </c>
      <c r="GK345">
        <v>0</v>
      </c>
      <c r="GL345">
        <f t="shared" si="315"/>
        <v>0</v>
      </c>
      <c r="GM345">
        <f t="shared" si="316"/>
        <v>2972.93</v>
      </c>
      <c r="GN345">
        <f t="shared" si="317"/>
        <v>2972.93</v>
      </c>
      <c r="GO345">
        <f t="shared" si="318"/>
        <v>0</v>
      </c>
      <c r="GP345">
        <f t="shared" si="319"/>
        <v>0</v>
      </c>
      <c r="GR345">
        <v>1</v>
      </c>
      <c r="GS345">
        <v>1</v>
      </c>
      <c r="GT345">
        <v>0</v>
      </c>
      <c r="GU345" t="s">
        <v>6</v>
      </c>
      <c r="GV345">
        <f t="shared" si="320"/>
        <v>0</v>
      </c>
      <c r="GW345">
        <v>1</v>
      </c>
      <c r="GX345">
        <f t="shared" si="321"/>
        <v>0</v>
      </c>
      <c r="HA345">
        <v>0</v>
      </c>
      <c r="HB345">
        <v>0</v>
      </c>
      <c r="HC345">
        <f t="shared" si="322"/>
        <v>0</v>
      </c>
      <c r="HE345" t="s">
        <v>39</v>
      </c>
      <c r="HF345" t="s">
        <v>46</v>
      </c>
      <c r="HG345">
        <f>ROUND(AC345*I345,2)</f>
        <v>2972.93</v>
      </c>
      <c r="HM345" t="s">
        <v>6</v>
      </c>
      <c r="HN345" t="s">
        <v>6</v>
      </c>
      <c r="HO345" t="s">
        <v>6</v>
      </c>
      <c r="HP345" t="s">
        <v>6</v>
      </c>
      <c r="HQ345" t="s">
        <v>6</v>
      </c>
      <c r="HS345">
        <v>0</v>
      </c>
      <c r="IK345">
        <v>0</v>
      </c>
    </row>
    <row r="346" spans="1:245" x14ac:dyDescent="0.2">
      <c r="A346">
        <v>17</v>
      </c>
      <c r="B346">
        <v>1</v>
      </c>
      <c r="C346">
        <f>ROW(SmtRes!A437)</f>
        <v>437</v>
      </c>
      <c r="D346">
        <f>ROW(EtalonRes!A480)</f>
        <v>480</v>
      </c>
      <c r="E346" t="s">
        <v>379</v>
      </c>
      <c r="F346" t="s">
        <v>380</v>
      </c>
      <c r="G346" t="s">
        <v>381</v>
      </c>
      <c r="H346" t="s">
        <v>382</v>
      </c>
      <c r="I346">
        <v>0.4</v>
      </c>
      <c r="J346">
        <v>0</v>
      </c>
      <c r="K346">
        <v>0.4</v>
      </c>
      <c r="O346">
        <f t="shared" si="293"/>
        <v>1266.3399999999999</v>
      </c>
      <c r="P346">
        <f t="shared" si="294"/>
        <v>248.6</v>
      </c>
      <c r="Q346">
        <f t="shared" si="295"/>
        <v>8.61</v>
      </c>
      <c r="R346">
        <f t="shared" si="296"/>
        <v>4.3099999999999996</v>
      </c>
      <c r="S346">
        <f t="shared" si="297"/>
        <v>1009.13</v>
      </c>
      <c r="T346">
        <f t="shared" si="298"/>
        <v>0</v>
      </c>
      <c r="U346">
        <f t="shared" si="299"/>
        <v>2.2679999999999998</v>
      </c>
      <c r="V346">
        <f t="shared" si="300"/>
        <v>8.3999999999999995E-3</v>
      </c>
      <c r="W346">
        <f t="shared" si="301"/>
        <v>0</v>
      </c>
      <c r="X346">
        <f t="shared" si="302"/>
        <v>1226.26</v>
      </c>
      <c r="Y346">
        <f t="shared" si="303"/>
        <v>729.68</v>
      </c>
      <c r="AA346">
        <v>92869727</v>
      </c>
      <c r="AB346">
        <f t="shared" si="304"/>
        <v>120.27</v>
      </c>
      <c r="AC346">
        <f t="shared" si="305"/>
        <v>62.65</v>
      </c>
      <c r="AD346">
        <f>ROUND(((((ET346*ROUND(1.05,7)))-((EU346*ROUND(1.05,7))))+AE346),2)</f>
        <v>1.37</v>
      </c>
      <c r="AE346">
        <f>ROUND(((EU346*ROUND(1.05,7))),2)</f>
        <v>0.24</v>
      </c>
      <c r="AF346">
        <f>ROUND(((EV346*ROUND(1.05,7))),2)</f>
        <v>56.25</v>
      </c>
      <c r="AG346">
        <f t="shared" si="306"/>
        <v>0</v>
      </c>
      <c r="AH346">
        <f>((EW346*ROUND(1.05,7)))</f>
        <v>5.6700000000000008</v>
      </c>
      <c r="AI346">
        <f>((EX346*ROUND(1.05,7)))</f>
        <v>2.1000000000000001E-2</v>
      </c>
      <c r="AJ346">
        <f t="shared" si="307"/>
        <v>0</v>
      </c>
      <c r="AK346">
        <v>117.53</v>
      </c>
      <c r="AL346">
        <v>62.65</v>
      </c>
      <c r="AM346">
        <v>1.31</v>
      </c>
      <c r="AN346">
        <v>0.23</v>
      </c>
      <c r="AO346">
        <v>53.57</v>
      </c>
      <c r="AP346">
        <v>0</v>
      </c>
      <c r="AQ346">
        <v>5.4</v>
      </c>
      <c r="AR346">
        <v>0.02</v>
      </c>
      <c r="AS346">
        <v>0</v>
      </c>
      <c r="AT346">
        <v>121</v>
      </c>
      <c r="AU346">
        <v>72</v>
      </c>
      <c r="AV346">
        <v>1</v>
      </c>
      <c r="AW346">
        <v>1</v>
      </c>
      <c r="AZ346">
        <v>1</v>
      </c>
      <c r="BA346">
        <v>44.85</v>
      </c>
      <c r="BB346">
        <v>15.72</v>
      </c>
      <c r="BC346">
        <v>9.92</v>
      </c>
      <c r="BD346" t="s">
        <v>6</v>
      </c>
      <c r="BE346" t="s">
        <v>6</v>
      </c>
      <c r="BF346" t="s">
        <v>6</v>
      </c>
      <c r="BG346" t="s">
        <v>6</v>
      </c>
      <c r="BH346">
        <v>0</v>
      </c>
      <c r="BI346">
        <v>1</v>
      </c>
      <c r="BJ346" t="s">
        <v>383</v>
      </c>
      <c r="BM346">
        <v>20001</v>
      </c>
      <c r="BN346">
        <v>0</v>
      </c>
      <c r="BO346" t="s">
        <v>6</v>
      </c>
      <c r="BP346">
        <v>0</v>
      </c>
      <c r="BQ346">
        <v>22</v>
      </c>
      <c r="BR346">
        <v>0</v>
      </c>
      <c r="BS346">
        <v>44.85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6</v>
      </c>
      <c r="BZ346">
        <v>121</v>
      </c>
      <c r="CA346">
        <v>72</v>
      </c>
      <c r="CB346" t="s">
        <v>6</v>
      </c>
      <c r="CE346">
        <v>0</v>
      </c>
      <c r="CF346">
        <v>0</v>
      </c>
      <c r="CG346">
        <v>0</v>
      </c>
      <c r="CM346">
        <v>0</v>
      </c>
      <c r="CN346" t="s">
        <v>23</v>
      </c>
      <c r="CO346">
        <v>0</v>
      </c>
      <c r="CP346">
        <f t="shared" si="308"/>
        <v>1266.3399999999999</v>
      </c>
      <c r="CQ346">
        <f>AC346*BC346</f>
        <v>621.48799999999994</v>
      </c>
      <c r="CR346">
        <f>AD346*BB346</f>
        <v>21.536400000000004</v>
      </c>
      <c r="CS346">
        <f t="shared" si="309"/>
        <v>10.763999999999999</v>
      </c>
      <c r="CT346">
        <f t="shared" si="310"/>
        <v>2522.8125</v>
      </c>
      <c r="CU346">
        <f t="shared" si="311"/>
        <v>0</v>
      </c>
      <c r="CV346">
        <f t="shared" si="312"/>
        <v>5.6700000000000008</v>
      </c>
      <c r="CW346">
        <f t="shared" si="313"/>
        <v>2.1000000000000001E-2</v>
      </c>
      <c r="CX346">
        <f t="shared" si="314"/>
        <v>0</v>
      </c>
      <c r="CY346">
        <f t="shared" si="323"/>
        <v>1226.2623999999998</v>
      </c>
      <c r="CZ346">
        <f t="shared" si="324"/>
        <v>729.67679999999996</v>
      </c>
      <c r="DC346" t="s">
        <v>6</v>
      </c>
      <c r="DD346" t="s">
        <v>6</v>
      </c>
      <c r="DE346" t="s">
        <v>24</v>
      </c>
      <c r="DF346" t="s">
        <v>24</v>
      </c>
      <c r="DG346" t="s">
        <v>24</v>
      </c>
      <c r="DH346" t="s">
        <v>6</v>
      </c>
      <c r="DI346" t="s">
        <v>24</v>
      </c>
      <c r="DJ346" t="s">
        <v>24</v>
      </c>
      <c r="DK346" t="s">
        <v>6</v>
      </c>
      <c r="DL346" t="s">
        <v>6</v>
      </c>
      <c r="DM346" t="s">
        <v>6</v>
      </c>
      <c r="DN346">
        <v>0</v>
      </c>
      <c r="DO346">
        <v>0</v>
      </c>
      <c r="DP346">
        <v>1</v>
      </c>
      <c r="DQ346">
        <v>1</v>
      </c>
      <c r="DU346">
        <v>1013</v>
      </c>
      <c r="DV346" t="s">
        <v>382</v>
      </c>
      <c r="DW346" t="s">
        <v>382</v>
      </c>
      <c r="DX346">
        <v>1</v>
      </c>
      <c r="DZ346" t="s">
        <v>6</v>
      </c>
      <c r="EA346" t="s">
        <v>6</v>
      </c>
      <c r="EB346" t="s">
        <v>6</v>
      </c>
      <c r="EC346" t="s">
        <v>6</v>
      </c>
      <c r="EE346">
        <v>66696438</v>
      </c>
      <c r="EF346">
        <v>22</v>
      </c>
      <c r="EG346" t="s">
        <v>25</v>
      </c>
      <c r="EH346">
        <v>16</v>
      </c>
      <c r="EI346" t="s">
        <v>26</v>
      </c>
      <c r="EJ346">
        <v>1</v>
      </c>
      <c r="EK346">
        <v>20001</v>
      </c>
      <c r="EL346" t="s">
        <v>27</v>
      </c>
      <c r="EM346" t="s">
        <v>28</v>
      </c>
      <c r="EO346" t="s">
        <v>29</v>
      </c>
      <c r="EQ346">
        <v>131072</v>
      </c>
      <c r="ER346">
        <v>117.53</v>
      </c>
      <c r="ES346">
        <v>62.65</v>
      </c>
      <c r="ET346">
        <v>1.31</v>
      </c>
      <c r="EU346">
        <v>0.23</v>
      </c>
      <c r="EV346">
        <v>53.57</v>
      </c>
      <c r="EW346">
        <v>5.4</v>
      </c>
      <c r="EX346">
        <v>0.02</v>
      </c>
      <c r="EY346">
        <v>0</v>
      </c>
      <c r="FQ346">
        <v>0</v>
      </c>
      <c r="FR346">
        <v>0</v>
      </c>
      <c r="FS346">
        <v>0</v>
      </c>
      <c r="FX346">
        <v>121</v>
      </c>
      <c r="FY346">
        <v>72</v>
      </c>
      <c r="GA346" t="s">
        <v>6</v>
      </c>
      <c r="GD346">
        <v>1</v>
      </c>
      <c r="GF346">
        <v>-1575174274</v>
      </c>
      <c r="GG346">
        <v>2</v>
      </c>
      <c r="GH346">
        <v>1</v>
      </c>
      <c r="GI346">
        <v>4</v>
      </c>
      <c r="GJ346">
        <v>0</v>
      </c>
      <c r="GK346">
        <v>0</v>
      </c>
      <c r="GL346">
        <f t="shared" si="315"/>
        <v>0</v>
      </c>
      <c r="GM346">
        <f t="shared" si="316"/>
        <v>3222.28</v>
      </c>
      <c r="GN346">
        <f t="shared" si="317"/>
        <v>3222.28</v>
      </c>
      <c r="GO346">
        <f t="shared" si="318"/>
        <v>0</v>
      </c>
      <c r="GP346">
        <f t="shared" si="319"/>
        <v>0</v>
      </c>
      <c r="GR346">
        <v>0</v>
      </c>
      <c r="GS346">
        <v>3</v>
      </c>
      <c r="GT346">
        <v>0</v>
      </c>
      <c r="GU346" t="s">
        <v>6</v>
      </c>
      <c r="GV346">
        <f t="shared" si="320"/>
        <v>0</v>
      </c>
      <c r="GW346">
        <v>1</v>
      </c>
      <c r="GX346">
        <f t="shared" si="321"/>
        <v>0</v>
      </c>
      <c r="HA346">
        <v>0</v>
      </c>
      <c r="HB346">
        <v>0</v>
      </c>
      <c r="HC346">
        <f t="shared" si="322"/>
        <v>0</v>
      </c>
      <c r="HE346" t="s">
        <v>6</v>
      </c>
      <c r="HF346" t="s">
        <v>6</v>
      </c>
      <c r="HM346" t="s">
        <v>6</v>
      </c>
      <c r="HN346" t="s">
        <v>30</v>
      </c>
      <c r="HO346" t="s">
        <v>31</v>
      </c>
      <c r="HP346" t="s">
        <v>26</v>
      </c>
      <c r="HQ346" t="s">
        <v>26</v>
      </c>
      <c r="HS346">
        <v>0</v>
      </c>
      <c r="IK346">
        <v>0</v>
      </c>
    </row>
    <row r="347" spans="1:245" x14ac:dyDescent="0.2">
      <c r="A347">
        <v>18</v>
      </c>
      <c r="B347">
        <v>1</v>
      </c>
      <c r="C347">
        <v>436</v>
      </c>
      <c r="E347" t="s">
        <v>384</v>
      </c>
      <c r="F347" t="s">
        <v>385</v>
      </c>
      <c r="G347" t="s">
        <v>386</v>
      </c>
      <c r="H347" t="str">
        <f>'1.Ведомость'!C183</f>
        <v>кг</v>
      </c>
      <c r="I347">
        <f>I346*J347</f>
        <v>-0.96</v>
      </c>
      <c r="J347">
        <v>-2.4</v>
      </c>
      <c r="K347">
        <v>-2.4</v>
      </c>
      <c r="O347">
        <f t="shared" si="293"/>
        <v>-219.89</v>
      </c>
      <c r="P347">
        <f t="shared" si="294"/>
        <v>-219.89</v>
      </c>
      <c r="Q347">
        <f t="shared" si="295"/>
        <v>0</v>
      </c>
      <c r="R347">
        <f t="shared" si="296"/>
        <v>0</v>
      </c>
      <c r="S347">
        <f t="shared" si="297"/>
        <v>0</v>
      </c>
      <c r="T347">
        <f t="shared" si="298"/>
        <v>0</v>
      </c>
      <c r="U347">
        <f t="shared" si="299"/>
        <v>0</v>
      </c>
      <c r="V347">
        <f t="shared" si="300"/>
        <v>0</v>
      </c>
      <c r="W347">
        <f t="shared" si="301"/>
        <v>0</v>
      </c>
      <c r="X347">
        <f t="shared" si="302"/>
        <v>0</v>
      </c>
      <c r="Y347">
        <f t="shared" si="303"/>
        <v>0</v>
      </c>
      <c r="AA347">
        <v>92869727</v>
      </c>
      <c r="AB347">
        <f t="shared" si="304"/>
        <v>23.09</v>
      </c>
      <c r="AC347">
        <f t="shared" si="305"/>
        <v>23.09</v>
      </c>
      <c r="AD347">
        <f>ROUND((((ET347)-(EU347))+AE347),2)</f>
        <v>0</v>
      </c>
      <c r="AE347">
        <f>ROUND((EU347),2)</f>
        <v>0</v>
      </c>
      <c r="AF347">
        <f>ROUND((EV347),2)</f>
        <v>0</v>
      </c>
      <c r="AG347">
        <f t="shared" si="306"/>
        <v>0</v>
      </c>
      <c r="AH347">
        <f>(EW347)</f>
        <v>0</v>
      </c>
      <c r="AI347">
        <f>(EX347)</f>
        <v>0</v>
      </c>
      <c r="AJ347">
        <f t="shared" si="307"/>
        <v>0</v>
      </c>
      <c r="AK347">
        <v>23.09</v>
      </c>
      <c r="AL347">
        <v>23.09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9.92</v>
      </c>
      <c r="BD347" t="s">
        <v>6</v>
      </c>
      <c r="BE347" t="s">
        <v>6</v>
      </c>
      <c r="BF347" t="s">
        <v>6</v>
      </c>
      <c r="BG347" t="s">
        <v>6</v>
      </c>
      <c r="BH347">
        <v>3</v>
      </c>
      <c r="BI347">
        <v>1</v>
      </c>
      <c r="BJ347" t="s">
        <v>388</v>
      </c>
      <c r="BM347">
        <v>500001</v>
      </c>
      <c r="BN347">
        <v>0</v>
      </c>
      <c r="BO347" t="s">
        <v>6</v>
      </c>
      <c r="BP347">
        <v>0</v>
      </c>
      <c r="BQ347">
        <v>8</v>
      </c>
      <c r="BR347">
        <v>1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6</v>
      </c>
      <c r="BZ347">
        <v>0</v>
      </c>
      <c r="CA347">
        <v>0</v>
      </c>
      <c r="CB347" t="s">
        <v>6</v>
      </c>
      <c r="CE347">
        <v>0</v>
      </c>
      <c r="CF347">
        <v>0</v>
      </c>
      <c r="CG347">
        <v>0</v>
      </c>
      <c r="CM347">
        <v>0</v>
      </c>
      <c r="CN347" t="s">
        <v>6</v>
      </c>
      <c r="CO347">
        <v>0</v>
      </c>
      <c r="CP347">
        <f t="shared" si="308"/>
        <v>-219.89</v>
      </c>
      <c r="CQ347">
        <f>AC347*BC347</f>
        <v>229.05279999999999</v>
      </c>
      <c r="CR347">
        <f>AD347*BB347</f>
        <v>0</v>
      </c>
      <c r="CS347">
        <f t="shared" si="309"/>
        <v>0</v>
      </c>
      <c r="CT347">
        <f t="shared" si="310"/>
        <v>0</v>
      </c>
      <c r="CU347">
        <f t="shared" si="311"/>
        <v>0</v>
      </c>
      <c r="CV347">
        <f t="shared" si="312"/>
        <v>0</v>
      </c>
      <c r="CW347">
        <f t="shared" si="313"/>
        <v>0</v>
      </c>
      <c r="CX347">
        <f t="shared" si="314"/>
        <v>0</v>
      </c>
      <c r="CY347">
        <f t="shared" si="323"/>
        <v>0</v>
      </c>
      <c r="CZ347">
        <f t="shared" si="324"/>
        <v>0</v>
      </c>
      <c r="DC347" t="s">
        <v>6</v>
      </c>
      <c r="DD347" t="s">
        <v>6</v>
      </c>
      <c r="DE347" t="s">
        <v>6</v>
      </c>
      <c r="DF347" t="s">
        <v>6</v>
      </c>
      <c r="DG347" t="s">
        <v>6</v>
      </c>
      <c r="DH347" t="s">
        <v>6</v>
      </c>
      <c r="DI347" t="s">
        <v>6</v>
      </c>
      <c r="DJ347" t="s">
        <v>6</v>
      </c>
      <c r="DK347" t="s">
        <v>6</v>
      </c>
      <c r="DL347" t="s">
        <v>6</v>
      </c>
      <c r="DM347" t="s">
        <v>6</v>
      </c>
      <c r="DN347">
        <v>0</v>
      </c>
      <c r="DO347">
        <v>0</v>
      </c>
      <c r="DP347">
        <v>1</v>
      </c>
      <c r="DQ347">
        <v>1</v>
      </c>
      <c r="DU347">
        <v>1009</v>
      </c>
      <c r="DV347" t="s">
        <v>387</v>
      </c>
      <c r="DW347" t="s">
        <v>387</v>
      </c>
      <c r="DX347">
        <v>1</v>
      </c>
      <c r="DZ347" t="s">
        <v>6</v>
      </c>
      <c r="EA347" t="s">
        <v>6</v>
      </c>
      <c r="EB347" t="s">
        <v>6</v>
      </c>
      <c r="EC347" t="s">
        <v>6</v>
      </c>
      <c r="EE347">
        <v>66696658</v>
      </c>
      <c r="EF347">
        <v>8</v>
      </c>
      <c r="EG347" t="s">
        <v>73</v>
      </c>
      <c r="EH347">
        <v>0</v>
      </c>
      <c r="EI347" t="s">
        <v>6</v>
      </c>
      <c r="EJ347">
        <v>1</v>
      </c>
      <c r="EK347">
        <v>500001</v>
      </c>
      <c r="EL347" t="s">
        <v>74</v>
      </c>
      <c r="EM347" t="s">
        <v>75</v>
      </c>
      <c r="EO347" t="s">
        <v>6</v>
      </c>
      <c r="EQ347">
        <v>0</v>
      </c>
      <c r="ER347">
        <v>23.09</v>
      </c>
      <c r="ES347">
        <v>23.09</v>
      </c>
      <c r="ET347">
        <v>0</v>
      </c>
      <c r="EU347">
        <v>0</v>
      </c>
      <c r="EV347">
        <v>0</v>
      </c>
      <c r="EW347">
        <v>0</v>
      </c>
      <c r="EX347">
        <v>0</v>
      </c>
      <c r="FQ347">
        <v>0</v>
      </c>
      <c r="FR347">
        <v>0</v>
      </c>
      <c r="FS347">
        <v>0</v>
      </c>
      <c r="FX347">
        <v>0</v>
      </c>
      <c r="FY347">
        <v>0</v>
      </c>
      <c r="GA347" t="s">
        <v>6</v>
      </c>
      <c r="GD347">
        <v>1</v>
      </c>
      <c r="GF347">
        <v>497341279</v>
      </c>
      <c r="GG347">
        <v>2</v>
      </c>
      <c r="GH347">
        <v>1</v>
      </c>
      <c r="GI347">
        <v>4</v>
      </c>
      <c r="GJ347">
        <v>0</v>
      </c>
      <c r="GK347">
        <v>0</v>
      </c>
      <c r="GL347">
        <f t="shared" si="315"/>
        <v>0</v>
      </c>
      <c r="GM347">
        <f t="shared" si="316"/>
        <v>-219.89</v>
      </c>
      <c r="GN347">
        <f t="shared" si="317"/>
        <v>-219.89</v>
      </c>
      <c r="GO347">
        <f t="shared" si="318"/>
        <v>0</v>
      </c>
      <c r="GP347">
        <f t="shared" si="319"/>
        <v>0</v>
      </c>
      <c r="GR347">
        <v>0</v>
      </c>
      <c r="GS347">
        <v>3</v>
      </c>
      <c r="GT347">
        <v>0</v>
      </c>
      <c r="GU347" t="s">
        <v>6</v>
      </c>
      <c r="GV347">
        <f t="shared" si="320"/>
        <v>0</v>
      </c>
      <c r="GW347">
        <v>1</v>
      </c>
      <c r="GX347">
        <f t="shared" si="321"/>
        <v>0</v>
      </c>
      <c r="HA347">
        <v>0</v>
      </c>
      <c r="HB347">
        <v>0</v>
      </c>
      <c r="HC347">
        <f t="shared" si="322"/>
        <v>0</v>
      </c>
      <c r="HE347" t="s">
        <v>6</v>
      </c>
      <c r="HF347" t="s">
        <v>6</v>
      </c>
      <c r="HM347" t="s">
        <v>6</v>
      </c>
      <c r="HN347" t="s">
        <v>6</v>
      </c>
      <c r="HO347" t="s">
        <v>6</v>
      </c>
      <c r="HP347" t="s">
        <v>6</v>
      </c>
      <c r="HQ347" t="s">
        <v>6</v>
      </c>
      <c r="HS347">
        <v>0</v>
      </c>
      <c r="IK347">
        <v>0</v>
      </c>
    </row>
    <row r="348" spans="1:245" x14ac:dyDescent="0.2">
      <c r="A348">
        <v>18</v>
      </c>
      <c r="B348">
        <v>1</v>
      </c>
      <c r="C348">
        <v>437</v>
      </c>
      <c r="E348" t="s">
        <v>389</v>
      </c>
      <c r="F348" t="s">
        <v>33</v>
      </c>
      <c r="G348" t="s">
        <v>390</v>
      </c>
      <c r="H348" t="str">
        <f>'1.Ведомость'!C184</f>
        <v>КОМПЛ</v>
      </c>
      <c r="I348">
        <f>I346*J348</f>
        <v>1</v>
      </c>
      <c r="J348">
        <v>2.5</v>
      </c>
      <c r="K348">
        <v>2.5</v>
      </c>
      <c r="O348">
        <f t="shared" si="293"/>
        <v>1231.98</v>
      </c>
      <c r="P348">
        <f t="shared" si="294"/>
        <v>1231.98</v>
      </c>
      <c r="Q348">
        <f t="shared" si="295"/>
        <v>0</v>
      </c>
      <c r="R348">
        <f t="shared" si="296"/>
        <v>0</v>
      </c>
      <c r="S348">
        <f t="shared" si="297"/>
        <v>0</v>
      </c>
      <c r="T348">
        <f t="shared" si="298"/>
        <v>0</v>
      </c>
      <c r="U348">
        <f t="shared" si="299"/>
        <v>0</v>
      </c>
      <c r="V348">
        <f t="shared" si="300"/>
        <v>0</v>
      </c>
      <c r="W348">
        <f t="shared" si="301"/>
        <v>0</v>
      </c>
      <c r="X348">
        <f t="shared" si="302"/>
        <v>0</v>
      </c>
      <c r="Y348">
        <f t="shared" si="303"/>
        <v>0</v>
      </c>
      <c r="AA348">
        <v>92869727</v>
      </c>
      <c r="AB348">
        <f t="shared" si="304"/>
        <v>1231.98</v>
      </c>
      <c r="AC348">
        <f t="shared" si="305"/>
        <v>1231.98</v>
      </c>
      <c r="AD348">
        <f>ROUND((((ET348)-(EU348))+AE348),2)</f>
        <v>0</v>
      </c>
      <c r="AE348">
        <f>ROUND((EU348),2)</f>
        <v>0</v>
      </c>
      <c r="AF348">
        <f>ROUND((EV348),2)</f>
        <v>0</v>
      </c>
      <c r="AG348">
        <f t="shared" si="306"/>
        <v>0</v>
      </c>
      <c r="AH348">
        <f>(EW348)</f>
        <v>0</v>
      </c>
      <c r="AI348">
        <f>(EX348)</f>
        <v>0</v>
      </c>
      <c r="AJ348">
        <f t="shared" si="307"/>
        <v>0</v>
      </c>
      <c r="AK348">
        <v>1231.98</v>
      </c>
      <c r="AL348">
        <v>1231.98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125</v>
      </c>
      <c r="AU348">
        <v>65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9.92</v>
      </c>
      <c r="BD348" t="s">
        <v>6</v>
      </c>
      <c r="BE348" t="s">
        <v>6</v>
      </c>
      <c r="BF348" t="s">
        <v>6</v>
      </c>
      <c r="BG348" t="s">
        <v>6</v>
      </c>
      <c r="BH348">
        <v>3</v>
      </c>
      <c r="BI348">
        <v>1</v>
      </c>
      <c r="BJ348" t="s">
        <v>6</v>
      </c>
      <c r="BM348">
        <v>0</v>
      </c>
      <c r="BN348">
        <v>0</v>
      </c>
      <c r="BO348" t="s">
        <v>6</v>
      </c>
      <c r="BP348">
        <v>0</v>
      </c>
      <c r="BQ348">
        <v>13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6</v>
      </c>
      <c r="BZ348">
        <v>125</v>
      </c>
      <c r="CA348">
        <v>65</v>
      </c>
      <c r="CB348" t="s">
        <v>6</v>
      </c>
      <c r="CE348">
        <v>0</v>
      </c>
      <c r="CF348">
        <v>0</v>
      </c>
      <c r="CG348">
        <v>0</v>
      </c>
      <c r="CM348">
        <v>0</v>
      </c>
      <c r="CN348" t="s">
        <v>6</v>
      </c>
      <c r="CO348">
        <v>0</v>
      </c>
      <c r="CP348">
        <f t="shared" si="308"/>
        <v>1231.98</v>
      </c>
      <c r="CQ348">
        <f>AC348</f>
        <v>1231.98</v>
      </c>
      <c r="CR348">
        <f>AD348</f>
        <v>0</v>
      </c>
      <c r="CS348">
        <f t="shared" si="309"/>
        <v>0</v>
      </c>
      <c r="CT348">
        <f t="shared" si="310"/>
        <v>0</v>
      </c>
      <c r="CU348">
        <f t="shared" si="311"/>
        <v>0</v>
      </c>
      <c r="CV348">
        <f t="shared" si="312"/>
        <v>0</v>
      </c>
      <c r="CW348">
        <f t="shared" si="313"/>
        <v>0</v>
      </c>
      <c r="CX348">
        <f t="shared" si="314"/>
        <v>0</v>
      </c>
      <c r="CY348">
        <f t="shared" si="323"/>
        <v>0</v>
      </c>
      <c r="CZ348">
        <f t="shared" si="324"/>
        <v>0</v>
      </c>
      <c r="DC348" t="s">
        <v>6</v>
      </c>
      <c r="DD348" t="s">
        <v>6</v>
      </c>
      <c r="DE348" t="s">
        <v>6</v>
      </c>
      <c r="DF348" t="s">
        <v>6</v>
      </c>
      <c r="DG348" t="s">
        <v>6</v>
      </c>
      <c r="DH348" t="s">
        <v>6</v>
      </c>
      <c r="DI348" t="s">
        <v>6</v>
      </c>
      <c r="DJ348" t="s">
        <v>6</v>
      </c>
      <c r="DK348" t="s">
        <v>6</v>
      </c>
      <c r="DL348" t="s">
        <v>6</v>
      </c>
      <c r="DM348" t="s">
        <v>6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35</v>
      </c>
      <c r="DW348" t="s">
        <v>35</v>
      </c>
      <c r="DX348">
        <v>1</v>
      </c>
      <c r="DZ348" t="s">
        <v>6</v>
      </c>
      <c r="EA348" t="s">
        <v>6</v>
      </c>
      <c r="EB348" t="s">
        <v>6</v>
      </c>
      <c r="EC348" t="s">
        <v>6</v>
      </c>
      <c r="EE348">
        <v>66696107</v>
      </c>
      <c r="EF348">
        <v>13</v>
      </c>
      <c r="EG348" t="s">
        <v>42</v>
      </c>
      <c r="EH348">
        <v>0</v>
      </c>
      <c r="EI348" t="s">
        <v>6</v>
      </c>
      <c r="EJ348">
        <v>1</v>
      </c>
      <c r="EK348">
        <v>0</v>
      </c>
      <c r="EL348" t="s">
        <v>43</v>
      </c>
      <c r="EM348" t="s">
        <v>44</v>
      </c>
      <c r="EO348" t="s">
        <v>6</v>
      </c>
      <c r="EQ348">
        <v>1310720</v>
      </c>
      <c r="ER348">
        <v>1231.98</v>
      </c>
      <c r="ES348">
        <v>1231.98</v>
      </c>
      <c r="ET348">
        <v>0</v>
      </c>
      <c r="EU348">
        <v>0</v>
      </c>
      <c r="EV348">
        <v>0</v>
      </c>
      <c r="EW348">
        <v>0</v>
      </c>
      <c r="EX348">
        <v>0</v>
      </c>
      <c r="EZ348">
        <v>5</v>
      </c>
      <c r="FC348">
        <v>0</v>
      </c>
      <c r="FD348">
        <v>18</v>
      </c>
      <c r="FF348">
        <v>1171.5</v>
      </c>
      <c r="FQ348">
        <v>0</v>
      </c>
      <c r="FR348">
        <v>0</v>
      </c>
      <c r="FS348">
        <v>0</v>
      </c>
      <c r="FX348">
        <v>125</v>
      </c>
      <c r="FY348">
        <v>65</v>
      </c>
      <c r="GA348" t="s">
        <v>391</v>
      </c>
      <c r="GD348">
        <v>1</v>
      </c>
      <c r="GF348">
        <v>-346865361</v>
      </c>
      <c r="GG348">
        <v>2</v>
      </c>
      <c r="GH348">
        <v>3</v>
      </c>
      <c r="GI348">
        <v>4</v>
      </c>
      <c r="GJ348">
        <v>0</v>
      </c>
      <c r="GK348">
        <v>0</v>
      </c>
      <c r="GL348">
        <f t="shared" si="315"/>
        <v>0</v>
      </c>
      <c r="GM348">
        <f t="shared" si="316"/>
        <v>1231.98</v>
      </c>
      <c r="GN348">
        <f t="shared" si="317"/>
        <v>1231.98</v>
      </c>
      <c r="GO348">
        <f t="shared" si="318"/>
        <v>0</v>
      </c>
      <c r="GP348">
        <f t="shared" si="319"/>
        <v>0</v>
      </c>
      <c r="GR348">
        <v>1</v>
      </c>
      <c r="GS348">
        <v>1</v>
      </c>
      <c r="GT348">
        <v>0</v>
      </c>
      <c r="GU348" t="s">
        <v>6</v>
      </c>
      <c r="GV348">
        <f t="shared" si="320"/>
        <v>0</v>
      </c>
      <c r="GW348">
        <v>1</v>
      </c>
      <c r="GX348">
        <f t="shared" si="321"/>
        <v>0</v>
      </c>
      <c r="HA348">
        <v>0</v>
      </c>
      <c r="HB348">
        <v>0</v>
      </c>
      <c r="HC348">
        <f t="shared" si="322"/>
        <v>0</v>
      </c>
      <c r="HE348" t="s">
        <v>39</v>
      </c>
      <c r="HF348" t="s">
        <v>46</v>
      </c>
      <c r="HG348">
        <f>ROUND(AC348*I348,2)</f>
        <v>1231.98</v>
      </c>
      <c r="HM348" t="s">
        <v>6</v>
      </c>
      <c r="HN348" t="s">
        <v>6</v>
      </c>
      <c r="HO348" t="s">
        <v>6</v>
      </c>
      <c r="HP348" t="s">
        <v>6</v>
      </c>
      <c r="HQ348" t="s">
        <v>6</v>
      </c>
      <c r="HS348">
        <v>0</v>
      </c>
      <c r="IK348">
        <v>0</v>
      </c>
    </row>
    <row r="349" spans="1:245" x14ac:dyDescent="0.2">
      <c r="A349">
        <v>17</v>
      </c>
      <c r="B349">
        <v>1</v>
      </c>
      <c r="C349">
        <f>ROW(SmtRes!A445)</f>
        <v>445</v>
      </c>
      <c r="D349">
        <f>ROW(EtalonRes!A489)</f>
        <v>489</v>
      </c>
      <c r="E349" t="s">
        <v>392</v>
      </c>
      <c r="F349" t="s">
        <v>393</v>
      </c>
      <c r="G349" t="s">
        <v>394</v>
      </c>
      <c r="H349" t="s">
        <v>21</v>
      </c>
      <c r="I349">
        <v>1</v>
      </c>
      <c r="J349">
        <v>0</v>
      </c>
      <c r="K349">
        <v>1</v>
      </c>
      <c r="O349">
        <f t="shared" si="293"/>
        <v>198.19</v>
      </c>
      <c r="P349">
        <f t="shared" si="294"/>
        <v>20.239999999999998</v>
      </c>
      <c r="Q349">
        <f t="shared" si="295"/>
        <v>22.32</v>
      </c>
      <c r="R349">
        <f t="shared" si="296"/>
        <v>5.83</v>
      </c>
      <c r="S349">
        <f t="shared" si="297"/>
        <v>155.63</v>
      </c>
      <c r="T349">
        <f t="shared" si="298"/>
        <v>0</v>
      </c>
      <c r="U349">
        <f t="shared" si="299"/>
        <v>0.378</v>
      </c>
      <c r="V349">
        <f t="shared" si="300"/>
        <v>1.0500000000000001E-2</v>
      </c>
      <c r="W349">
        <f t="shared" si="301"/>
        <v>0</v>
      </c>
      <c r="X349">
        <f t="shared" si="302"/>
        <v>195.37</v>
      </c>
      <c r="Y349">
        <f t="shared" si="303"/>
        <v>116.25</v>
      </c>
      <c r="AA349">
        <v>92869727</v>
      </c>
      <c r="AB349">
        <f t="shared" si="304"/>
        <v>6.93</v>
      </c>
      <c r="AC349">
        <f t="shared" si="305"/>
        <v>2.04</v>
      </c>
      <c r="AD349">
        <f>ROUND(((((ET349*ROUND(1.05,7)))-((EU349*ROUND(1.05,7))))+AE349),2)</f>
        <v>1.42</v>
      </c>
      <c r="AE349">
        <f>ROUND(((EU349*ROUND(1.05,7))),2)</f>
        <v>0.13</v>
      </c>
      <c r="AF349">
        <f>ROUND(((EV349*ROUND(1.05,7))),2)</f>
        <v>3.47</v>
      </c>
      <c r="AG349">
        <f t="shared" si="306"/>
        <v>0</v>
      </c>
      <c r="AH349">
        <f>((EW349*ROUND(1.05,7)))</f>
        <v>0.378</v>
      </c>
      <c r="AI349">
        <f>((EX349*ROUND(1.05,7)))</f>
        <v>1.0500000000000001E-2</v>
      </c>
      <c r="AJ349">
        <f t="shared" si="307"/>
        <v>0</v>
      </c>
      <c r="AK349">
        <v>6.69</v>
      </c>
      <c r="AL349">
        <v>2.04</v>
      </c>
      <c r="AM349">
        <v>1.35</v>
      </c>
      <c r="AN349">
        <v>0.12</v>
      </c>
      <c r="AO349">
        <v>3.3</v>
      </c>
      <c r="AP349">
        <v>0</v>
      </c>
      <c r="AQ349">
        <v>0.36</v>
      </c>
      <c r="AR349">
        <v>0.01</v>
      </c>
      <c r="AS349">
        <v>0</v>
      </c>
      <c r="AT349">
        <v>121</v>
      </c>
      <c r="AU349">
        <v>72</v>
      </c>
      <c r="AV349">
        <v>1</v>
      </c>
      <c r="AW349">
        <v>1</v>
      </c>
      <c r="AZ349">
        <v>1</v>
      </c>
      <c r="BA349">
        <v>44.85</v>
      </c>
      <c r="BB349">
        <v>15.72</v>
      </c>
      <c r="BC349">
        <v>9.92</v>
      </c>
      <c r="BD349" t="s">
        <v>6</v>
      </c>
      <c r="BE349" t="s">
        <v>6</v>
      </c>
      <c r="BF349" t="s">
        <v>6</v>
      </c>
      <c r="BG349" t="s">
        <v>6</v>
      </c>
      <c r="BH349">
        <v>0</v>
      </c>
      <c r="BI349">
        <v>1</v>
      </c>
      <c r="BJ349" t="s">
        <v>395</v>
      </c>
      <c r="BM349">
        <v>20001</v>
      </c>
      <c r="BN349">
        <v>0</v>
      </c>
      <c r="BO349" t="s">
        <v>6</v>
      </c>
      <c r="BP349">
        <v>0</v>
      </c>
      <c r="BQ349">
        <v>22</v>
      </c>
      <c r="BR349">
        <v>0</v>
      </c>
      <c r="BS349">
        <v>44.85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6</v>
      </c>
      <c r="BZ349">
        <v>121</v>
      </c>
      <c r="CA349">
        <v>72</v>
      </c>
      <c r="CB349" t="s">
        <v>6</v>
      </c>
      <c r="CE349">
        <v>0</v>
      </c>
      <c r="CF349">
        <v>0</v>
      </c>
      <c r="CG349">
        <v>0</v>
      </c>
      <c r="CM349">
        <v>0</v>
      </c>
      <c r="CN349" t="s">
        <v>23</v>
      </c>
      <c r="CO349">
        <v>0</v>
      </c>
      <c r="CP349">
        <f t="shared" si="308"/>
        <v>198.19</v>
      </c>
      <c r="CQ349">
        <f>AC349*BC349</f>
        <v>20.236799999999999</v>
      </c>
      <c r="CR349">
        <f>AD349*BB349</f>
        <v>22.322399999999998</v>
      </c>
      <c r="CS349">
        <f t="shared" si="309"/>
        <v>5.8305000000000007</v>
      </c>
      <c r="CT349">
        <f t="shared" si="310"/>
        <v>155.62950000000001</v>
      </c>
      <c r="CU349">
        <f t="shared" si="311"/>
        <v>0</v>
      </c>
      <c r="CV349">
        <f t="shared" si="312"/>
        <v>0.378</v>
      </c>
      <c r="CW349">
        <f t="shared" si="313"/>
        <v>1.0500000000000001E-2</v>
      </c>
      <c r="CX349">
        <f t="shared" si="314"/>
        <v>0</v>
      </c>
      <c r="CY349">
        <f t="shared" si="323"/>
        <v>195.36660000000001</v>
      </c>
      <c r="CZ349">
        <f t="shared" si="324"/>
        <v>116.25120000000001</v>
      </c>
      <c r="DC349" t="s">
        <v>6</v>
      </c>
      <c r="DD349" t="s">
        <v>6</v>
      </c>
      <c r="DE349" t="s">
        <v>24</v>
      </c>
      <c r="DF349" t="s">
        <v>24</v>
      </c>
      <c r="DG349" t="s">
        <v>24</v>
      </c>
      <c r="DH349" t="s">
        <v>6</v>
      </c>
      <c r="DI349" t="s">
        <v>24</v>
      </c>
      <c r="DJ349" t="s">
        <v>24</v>
      </c>
      <c r="DK349" t="s">
        <v>6</v>
      </c>
      <c r="DL349" t="s">
        <v>6</v>
      </c>
      <c r="DM349" t="s">
        <v>6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21</v>
      </c>
      <c r="DW349" t="s">
        <v>21</v>
      </c>
      <c r="DX349">
        <v>1</v>
      </c>
      <c r="DZ349" t="s">
        <v>6</v>
      </c>
      <c r="EA349" t="s">
        <v>6</v>
      </c>
      <c r="EB349" t="s">
        <v>6</v>
      </c>
      <c r="EC349" t="s">
        <v>6</v>
      </c>
      <c r="EE349">
        <v>66696438</v>
      </c>
      <c r="EF349">
        <v>22</v>
      </c>
      <c r="EG349" t="s">
        <v>25</v>
      </c>
      <c r="EH349">
        <v>16</v>
      </c>
      <c r="EI349" t="s">
        <v>26</v>
      </c>
      <c r="EJ349">
        <v>1</v>
      </c>
      <c r="EK349">
        <v>20001</v>
      </c>
      <c r="EL349" t="s">
        <v>27</v>
      </c>
      <c r="EM349" t="s">
        <v>28</v>
      </c>
      <c r="EO349" t="s">
        <v>29</v>
      </c>
      <c r="EQ349">
        <v>131072</v>
      </c>
      <c r="ER349">
        <v>6.69</v>
      </c>
      <c r="ES349">
        <v>2.04</v>
      </c>
      <c r="ET349">
        <v>1.35</v>
      </c>
      <c r="EU349">
        <v>0.12</v>
      </c>
      <c r="EV349">
        <v>3.3</v>
      </c>
      <c r="EW349">
        <v>0.36</v>
      </c>
      <c r="EX349">
        <v>0.01</v>
      </c>
      <c r="EY349">
        <v>0</v>
      </c>
      <c r="FQ349">
        <v>0</v>
      </c>
      <c r="FR349">
        <v>0</v>
      </c>
      <c r="FS349">
        <v>0</v>
      </c>
      <c r="FX349">
        <v>121</v>
      </c>
      <c r="FY349">
        <v>72</v>
      </c>
      <c r="GA349" t="s">
        <v>6</v>
      </c>
      <c r="GD349">
        <v>1</v>
      </c>
      <c r="GF349">
        <v>80479470</v>
      </c>
      <c r="GG349">
        <v>2</v>
      </c>
      <c r="GH349">
        <v>1</v>
      </c>
      <c r="GI349">
        <v>4</v>
      </c>
      <c r="GJ349">
        <v>0</v>
      </c>
      <c r="GK349">
        <v>0</v>
      </c>
      <c r="GL349">
        <f t="shared" si="315"/>
        <v>0</v>
      </c>
      <c r="GM349">
        <f t="shared" si="316"/>
        <v>509.81</v>
      </c>
      <c r="GN349">
        <f t="shared" si="317"/>
        <v>509.81</v>
      </c>
      <c r="GO349">
        <f t="shared" si="318"/>
        <v>0</v>
      </c>
      <c r="GP349">
        <f t="shared" si="319"/>
        <v>0</v>
      </c>
      <c r="GR349">
        <v>0</v>
      </c>
      <c r="GS349">
        <v>3</v>
      </c>
      <c r="GT349">
        <v>0</v>
      </c>
      <c r="GU349" t="s">
        <v>6</v>
      </c>
      <c r="GV349">
        <f t="shared" si="320"/>
        <v>0</v>
      </c>
      <c r="GW349">
        <v>1</v>
      </c>
      <c r="GX349">
        <f t="shared" si="321"/>
        <v>0</v>
      </c>
      <c r="HA349">
        <v>0</v>
      </c>
      <c r="HB349">
        <v>0</v>
      </c>
      <c r="HC349">
        <f t="shared" si="322"/>
        <v>0</v>
      </c>
      <c r="HE349" t="s">
        <v>6</v>
      </c>
      <c r="HF349" t="s">
        <v>6</v>
      </c>
      <c r="HM349" t="s">
        <v>6</v>
      </c>
      <c r="HN349" t="s">
        <v>30</v>
      </c>
      <c r="HO349" t="s">
        <v>31</v>
      </c>
      <c r="HP349" t="s">
        <v>26</v>
      </c>
      <c r="HQ349" t="s">
        <v>26</v>
      </c>
      <c r="HS349">
        <v>0</v>
      </c>
      <c r="IK349">
        <v>0</v>
      </c>
    </row>
    <row r="350" spans="1:245" x14ac:dyDescent="0.2">
      <c r="A350">
        <v>18</v>
      </c>
      <c r="B350">
        <v>1</v>
      </c>
      <c r="C350">
        <v>445</v>
      </c>
      <c r="E350" t="s">
        <v>396</v>
      </c>
      <c r="F350" t="s">
        <v>33</v>
      </c>
      <c r="G350" t="s">
        <v>397</v>
      </c>
      <c r="H350" t="str">
        <f>'1.Ведомость'!C186</f>
        <v>ШТ</v>
      </c>
      <c r="I350">
        <f>I349*J350</f>
        <v>1</v>
      </c>
      <c r="J350">
        <v>1</v>
      </c>
      <c r="K350">
        <v>1</v>
      </c>
      <c r="O350">
        <f t="shared" si="293"/>
        <v>6449.06</v>
      </c>
      <c r="P350">
        <f t="shared" si="294"/>
        <v>6449.06</v>
      </c>
      <c r="Q350">
        <f t="shared" si="295"/>
        <v>0</v>
      </c>
      <c r="R350">
        <f t="shared" si="296"/>
        <v>0</v>
      </c>
      <c r="S350">
        <f t="shared" si="297"/>
        <v>0</v>
      </c>
      <c r="T350">
        <f t="shared" si="298"/>
        <v>0</v>
      </c>
      <c r="U350">
        <f t="shared" si="299"/>
        <v>0</v>
      </c>
      <c r="V350">
        <f t="shared" si="300"/>
        <v>0</v>
      </c>
      <c r="W350">
        <f t="shared" si="301"/>
        <v>0</v>
      </c>
      <c r="X350">
        <f t="shared" si="302"/>
        <v>0</v>
      </c>
      <c r="Y350">
        <f t="shared" si="303"/>
        <v>0</v>
      </c>
      <c r="AA350">
        <v>92869727</v>
      </c>
      <c r="AB350">
        <f t="shared" si="304"/>
        <v>6449.06</v>
      </c>
      <c r="AC350">
        <f t="shared" si="305"/>
        <v>6449.06</v>
      </c>
      <c r="AD350">
        <f>ROUND((((ET350)-(EU350))+AE350),2)</f>
        <v>0</v>
      </c>
      <c r="AE350">
        <f t="shared" ref="AE350:AF354" si="325">ROUND((EU350),2)</f>
        <v>0</v>
      </c>
      <c r="AF350">
        <f t="shared" si="325"/>
        <v>0</v>
      </c>
      <c r="AG350">
        <f t="shared" si="306"/>
        <v>0</v>
      </c>
      <c r="AH350">
        <f t="shared" ref="AH350:AI354" si="326">(EW350)</f>
        <v>0</v>
      </c>
      <c r="AI350">
        <f t="shared" si="326"/>
        <v>0</v>
      </c>
      <c r="AJ350">
        <f t="shared" si="307"/>
        <v>0</v>
      </c>
      <c r="AK350">
        <v>6449.0599999999995</v>
      </c>
      <c r="AL350">
        <v>6449.0599999999995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125</v>
      </c>
      <c r="AU350">
        <v>65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9.92</v>
      </c>
      <c r="BD350" t="s">
        <v>6</v>
      </c>
      <c r="BE350" t="s">
        <v>6</v>
      </c>
      <c r="BF350" t="s">
        <v>6</v>
      </c>
      <c r="BG350" t="s">
        <v>6</v>
      </c>
      <c r="BH350">
        <v>3</v>
      </c>
      <c r="BI350">
        <v>1</v>
      </c>
      <c r="BJ350" t="s">
        <v>6</v>
      </c>
      <c r="BM350">
        <v>0</v>
      </c>
      <c r="BN350">
        <v>0</v>
      </c>
      <c r="BO350" t="s">
        <v>6</v>
      </c>
      <c r="BP350">
        <v>0</v>
      </c>
      <c r="BQ350">
        <v>13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6</v>
      </c>
      <c r="BZ350">
        <v>125</v>
      </c>
      <c r="CA350">
        <v>65</v>
      </c>
      <c r="CB350" t="s">
        <v>6</v>
      </c>
      <c r="CE350">
        <v>0</v>
      </c>
      <c r="CF350">
        <v>0</v>
      </c>
      <c r="CG350">
        <v>0</v>
      </c>
      <c r="CM350">
        <v>0</v>
      </c>
      <c r="CN350" t="s">
        <v>6</v>
      </c>
      <c r="CO350">
        <v>0</v>
      </c>
      <c r="CP350">
        <f t="shared" si="308"/>
        <v>6449.06</v>
      </c>
      <c r="CQ350">
        <f>AC350</f>
        <v>6449.06</v>
      </c>
      <c r="CR350">
        <f>AD350</f>
        <v>0</v>
      </c>
      <c r="CS350">
        <f t="shared" si="309"/>
        <v>0</v>
      </c>
      <c r="CT350">
        <f t="shared" si="310"/>
        <v>0</v>
      </c>
      <c r="CU350">
        <f t="shared" si="311"/>
        <v>0</v>
      </c>
      <c r="CV350">
        <f t="shared" si="312"/>
        <v>0</v>
      </c>
      <c r="CW350">
        <f t="shared" si="313"/>
        <v>0</v>
      </c>
      <c r="CX350">
        <f t="shared" si="314"/>
        <v>0</v>
      </c>
      <c r="CY350">
        <f t="shared" si="323"/>
        <v>0</v>
      </c>
      <c r="CZ350">
        <f t="shared" si="324"/>
        <v>0</v>
      </c>
      <c r="DC350" t="s">
        <v>6</v>
      </c>
      <c r="DD350" t="s">
        <v>6</v>
      </c>
      <c r="DE350" t="s">
        <v>6</v>
      </c>
      <c r="DF350" t="s">
        <v>6</v>
      </c>
      <c r="DG350" t="s">
        <v>6</v>
      </c>
      <c r="DH350" t="s">
        <v>6</v>
      </c>
      <c r="DI350" t="s">
        <v>6</v>
      </c>
      <c r="DJ350" t="s">
        <v>6</v>
      </c>
      <c r="DK350" t="s">
        <v>6</v>
      </c>
      <c r="DL350" t="s">
        <v>6</v>
      </c>
      <c r="DM350" t="s">
        <v>6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21</v>
      </c>
      <c r="DW350" t="s">
        <v>21</v>
      </c>
      <c r="DX350">
        <v>1</v>
      </c>
      <c r="DZ350" t="s">
        <v>6</v>
      </c>
      <c r="EA350" t="s">
        <v>6</v>
      </c>
      <c r="EB350" t="s">
        <v>6</v>
      </c>
      <c r="EC350" t="s">
        <v>6</v>
      </c>
      <c r="EE350">
        <v>66696107</v>
      </c>
      <c r="EF350">
        <v>13</v>
      </c>
      <c r="EG350" t="s">
        <v>42</v>
      </c>
      <c r="EH350">
        <v>0</v>
      </c>
      <c r="EI350" t="s">
        <v>6</v>
      </c>
      <c r="EJ350">
        <v>1</v>
      </c>
      <c r="EK350">
        <v>0</v>
      </c>
      <c r="EL350" t="s">
        <v>43</v>
      </c>
      <c r="EM350" t="s">
        <v>44</v>
      </c>
      <c r="EO350" t="s">
        <v>6</v>
      </c>
      <c r="EQ350">
        <v>1310720</v>
      </c>
      <c r="ER350">
        <v>6449.0599999999995</v>
      </c>
      <c r="ES350">
        <v>6449.0599999999995</v>
      </c>
      <c r="ET350">
        <v>0</v>
      </c>
      <c r="EU350">
        <v>0</v>
      </c>
      <c r="EV350">
        <v>0</v>
      </c>
      <c r="EW350">
        <v>0</v>
      </c>
      <c r="EX350">
        <v>0</v>
      </c>
      <c r="EZ350">
        <v>5</v>
      </c>
      <c r="FC350">
        <v>0</v>
      </c>
      <c r="FD350">
        <v>18</v>
      </c>
      <c r="FF350">
        <v>6132.5</v>
      </c>
      <c r="FQ350">
        <v>0</v>
      </c>
      <c r="FR350">
        <v>0</v>
      </c>
      <c r="FS350">
        <v>0</v>
      </c>
      <c r="FX350">
        <v>125</v>
      </c>
      <c r="FY350">
        <v>65</v>
      </c>
      <c r="GA350" t="s">
        <v>398</v>
      </c>
      <c r="GD350">
        <v>1</v>
      </c>
      <c r="GF350">
        <v>-1513390769</v>
      </c>
      <c r="GG350">
        <v>2</v>
      </c>
      <c r="GH350">
        <v>3</v>
      </c>
      <c r="GI350">
        <v>4</v>
      </c>
      <c r="GJ350">
        <v>0</v>
      </c>
      <c r="GK350">
        <v>0</v>
      </c>
      <c r="GL350">
        <f t="shared" si="315"/>
        <v>0</v>
      </c>
      <c r="GM350">
        <f t="shared" si="316"/>
        <v>6449.06</v>
      </c>
      <c r="GN350">
        <f t="shared" si="317"/>
        <v>6449.06</v>
      </c>
      <c r="GO350">
        <f t="shared" si="318"/>
        <v>0</v>
      </c>
      <c r="GP350">
        <f t="shared" si="319"/>
        <v>0</v>
      </c>
      <c r="GR350">
        <v>1</v>
      </c>
      <c r="GS350">
        <v>1</v>
      </c>
      <c r="GT350">
        <v>0</v>
      </c>
      <c r="GU350" t="s">
        <v>6</v>
      </c>
      <c r="GV350">
        <f t="shared" si="320"/>
        <v>0</v>
      </c>
      <c r="GW350">
        <v>1</v>
      </c>
      <c r="GX350">
        <f t="shared" si="321"/>
        <v>0</v>
      </c>
      <c r="HA350">
        <v>0</v>
      </c>
      <c r="HB350">
        <v>0</v>
      </c>
      <c r="HC350">
        <f t="shared" si="322"/>
        <v>0</v>
      </c>
      <c r="HE350" t="s">
        <v>39</v>
      </c>
      <c r="HF350" t="s">
        <v>46</v>
      </c>
      <c r="HG350">
        <f>ROUND(AC350*I350,2)</f>
        <v>6449.06</v>
      </c>
      <c r="HM350" t="s">
        <v>6</v>
      </c>
      <c r="HN350" t="s">
        <v>6</v>
      </c>
      <c r="HO350" t="s">
        <v>6</v>
      </c>
      <c r="HP350" t="s">
        <v>6</v>
      </c>
      <c r="HQ350" t="s">
        <v>6</v>
      </c>
      <c r="HS350">
        <v>0</v>
      </c>
      <c r="IK350">
        <v>0</v>
      </c>
    </row>
    <row r="351" spans="1:245" x14ac:dyDescent="0.2">
      <c r="A351">
        <v>17</v>
      </c>
      <c r="B351">
        <v>1</v>
      </c>
      <c r="C351">
        <f>ROW(SmtRes!A456)</f>
        <v>456</v>
      </c>
      <c r="D351">
        <f>ROW(EtalonRes!A499)</f>
        <v>499</v>
      </c>
      <c r="E351" t="s">
        <v>399</v>
      </c>
      <c r="F351" t="s">
        <v>400</v>
      </c>
      <c r="G351" t="s">
        <v>401</v>
      </c>
      <c r="H351" t="s">
        <v>402</v>
      </c>
      <c r="I351">
        <v>1</v>
      </c>
      <c r="J351">
        <v>0</v>
      </c>
      <c r="K351">
        <v>1</v>
      </c>
      <c r="O351">
        <f t="shared" si="293"/>
        <v>8603.43</v>
      </c>
      <c r="P351">
        <f t="shared" si="294"/>
        <v>5008.6099999999997</v>
      </c>
      <c r="Q351">
        <f t="shared" si="295"/>
        <v>484.02</v>
      </c>
      <c r="R351">
        <f t="shared" si="296"/>
        <v>191.51</v>
      </c>
      <c r="S351">
        <f t="shared" si="297"/>
        <v>3110.8</v>
      </c>
      <c r="T351">
        <f t="shared" si="298"/>
        <v>0</v>
      </c>
      <c r="U351">
        <f t="shared" si="299"/>
        <v>7.21</v>
      </c>
      <c r="V351">
        <f t="shared" si="300"/>
        <v>0.34</v>
      </c>
      <c r="W351">
        <f t="shared" si="301"/>
        <v>0</v>
      </c>
      <c r="X351">
        <f t="shared" si="302"/>
        <v>3203.24</v>
      </c>
      <c r="Y351">
        <f t="shared" si="303"/>
        <v>1684.18</v>
      </c>
      <c r="AA351">
        <v>92869727</v>
      </c>
      <c r="AB351">
        <f t="shared" si="304"/>
        <v>605.04999999999995</v>
      </c>
      <c r="AC351">
        <f t="shared" si="305"/>
        <v>504.9</v>
      </c>
      <c r="AD351">
        <f>ROUND((((ET351)-(EU351))+AE351),2)</f>
        <v>30.79</v>
      </c>
      <c r="AE351">
        <f t="shared" si="325"/>
        <v>4.2699999999999996</v>
      </c>
      <c r="AF351">
        <f t="shared" si="325"/>
        <v>69.36</v>
      </c>
      <c r="AG351">
        <f t="shared" si="306"/>
        <v>0</v>
      </c>
      <c r="AH351">
        <f t="shared" si="326"/>
        <v>7.21</v>
      </c>
      <c r="AI351">
        <f t="shared" si="326"/>
        <v>0.34</v>
      </c>
      <c r="AJ351">
        <f t="shared" si="307"/>
        <v>0</v>
      </c>
      <c r="AK351">
        <v>605.04999999999995</v>
      </c>
      <c r="AL351">
        <v>504.9</v>
      </c>
      <c r="AM351">
        <v>30.79</v>
      </c>
      <c r="AN351">
        <v>4.2699999999999996</v>
      </c>
      <c r="AO351">
        <v>69.36</v>
      </c>
      <c r="AP351">
        <v>0</v>
      </c>
      <c r="AQ351">
        <v>7.21</v>
      </c>
      <c r="AR351">
        <v>0.34</v>
      </c>
      <c r="AS351">
        <v>0</v>
      </c>
      <c r="AT351">
        <v>97</v>
      </c>
      <c r="AU351">
        <v>51</v>
      </c>
      <c r="AV351">
        <v>1</v>
      </c>
      <c r="AW351">
        <v>1</v>
      </c>
      <c r="AZ351">
        <v>1</v>
      </c>
      <c r="BA351">
        <v>44.85</v>
      </c>
      <c r="BB351">
        <v>15.72</v>
      </c>
      <c r="BC351">
        <v>9.92</v>
      </c>
      <c r="BD351" t="s">
        <v>6</v>
      </c>
      <c r="BE351" t="s">
        <v>6</v>
      </c>
      <c r="BF351" t="s">
        <v>6</v>
      </c>
      <c r="BG351" t="s">
        <v>6</v>
      </c>
      <c r="BH351">
        <v>0</v>
      </c>
      <c r="BI351">
        <v>2</v>
      </c>
      <c r="BJ351" t="s">
        <v>403</v>
      </c>
      <c r="BM351">
        <v>108001</v>
      </c>
      <c r="BN351">
        <v>0</v>
      </c>
      <c r="BO351" t="s">
        <v>6</v>
      </c>
      <c r="BP351">
        <v>0</v>
      </c>
      <c r="BQ351">
        <v>3</v>
      </c>
      <c r="BR351">
        <v>0</v>
      </c>
      <c r="BS351">
        <v>44.85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6</v>
      </c>
      <c r="BZ351">
        <v>97</v>
      </c>
      <c r="CA351">
        <v>51</v>
      </c>
      <c r="CB351" t="s">
        <v>6</v>
      </c>
      <c r="CE351">
        <v>0</v>
      </c>
      <c r="CF351">
        <v>0</v>
      </c>
      <c r="CG351">
        <v>0</v>
      </c>
      <c r="CM351">
        <v>0</v>
      </c>
      <c r="CN351" t="s">
        <v>6</v>
      </c>
      <c r="CO351">
        <v>0</v>
      </c>
      <c r="CP351">
        <f t="shared" si="308"/>
        <v>8603.43</v>
      </c>
      <c r="CQ351">
        <f>AC351*BC351</f>
        <v>5008.6080000000002</v>
      </c>
      <c r="CR351">
        <f>AD351*BB351</f>
        <v>484.0188</v>
      </c>
      <c r="CS351">
        <f t="shared" si="309"/>
        <v>191.50949999999997</v>
      </c>
      <c r="CT351">
        <f t="shared" si="310"/>
        <v>3110.7960000000003</v>
      </c>
      <c r="CU351">
        <f t="shared" si="311"/>
        <v>0</v>
      </c>
      <c r="CV351">
        <f t="shared" si="312"/>
        <v>7.21</v>
      </c>
      <c r="CW351">
        <f t="shared" si="313"/>
        <v>0.34</v>
      </c>
      <c r="CX351">
        <f t="shared" si="314"/>
        <v>0</v>
      </c>
      <c r="CY351">
        <f t="shared" si="323"/>
        <v>3203.2407000000007</v>
      </c>
      <c r="CZ351">
        <f t="shared" si="324"/>
        <v>1684.1781000000003</v>
      </c>
      <c r="DC351" t="s">
        <v>6</v>
      </c>
      <c r="DD351" t="s">
        <v>6</v>
      </c>
      <c r="DE351" t="s">
        <v>6</v>
      </c>
      <c r="DF351" t="s">
        <v>6</v>
      </c>
      <c r="DG351" t="s">
        <v>6</v>
      </c>
      <c r="DH351" t="s">
        <v>6</v>
      </c>
      <c r="DI351" t="s">
        <v>6</v>
      </c>
      <c r="DJ351" t="s">
        <v>6</v>
      </c>
      <c r="DK351" t="s">
        <v>6</v>
      </c>
      <c r="DL351" t="s">
        <v>6</v>
      </c>
      <c r="DM351" t="s">
        <v>6</v>
      </c>
      <c r="DN351">
        <v>0</v>
      </c>
      <c r="DO351">
        <v>0</v>
      </c>
      <c r="DP351">
        <v>1</v>
      </c>
      <c r="DQ351">
        <v>1</v>
      </c>
      <c r="DU351">
        <v>1013</v>
      </c>
      <c r="DV351" t="s">
        <v>402</v>
      </c>
      <c r="DW351" t="s">
        <v>402</v>
      </c>
      <c r="DX351">
        <v>1</v>
      </c>
      <c r="DZ351" t="s">
        <v>6</v>
      </c>
      <c r="EA351" t="s">
        <v>6</v>
      </c>
      <c r="EB351" t="s">
        <v>6</v>
      </c>
      <c r="EC351" t="s">
        <v>6</v>
      </c>
      <c r="EE351">
        <v>66696554</v>
      </c>
      <c r="EF351">
        <v>3</v>
      </c>
      <c r="EG351" t="s">
        <v>50</v>
      </c>
      <c r="EH351">
        <v>0</v>
      </c>
      <c r="EI351" t="s">
        <v>6</v>
      </c>
      <c r="EJ351">
        <v>2</v>
      </c>
      <c r="EK351">
        <v>108001</v>
      </c>
      <c r="EL351" t="s">
        <v>404</v>
      </c>
      <c r="EM351" t="s">
        <v>405</v>
      </c>
      <c r="EO351" t="s">
        <v>6</v>
      </c>
      <c r="EQ351">
        <v>131072</v>
      </c>
      <c r="ER351">
        <v>605.04999999999995</v>
      </c>
      <c r="ES351">
        <v>504.9</v>
      </c>
      <c r="ET351">
        <v>30.79</v>
      </c>
      <c r="EU351">
        <v>4.2699999999999996</v>
      </c>
      <c r="EV351">
        <v>69.36</v>
      </c>
      <c r="EW351">
        <v>7.21</v>
      </c>
      <c r="EX351">
        <v>0.34</v>
      </c>
      <c r="EY351">
        <v>0</v>
      </c>
      <c r="FQ351">
        <v>0</v>
      </c>
      <c r="FR351">
        <v>0</v>
      </c>
      <c r="FS351">
        <v>0</v>
      </c>
      <c r="FX351">
        <v>97</v>
      </c>
      <c r="FY351">
        <v>51</v>
      </c>
      <c r="GA351" t="s">
        <v>6</v>
      </c>
      <c r="GD351">
        <v>1</v>
      </c>
      <c r="GF351">
        <v>748134006</v>
      </c>
      <c r="GG351">
        <v>2</v>
      </c>
      <c r="GH351">
        <v>1</v>
      </c>
      <c r="GI351">
        <v>4</v>
      </c>
      <c r="GJ351">
        <v>0</v>
      </c>
      <c r="GK351">
        <v>0</v>
      </c>
      <c r="GL351">
        <f t="shared" si="315"/>
        <v>0</v>
      </c>
      <c r="GM351">
        <f t="shared" si="316"/>
        <v>13490.85</v>
      </c>
      <c r="GN351">
        <f t="shared" si="317"/>
        <v>0</v>
      </c>
      <c r="GO351">
        <f t="shared" si="318"/>
        <v>13490.85</v>
      </c>
      <c r="GP351">
        <f t="shared" si="319"/>
        <v>0</v>
      </c>
      <c r="GR351">
        <v>0</v>
      </c>
      <c r="GS351">
        <v>3</v>
      </c>
      <c r="GT351">
        <v>0</v>
      </c>
      <c r="GU351" t="s">
        <v>6</v>
      </c>
      <c r="GV351">
        <f t="shared" si="320"/>
        <v>0</v>
      </c>
      <c r="GW351">
        <v>1</v>
      </c>
      <c r="GX351">
        <f t="shared" si="321"/>
        <v>0</v>
      </c>
      <c r="HA351">
        <v>0</v>
      </c>
      <c r="HB351">
        <v>0</v>
      </c>
      <c r="HC351">
        <f t="shared" si="322"/>
        <v>0</v>
      </c>
      <c r="HE351" t="s">
        <v>6</v>
      </c>
      <c r="HF351" t="s">
        <v>6</v>
      </c>
      <c r="HM351" t="s">
        <v>6</v>
      </c>
      <c r="HN351" t="s">
        <v>406</v>
      </c>
      <c r="HO351" t="s">
        <v>407</v>
      </c>
      <c r="HP351" t="s">
        <v>404</v>
      </c>
      <c r="HQ351" t="s">
        <v>404</v>
      </c>
      <c r="HS351">
        <v>0</v>
      </c>
      <c r="IK351">
        <v>0</v>
      </c>
    </row>
    <row r="352" spans="1:245" x14ac:dyDescent="0.2">
      <c r="A352">
        <v>18</v>
      </c>
      <c r="B352">
        <v>1</v>
      </c>
      <c r="C352">
        <v>456</v>
      </c>
      <c r="E352" t="s">
        <v>408</v>
      </c>
      <c r="F352" t="s">
        <v>33</v>
      </c>
      <c r="G352" t="s">
        <v>409</v>
      </c>
      <c r="H352" t="str">
        <f>'1.Ведомость'!C188</f>
        <v>ШТ</v>
      </c>
      <c r="I352">
        <f>I351*J352</f>
        <v>1</v>
      </c>
      <c r="J352">
        <v>1</v>
      </c>
      <c r="K352">
        <v>1</v>
      </c>
      <c r="O352">
        <f t="shared" si="293"/>
        <v>16878.439999999999</v>
      </c>
      <c r="P352">
        <f t="shared" si="294"/>
        <v>16878.439999999999</v>
      </c>
      <c r="Q352">
        <f t="shared" si="295"/>
        <v>0</v>
      </c>
      <c r="R352">
        <f t="shared" si="296"/>
        <v>0</v>
      </c>
      <c r="S352">
        <f t="shared" si="297"/>
        <v>0</v>
      </c>
      <c r="T352">
        <f t="shared" si="298"/>
        <v>0</v>
      </c>
      <c r="U352">
        <f t="shared" si="299"/>
        <v>0</v>
      </c>
      <c r="V352">
        <f t="shared" si="300"/>
        <v>0</v>
      </c>
      <c r="W352">
        <f t="shared" si="301"/>
        <v>0</v>
      </c>
      <c r="X352">
        <f t="shared" si="302"/>
        <v>0</v>
      </c>
      <c r="Y352">
        <f t="shared" si="303"/>
        <v>0</v>
      </c>
      <c r="AA352">
        <v>92869727</v>
      </c>
      <c r="AB352">
        <f t="shared" si="304"/>
        <v>16878.439999999999</v>
      </c>
      <c r="AC352">
        <f t="shared" si="305"/>
        <v>16878.439999999999</v>
      </c>
      <c r="AD352">
        <f>ROUND((ET352),2)</f>
        <v>0</v>
      </c>
      <c r="AE352">
        <f t="shared" si="325"/>
        <v>0</v>
      </c>
      <c r="AF352">
        <f t="shared" si="325"/>
        <v>0</v>
      </c>
      <c r="AG352">
        <f t="shared" si="306"/>
        <v>0</v>
      </c>
      <c r="AH352">
        <f t="shared" si="326"/>
        <v>0</v>
      </c>
      <c r="AI352">
        <f t="shared" si="326"/>
        <v>0</v>
      </c>
      <c r="AJ352">
        <f t="shared" si="307"/>
        <v>0</v>
      </c>
      <c r="AK352">
        <v>16878.439999999999</v>
      </c>
      <c r="AL352">
        <v>16878.439999999999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6.43</v>
      </c>
      <c r="BD352" t="s">
        <v>6</v>
      </c>
      <c r="BE352" t="s">
        <v>6</v>
      </c>
      <c r="BF352" t="s">
        <v>6</v>
      </c>
      <c r="BG352" t="s">
        <v>6</v>
      </c>
      <c r="BH352">
        <v>3</v>
      </c>
      <c r="BI352">
        <v>3</v>
      </c>
      <c r="BJ352" t="s">
        <v>6</v>
      </c>
      <c r="BM352">
        <v>902</v>
      </c>
      <c r="BN352">
        <v>0</v>
      </c>
      <c r="BO352" t="s">
        <v>6</v>
      </c>
      <c r="BP352">
        <v>0</v>
      </c>
      <c r="BQ352">
        <v>92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6</v>
      </c>
      <c r="BZ352">
        <v>0</v>
      </c>
      <c r="CA352">
        <v>0</v>
      </c>
      <c r="CB352" t="s">
        <v>6</v>
      </c>
      <c r="CE352">
        <v>0</v>
      </c>
      <c r="CF352">
        <v>0</v>
      </c>
      <c r="CG352">
        <v>0</v>
      </c>
      <c r="CM352">
        <v>0</v>
      </c>
      <c r="CN352" t="s">
        <v>6</v>
      </c>
      <c r="CO352">
        <v>0</v>
      </c>
      <c r="CP352">
        <f t="shared" si="308"/>
        <v>16878.439999999999</v>
      </c>
      <c r="CQ352">
        <f>AC352</f>
        <v>16878.439999999999</v>
      </c>
      <c r="CR352">
        <f>AD352</f>
        <v>0</v>
      </c>
      <c r="CS352">
        <f t="shared" si="309"/>
        <v>0</v>
      </c>
      <c r="CT352">
        <f t="shared" si="310"/>
        <v>0</v>
      </c>
      <c r="CU352">
        <f t="shared" si="311"/>
        <v>0</v>
      </c>
      <c r="CV352">
        <f t="shared" si="312"/>
        <v>0</v>
      </c>
      <c r="CW352">
        <f t="shared" si="313"/>
        <v>0</v>
      </c>
      <c r="CX352">
        <f t="shared" si="314"/>
        <v>0</v>
      </c>
      <c r="CY352">
        <f>0</f>
        <v>0</v>
      </c>
      <c r="CZ352">
        <f>0</f>
        <v>0</v>
      </c>
      <c r="DC352" t="s">
        <v>6</v>
      </c>
      <c r="DD352" t="s">
        <v>6</v>
      </c>
      <c r="DE352" t="s">
        <v>6</v>
      </c>
      <c r="DF352" t="s">
        <v>6</v>
      </c>
      <c r="DG352" t="s">
        <v>6</v>
      </c>
      <c r="DH352" t="s">
        <v>6</v>
      </c>
      <c r="DI352" t="s">
        <v>6</v>
      </c>
      <c r="DJ352" t="s">
        <v>6</v>
      </c>
      <c r="DK352" t="s">
        <v>6</v>
      </c>
      <c r="DL352" t="s">
        <v>6</v>
      </c>
      <c r="DM352" t="s">
        <v>6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21</v>
      </c>
      <c r="DW352" t="s">
        <v>21</v>
      </c>
      <c r="DX352">
        <v>1</v>
      </c>
      <c r="DZ352" t="s">
        <v>6</v>
      </c>
      <c r="EA352" t="s">
        <v>6</v>
      </c>
      <c r="EB352" t="s">
        <v>6</v>
      </c>
      <c r="EC352" t="s">
        <v>6</v>
      </c>
      <c r="EE352">
        <v>66696254</v>
      </c>
      <c r="EF352">
        <v>92</v>
      </c>
      <c r="EG352" t="s">
        <v>36</v>
      </c>
      <c r="EH352">
        <v>0</v>
      </c>
      <c r="EI352" t="s">
        <v>6</v>
      </c>
      <c r="EJ352">
        <v>3</v>
      </c>
      <c r="EK352">
        <v>902</v>
      </c>
      <c r="EL352" t="s">
        <v>36</v>
      </c>
      <c r="EM352" t="s">
        <v>37</v>
      </c>
      <c r="EO352" t="s">
        <v>6</v>
      </c>
      <c r="EQ352">
        <v>1310720</v>
      </c>
      <c r="ER352">
        <v>16878.439999999999</v>
      </c>
      <c r="ES352">
        <v>16878.439999999999</v>
      </c>
      <c r="ET352">
        <v>0</v>
      </c>
      <c r="EU352">
        <v>0</v>
      </c>
      <c r="EV352">
        <v>0</v>
      </c>
      <c r="EW352">
        <v>0</v>
      </c>
      <c r="EX352">
        <v>0</v>
      </c>
      <c r="EZ352">
        <v>5</v>
      </c>
      <c r="FC352">
        <v>0</v>
      </c>
      <c r="FD352">
        <v>18</v>
      </c>
      <c r="FF352">
        <v>16176.82</v>
      </c>
      <c r="FQ352">
        <v>0</v>
      </c>
      <c r="FR352">
        <f>P352</f>
        <v>16878.439999999999</v>
      </c>
      <c r="FS352">
        <v>0</v>
      </c>
      <c r="FX352">
        <v>0</v>
      </c>
      <c r="FY352">
        <v>0</v>
      </c>
      <c r="GA352" t="s">
        <v>410</v>
      </c>
      <c r="GD352">
        <v>1</v>
      </c>
      <c r="GF352">
        <v>-1585475657</v>
      </c>
      <c r="GG352">
        <v>2</v>
      </c>
      <c r="GH352">
        <v>3</v>
      </c>
      <c r="GI352">
        <v>4</v>
      </c>
      <c r="GJ352">
        <v>0</v>
      </c>
      <c r="GK352">
        <v>0</v>
      </c>
      <c r="GL352">
        <f t="shared" si="315"/>
        <v>0</v>
      </c>
      <c r="GM352">
        <f t="shared" si="316"/>
        <v>16878.439999999999</v>
      </c>
      <c r="GN352">
        <f t="shared" si="317"/>
        <v>0</v>
      </c>
      <c r="GO352">
        <f t="shared" si="318"/>
        <v>0</v>
      </c>
      <c r="GP352">
        <f t="shared" si="319"/>
        <v>0</v>
      </c>
      <c r="GR352">
        <v>1</v>
      </c>
      <c r="GS352">
        <v>1</v>
      </c>
      <c r="GT352">
        <v>0</v>
      </c>
      <c r="GU352" t="s">
        <v>6</v>
      </c>
      <c r="GV352">
        <f t="shared" si="320"/>
        <v>0</v>
      </c>
      <c r="GW352">
        <v>1</v>
      </c>
      <c r="GX352">
        <f t="shared" si="321"/>
        <v>0</v>
      </c>
      <c r="HA352">
        <v>0</v>
      </c>
      <c r="HB352">
        <v>0</v>
      </c>
      <c r="HC352">
        <f t="shared" si="322"/>
        <v>0</v>
      </c>
      <c r="HE352" t="s">
        <v>39</v>
      </c>
      <c r="HF352" t="s">
        <v>40</v>
      </c>
      <c r="HH352">
        <f>ROUND(AC352*I352,2)</f>
        <v>16878.439999999999</v>
      </c>
      <c r="HM352" t="s">
        <v>6</v>
      </c>
      <c r="HN352" t="s">
        <v>6</v>
      </c>
      <c r="HO352" t="s">
        <v>6</v>
      </c>
      <c r="HP352" t="s">
        <v>6</v>
      </c>
      <c r="HQ352" t="s">
        <v>6</v>
      </c>
      <c r="HS352">
        <v>0</v>
      </c>
      <c r="IK352">
        <v>0</v>
      </c>
    </row>
    <row r="353" spans="1:245" x14ac:dyDescent="0.2">
      <c r="A353">
        <v>17</v>
      </c>
      <c r="B353">
        <v>1</v>
      </c>
      <c r="C353">
        <f>ROW(SmtRes!A468)</f>
        <v>468</v>
      </c>
      <c r="D353">
        <f>ROW(EtalonRes!A510)</f>
        <v>510</v>
      </c>
      <c r="E353" t="s">
        <v>411</v>
      </c>
      <c r="F353" t="s">
        <v>412</v>
      </c>
      <c r="G353" t="s">
        <v>413</v>
      </c>
      <c r="H353" t="s">
        <v>21</v>
      </c>
      <c r="I353">
        <v>1</v>
      </c>
      <c r="J353">
        <v>0</v>
      </c>
      <c r="K353">
        <v>1</v>
      </c>
      <c r="O353">
        <f t="shared" si="293"/>
        <v>1472.04</v>
      </c>
      <c r="P353">
        <f t="shared" si="294"/>
        <v>29.16</v>
      </c>
      <c r="Q353">
        <f t="shared" si="295"/>
        <v>526.15</v>
      </c>
      <c r="R353">
        <f t="shared" si="296"/>
        <v>153.38999999999999</v>
      </c>
      <c r="S353">
        <f t="shared" si="297"/>
        <v>916.73</v>
      </c>
      <c r="T353">
        <f t="shared" si="298"/>
        <v>0</v>
      </c>
      <c r="U353">
        <f t="shared" si="299"/>
        <v>2.06</v>
      </c>
      <c r="V353">
        <f t="shared" si="300"/>
        <v>0.31</v>
      </c>
      <c r="W353">
        <f t="shared" si="301"/>
        <v>0</v>
      </c>
      <c r="X353">
        <f t="shared" si="302"/>
        <v>1038.02</v>
      </c>
      <c r="Y353">
        <f t="shared" si="303"/>
        <v>545.76</v>
      </c>
      <c r="AA353">
        <v>92869727</v>
      </c>
      <c r="AB353">
        <f t="shared" si="304"/>
        <v>56.85</v>
      </c>
      <c r="AC353">
        <f t="shared" si="305"/>
        <v>2.94</v>
      </c>
      <c r="AD353">
        <f>ROUND((((ET353)-(EU353))+AE353),2)</f>
        <v>33.47</v>
      </c>
      <c r="AE353">
        <f t="shared" si="325"/>
        <v>3.42</v>
      </c>
      <c r="AF353">
        <f t="shared" si="325"/>
        <v>20.440000000000001</v>
      </c>
      <c r="AG353">
        <f t="shared" si="306"/>
        <v>0</v>
      </c>
      <c r="AH353">
        <f t="shared" si="326"/>
        <v>2.06</v>
      </c>
      <c r="AI353">
        <f t="shared" si="326"/>
        <v>0.31</v>
      </c>
      <c r="AJ353">
        <f t="shared" si="307"/>
        <v>0</v>
      </c>
      <c r="AK353">
        <v>56.85</v>
      </c>
      <c r="AL353">
        <v>2.94</v>
      </c>
      <c r="AM353">
        <v>33.47</v>
      </c>
      <c r="AN353">
        <v>3.42</v>
      </c>
      <c r="AO353">
        <v>20.440000000000001</v>
      </c>
      <c r="AP353">
        <v>0</v>
      </c>
      <c r="AQ353">
        <v>2.06</v>
      </c>
      <c r="AR353">
        <v>0.31</v>
      </c>
      <c r="AS353">
        <v>0</v>
      </c>
      <c r="AT353">
        <v>97</v>
      </c>
      <c r="AU353">
        <v>51</v>
      </c>
      <c r="AV353">
        <v>1</v>
      </c>
      <c r="AW353">
        <v>1</v>
      </c>
      <c r="AZ353">
        <v>1</v>
      </c>
      <c r="BA353">
        <v>44.85</v>
      </c>
      <c r="BB353">
        <v>15.72</v>
      </c>
      <c r="BC353">
        <v>9.92</v>
      </c>
      <c r="BD353" t="s">
        <v>6</v>
      </c>
      <c r="BE353" t="s">
        <v>6</v>
      </c>
      <c r="BF353" t="s">
        <v>6</v>
      </c>
      <c r="BG353" t="s">
        <v>6</v>
      </c>
      <c r="BH353">
        <v>0</v>
      </c>
      <c r="BI353">
        <v>2</v>
      </c>
      <c r="BJ353" t="s">
        <v>414</v>
      </c>
      <c r="BM353">
        <v>108001</v>
      </c>
      <c r="BN353">
        <v>0</v>
      </c>
      <c r="BO353" t="s">
        <v>6</v>
      </c>
      <c r="BP353">
        <v>0</v>
      </c>
      <c r="BQ353">
        <v>3</v>
      </c>
      <c r="BR353">
        <v>0</v>
      </c>
      <c r="BS353">
        <v>44.85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6</v>
      </c>
      <c r="BZ353">
        <v>97</v>
      </c>
      <c r="CA353">
        <v>51</v>
      </c>
      <c r="CB353" t="s">
        <v>6</v>
      </c>
      <c r="CE353">
        <v>0</v>
      </c>
      <c r="CF353">
        <v>0</v>
      </c>
      <c r="CG353">
        <v>0</v>
      </c>
      <c r="CM353">
        <v>0</v>
      </c>
      <c r="CN353" t="s">
        <v>6</v>
      </c>
      <c r="CO353">
        <v>0</v>
      </c>
      <c r="CP353">
        <f t="shared" si="308"/>
        <v>1472.04</v>
      </c>
      <c r="CQ353">
        <f>AC353*BC353</f>
        <v>29.1648</v>
      </c>
      <c r="CR353">
        <f>AD353*BB353</f>
        <v>526.14840000000004</v>
      </c>
      <c r="CS353">
        <f t="shared" si="309"/>
        <v>153.387</v>
      </c>
      <c r="CT353">
        <f t="shared" si="310"/>
        <v>916.73400000000004</v>
      </c>
      <c r="CU353">
        <f t="shared" si="311"/>
        <v>0</v>
      </c>
      <c r="CV353">
        <f t="shared" si="312"/>
        <v>2.06</v>
      </c>
      <c r="CW353">
        <f t="shared" si="313"/>
        <v>0.31</v>
      </c>
      <c r="CX353">
        <f t="shared" si="314"/>
        <v>0</v>
      </c>
      <c r="CY353">
        <f>(((S353+R353)*AT353)/100)</f>
        <v>1038.0163999999997</v>
      </c>
      <c r="CZ353">
        <f>(((S353+R353)*AU353)/100)</f>
        <v>545.76119999999992</v>
      </c>
      <c r="DC353" t="s">
        <v>6</v>
      </c>
      <c r="DD353" t="s">
        <v>6</v>
      </c>
      <c r="DE353" t="s">
        <v>6</v>
      </c>
      <c r="DF353" t="s">
        <v>6</v>
      </c>
      <c r="DG353" t="s">
        <v>6</v>
      </c>
      <c r="DH353" t="s">
        <v>6</v>
      </c>
      <c r="DI353" t="s">
        <v>6</v>
      </c>
      <c r="DJ353" t="s">
        <v>6</v>
      </c>
      <c r="DK353" t="s">
        <v>6</v>
      </c>
      <c r="DL353" t="s">
        <v>6</v>
      </c>
      <c r="DM353" t="s">
        <v>6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21</v>
      </c>
      <c r="DW353" t="s">
        <v>21</v>
      </c>
      <c r="DX353">
        <v>1</v>
      </c>
      <c r="DZ353" t="s">
        <v>6</v>
      </c>
      <c r="EA353" t="s">
        <v>6</v>
      </c>
      <c r="EB353" t="s">
        <v>6</v>
      </c>
      <c r="EC353" t="s">
        <v>6</v>
      </c>
      <c r="EE353">
        <v>66696554</v>
      </c>
      <c r="EF353">
        <v>3</v>
      </c>
      <c r="EG353" t="s">
        <v>50</v>
      </c>
      <c r="EH353">
        <v>0</v>
      </c>
      <c r="EI353" t="s">
        <v>6</v>
      </c>
      <c r="EJ353">
        <v>2</v>
      </c>
      <c r="EK353">
        <v>108001</v>
      </c>
      <c r="EL353" t="s">
        <v>404</v>
      </c>
      <c r="EM353" t="s">
        <v>405</v>
      </c>
      <c r="EO353" t="s">
        <v>6</v>
      </c>
      <c r="EQ353">
        <v>131072</v>
      </c>
      <c r="ER353">
        <v>56.85</v>
      </c>
      <c r="ES353">
        <v>2.94</v>
      </c>
      <c r="ET353">
        <v>33.47</v>
      </c>
      <c r="EU353">
        <v>3.42</v>
      </c>
      <c r="EV353">
        <v>20.440000000000001</v>
      </c>
      <c r="EW353">
        <v>2.06</v>
      </c>
      <c r="EX353">
        <v>0.31</v>
      </c>
      <c r="EY353">
        <v>0</v>
      </c>
      <c r="FQ353">
        <v>0</v>
      </c>
      <c r="FR353">
        <v>0</v>
      </c>
      <c r="FS353">
        <v>0</v>
      </c>
      <c r="FX353">
        <v>97</v>
      </c>
      <c r="FY353">
        <v>51</v>
      </c>
      <c r="GA353" t="s">
        <v>6</v>
      </c>
      <c r="GD353">
        <v>1</v>
      </c>
      <c r="GF353">
        <v>1842750133</v>
      </c>
      <c r="GG353">
        <v>2</v>
      </c>
      <c r="GH353">
        <v>1</v>
      </c>
      <c r="GI353">
        <v>4</v>
      </c>
      <c r="GJ353">
        <v>0</v>
      </c>
      <c r="GK353">
        <v>0</v>
      </c>
      <c r="GL353">
        <f t="shared" si="315"/>
        <v>0</v>
      </c>
      <c r="GM353">
        <f t="shared" si="316"/>
        <v>3055.82</v>
      </c>
      <c r="GN353">
        <f t="shared" si="317"/>
        <v>0</v>
      </c>
      <c r="GO353">
        <f t="shared" si="318"/>
        <v>3055.82</v>
      </c>
      <c r="GP353">
        <f t="shared" si="319"/>
        <v>0</v>
      </c>
      <c r="GR353">
        <v>0</v>
      </c>
      <c r="GS353">
        <v>3</v>
      </c>
      <c r="GT353">
        <v>0</v>
      </c>
      <c r="GU353" t="s">
        <v>6</v>
      </c>
      <c r="GV353">
        <f t="shared" si="320"/>
        <v>0</v>
      </c>
      <c r="GW353">
        <v>1</v>
      </c>
      <c r="GX353">
        <f t="shared" si="321"/>
        <v>0</v>
      </c>
      <c r="HA353">
        <v>0</v>
      </c>
      <c r="HB353">
        <v>0</v>
      </c>
      <c r="HC353">
        <f t="shared" si="322"/>
        <v>0</v>
      </c>
      <c r="HE353" t="s">
        <v>6</v>
      </c>
      <c r="HF353" t="s">
        <v>6</v>
      </c>
      <c r="HM353" t="s">
        <v>6</v>
      </c>
      <c r="HN353" t="s">
        <v>406</v>
      </c>
      <c r="HO353" t="s">
        <v>407</v>
      </c>
      <c r="HP353" t="s">
        <v>404</v>
      </c>
      <c r="HQ353" t="s">
        <v>404</v>
      </c>
      <c r="HS353">
        <v>0</v>
      </c>
      <c r="IK353">
        <v>0</v>
      </c>
    </row>
    <row r="354" spans="1:245" x14ac:dyDescent="0.2">
      <c r="A354">
        <v>18</v>
      </c>
      <c r="B354">
        <v>1</v>
      </c>
      <c r="C354">
        <v>468</v>
      </c>
      <c r="E354" t="s">
        <v>415</v>
      </c>
      <c r="F354" t="s">
        <v>33</v>
      </c>
      <c r="G354" t="s">
        <v>416</v>
      </c>
      <c r="H354" t="str">
        <f>'1.Ведомость'!C190</f>
        <v>ШТ</v>
      </c>
      <c r="I354">
        <f>I353*J354</f>
        <v>1</v>
      </c>
      <c r="J354">
        <v>1</v>
      </c>
      <c r="K354">
        <v>1</v>
      </c>
      <c r="O354">
        <f t="shared" si="293"/>
        <v>39182.79</v>
      </c>
      <c r="P354">
        <f t="shared" si="294"/>
        <v>39182.79</v>
      </c>
      <c r="Q354">
        <f t="shared" si="295"/>
        <v>0</v>
      </c>
      <c r="R354">
        <f t="shared" si="296"/>
        <v>0</v>
      </c>
      <c r="S354">
        <f t="shared" si="297"/>
        <v>0</v>
      </c>
      <c r="T354">
        <f t="shared" si="298"/>
        <v>0</v>
      </c>
      <c r="U354">
        <f t="shared" si="299"/>
        <v>0</v>
      </c>
      <c r="V354">
        <f t="shared" si="300"/>
        <v>0</v>
      </c>
      <c r="W354">
        <f t="shared" si="301"/>
        <v>0</v>
      </c>
      <c r="X354">
        <f t="shared" si="302"/>
        <v>0</v>
      </c>
      <c r="Y354">
        <f t="shared" si="303"/>
        <v>0</v>
      </c>
      <c r="AA354">
        <v>92869727</v>
      </c>
      <c r="AB354">
        <f t="shared" si="304"/>
        <v>39182.79</v>
      </c>
      <c r="AC354">
        <f t="shared" si="305"/>
        <v>39182.79</v>
      </c>
      <c r="AD354">
        <f>ROUND((ET354),2)</f>
        <v>0</v>
      </c>
      <c r="AE354">
        <f t="shared" si="325"/>
        <v>0</v>
      </c>
      <c r="AF354">
        <f t="shared" si="325"/>
        <v>0</v>
      </c>
      <c r="AG354">
        <f t="shared" si="306"/>
        <v>0</v>
      </c>
      <c r="AH354">
        <f t="shared" si="326"/>
        <v>0</v>
      </c>
      <c r="AI354">
        <f t="shared" si="326"/>
        <v>0</v>
      </c>
      <c r="AJ354">
        <f t="shared" si="307"/>
        <v>0</v>
      </c>
      <c r="AK354">
        <v>39182.79</v>
      </c>
      <c r="AL354">
        <v>39182.79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6.43</v>
      </c>
      <c r="BD354" t="s">
        <v>6</v>
      </c>
      <c r="BE354" t="s">
        <v>6</v>
      </c>
      <c r="BF354" t="s">
        <v>6</v>
      </c>
      <c r="BG354" t="s">
        <v>6</v>
      </c>
      <c r="BH354">
        <v>3</v>
      </c>
      <c r="BI354">
        <v>3</v>
      </c>
      <c r="BJ354" t="s">
        <v>6</v>
      </c>
      <c r="BM354">
        <v>902</v>
      </c>
      <c r="BN354">
        <v>0</v>
      </c>
      <c r="BO354" t="s">
        <v>6</v>
      </c>
      <c r="BP354">
        <v>0</v>
      </c>
      <c r="BQ354">
        <v>92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6</v>
      </c>
      <c r="BZ354">
        <v>0</v>
      </c>
      <c r="CA354">
        <v>0</v>
      </c>
      <c r="CB354" t="s">
        <v>6</v>
      </c>
      <c r="CE354">
        <v>0</v>
      </c>
      <c r="CF354">
        <v>0</v>
      </c>
      <c r="CG354">
        <v>0</v>
      </c>
      <c r="CM354">
        <v>0</v>
      </c>
      <c r="CN354" t="s">
        <v>6</v>
      </c>
      <c r="CO354">
        <v>0</v>
      </c>
      <c r="CP354">
        <f t="shared" si="308"/>
        <v>39182.79</v>
      </c>
      <c r="CQ354">
        <f>AC354</f>
        <v>39182.79</v>
      </c>
      <c r="CR354">
        <f>AD354</f>
        <v>0</v>
      </c>
      <c r="CS354">
        <f t="shared" si="309"/>
        <v>0</v>
      </c>
      <c r="CT354">
        <f t="shared" si="310"/>
        <v>0</v>
      </c>
      <c r="CU354">
        <f t="shared" si="311"/>
        <v>0</v>
      </c>
      <c r="CV354">
        <f t="shared" si="312"/>
        <v>0</v>
      </c>
      <c r="CW354">
        <f t="shared" si="313"/>
        <v>0</v>
      </c>
      <c r="CX354">
        <f t="shared" si="314"/>
        <v>0</v>
      </c>
      <c r="CY354">
        <f>0</f>
        <v>0</v>
      </c>
      <c r="CZ354">
        <f>0</f>
        <v>0</v>
      </c>
      <c r="DC354" t="s">
        <v>6</v>
      </c>
      <c r="DD354" t="s">
        <v>6</v>
      </c>
      <c r="DE354" t="s">
        <v>6</v>
      </c>
      <c r="DF354" t="s">
        <v>6</v>
      </c>
      <c r="DG354" t="s">
        <v>6</v>
      </c>
      <c r="DH354" t="s">
        <v>6</v>
      </c>
      <c r="DI354" t="s">
        <v>6</v>
      </c>
      <c r="DJ354" t="s">
        <v>6</v>
      </c>
      <c r="DK354" t="s">
        <v>6</v>
      </c>
      <c r="DL354" t="s">
        <v>6</v>
      </c>
      <c r="DM354" t="s">
        <v>6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21</v>
      </c>
      <c r="DW354" t="s">
        <v>21</v>
      </c>
      <c r="DX354">
        <v>1</v>
      </c>
      <c r="DZ354" t="s">
        <v>6</v>
      </c>
      <c r="EA354" t="s">
        <v>6</v>
      </c>
      <c r="EB354" t="s">
        <v>6</v>
      </c>
      <c r="EC354" t="s">
        <v>6</v>
      </c>
      <c r="EE354">
        <v>66696254</v>
      </c>
      <c r="EF354">
        <v>92</v>
      </c>
      <c r="EG354" t="s">
        <v>36</v>
      </c>
      <c r="EH354">
        <v>0</v>
      </c>
      <c r="EI354" t="s">
        <v>6</v>
      </c>
      <c r="EJ354">
        <v>3</v>
      </c>
      <c r="EK354">
        <v>902</v>
      </c>
      <c r="EL354" t="s">
        <v>36</v>
      </c>
      <c r="EM354" t="s">
        <v>37</v>
      </c>
      <c r="EO354" t="s">
        <v>6</v>
      </c>
      <c r="EQ354">
        <v>1310720</v>
      </c>
      <c r="ER354">
        <v>39182.79</v>
      </c>
      <c r="ES354">
        <v>39182.79</v>
      </c>
      <c r="ET354">
        <v>0</v>
      </c>
      <c r="EU354">
        <v>0</v>
      </c>
      <c r="EV354">
        <v>0</v>
      </c>
      <c r="EW354">
        <v>0</v>
      </c>
      <c r="EX354">
        <v>0</v>
      </c>
      <c r="EZ354">
        <v>5</v>
      </c>
      <c r="FC354">
        <v>0</v>
      </c>
      <c r="FD354">
        <v>18</v>
      </c>
      <c r="FF354">
        <v>37554</v>
      </c>
      <c r="FQ354">
        <v>0</v>
      </c>
      <c r="FR354">
        <f>P354</f>
        <v>39182.79</v>
      </c>
      <c r="FS354">
        <v>0</v>
      </c>
      <c r="FX354">
        <v>0</v>
      </c>
      <c r="FY354">
        <v>0</v>
      </c>
      <c r="GA354" t="s">
        <v>417</v>
      </c>
      <c r="GD354">
        <v>1</v>
      </c>
      <c r="GF354">
        <v>1918493442</v>
      </c>
      <c r="GG354">
        <v>2</v>
      </c>
      <c r="GH354">
        <v>3</v>
      </c>
      <c r="GI354">
        <v>4</v>
      </c>
      <c r="GJ354">
        <v>0</v>
      </c>
      <c r="GK354">
        <v>0</v>
      </c>
      <c r="GL354">
        <f t="shared" si="315"/>
        <v>0</v>
      </c>
      <c r="GM354">
        <f t="shared" si="316"/>
        <v>39182.79</v>
      </c>
      <c r="GN354">
        <f t="shared" si="317"/>
        <v>0</v>
      </c>
      <c r="GO354">
        <f t="shared" si="318"/>
        <v>0</v>
      </c>
      <c r="GP354">
        <f t="shared" si="319"/>
        <v>0</v>
      </c>
      <c r="GR354">
        <v>1</v>
      </c>
      <c r="GS354">
        <v>1</v>
      </c>
      <c r="GT354">
        <v>0</v>
      </c>
      <c r="GU354" t="s">
        <v>6</v>
      </c>
      <c r="GV354">
        <f t="shared" si="320"/>
        <v>0</v>
      </c>
      <c r="GW354">
        <v>1</v>
      </c>
      <c r="GX354">
        <f t="shared" si="321"/>
        <v>0</v>
      </c>
      <c r="HA354">
        <v>0</v>
      </c>
      <c r="HB354">
        <v>0</v>
      </c>
      <c r="HC354">
        <f t="shared" si="322"/>
        <v>0</v>
      </c>
      <c r="HE354" t="s">
        <v>39</v>
      </c>
      <c r="HF354" t="s">
        <v>40</v>
      </c>
      <c r="HH354">
        <f>ROUND(AC354*I354,2)</f>
        <v>39182.79</v>
      </c>
      <c r="HM354" t="s">
        <v>6</v>
      </c>
      <c r="HN354" t="s">
        <v>6</v>
      </c>
      <c r="HO354" t="s">
        <v>6</v>
      </c>
      <c r="HP354" t="s">
        <v>6</v>
      </c>
      <c r="HQ354" t="s">
        <v>6</v>
      </c>
      <c r="HS354">
        <v>0</v>
      </c>
      <c r="IK354">
        <v>0</v>
      </c>
    </row>
    <row r="355" spans="1:245" x14ac:dyDescent="0.2">
      <c r="A355">
        <v>17</v>
      </c>
      <c r="B355">
        <v>1</v>
      </c>
      <c r="C355">
        <f>ROW(SmtRes!A475)</f>
        <v>475</v>
      </c>
      <c r="D355">
        <f>ROW(EtalonRes!A517)</f>
        <v>517</v>
      </c>
      <c r="E355" t="s">
        <v>418</v>
      </c>
      <c r="F355" t="s">
        <v>277</v>
      </c>
      <c r="G355" t="s">
        <v>278</v>
      </c>
      <c r="H355" t="s">
        <v>21</v>
      </c>
      <c r="I355">
        <v>1</v>
      </c>
      <c r="J355">
        <v>0</v>
      </c>
      <c r="K355">
        <v>1</v>
      </c>
      <c r="O355">
        <f t="shared" si="293"/>
        <v>528.78</v>
      </c>
      <c r="P355">
        <f t="shared" si="294"/>
        <v>74.3</v>
      </c>
      <c r="Q355">
        <f t="shared" si="295"/>
        <v>24.37</v>
      </c>
      <c r="R355">
        <f t="shared" si="296"/>
        <v>5.83</v>
      </c>
      <c r="S355">
        <f t="shared" si="297"/>
        <v>430.11</v>
      </c>
      <c r="T355">
        <f t="shared" si="298"/>
        <v>0</v>
      </c>
      <c r="U355">
        <f t="shared" si="299"/>
        <v>1.0814999999999999</v>
      </c>
      <c r="V355">
        <f t="shared" si="300"/>
        <v>1.0500000000000001E-2</v>
      </c>
      <c r="W355">
        <f t="shared" si="301"/>
        <v>0</v>
      </c>
      <c r="X355">
        <f t="shared" si="302"/>
        <v>527.49</v>
      </c>
      <c r="Y355">
        <f t="shared" si="303"/>
        <v>313.88</v>
      </c>
      <c r="AA355">
        <v>92869727</v>
      </c>
      <c r="AB355">
        <f t="shared" si="304"/>
        <v>18.63</v>
      </c>
      <c r="AC355">
        <f t="shared" si="305"/>
        <v>7.49</v>
      </c>
      <c r="AD355">
        <f>ROUND(((((ET355*ROUND(1.05,7)))-((EU355*ROUND(1.05,7))))+AE355),2)</f>
        <v>1.55</v>
      </c>
      <c r="AE355">
        <f>ROUND(((EU355*ROUND(1.05,7))),2)</f>
        <v>0.13</v>
      </c>
      <c r="AF355">
        <f>ROUND(((EV355*ROUND(1.05,7))),2)</f>
        <v>9.59</v>
      </c>
      <c r="AG355">
        <f t="shared" si="306"/>
        <v>0</v>
      </c>
      <c r="AH355">
        <f>((EW355*ROUND(1.05,7)))</f>
        <v>1.0815000000000001</v>
      </c>
      <c r="AI355">
        <f>((EX355*ROUND(1.05,7)))</f>
        <v>1.0500000000000001E-2</v>
      </c>
      <c r="AJ355">
        <f t="shared" si="307"/>
        <v>0</v>
      </c>
      <c r="AK355">
        <v>18.09</v>
      </c>
      <c r="AL355">
        <v>7.49</v>
      </c>
      <c r="AM355">
        <v>1.47</v>
      </c>
      <c r="AN355">
        <v>0.12</v>
      </c>
      <c r="AO355">
        <v>9.1300000000000008</v>
      </c>
      <c r="AP355">
        <v>0</v>
      </c>
      <c r="AQ355">
        <v>1.03</v>
      </c>
      <c r="AR355">
        <v>0.01</v>
      </c>
      <c r="AS355">
        <v>0</v>
      </c>
      <c r="AT355">
        <v>121</v>
      </c>
      <c r="AU355">
        <v>72</v>
      </c>
      <c r="AV355">
        <v>1</v>
      </c>
      <c r="AW355">
        <v>1</v>
      </c>
      <c r="AZ355">
        <v>1</v>
      </c>
      <c r="BA355">
        <v>44.85</v>
      </c>
      <c r="BB355">
        <v>15.72</v>
      </c>
      <c r="BC355">
        <v>9.92</v>
      </c>
      <c r="BD355" t="s">
        <v>6</v>
      </c>
      <c r="BE355" t="s">
        <v>6</v>
      </c>
      <c r="BF355" t="s">
        <v>6</v>
      </c>
      <c r="BG355" t="s">
        <v>6</v>
      </c>
      <c r="BH355">
        <v>0</v>
      </c>
      <c r="BI355">
        <v>1</v>
      </c>
      <c r="BJ355" t="s">
        <v>279</v>
      </c>
      <c r="BM355">
        <v>20001</v>
      </c>
      <c r="BN355">
        <v>0</v>
      </c>
      <c r="BO355" t="s">
        <v>6</v>
      </c>
      <c r="BP355">
        <v>0</v>
      </c>
      <c r="BQ355">
        <v>22</v>
      </c>
      <c r="BR355">
        <v>0</v>
      </c>
      <c r="BS355">
        <v>44.85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6</v>
      </c>
      <c r="BZ355">
        <v>121</v>
      </c>
      <c r="CA355">
        <v>72</v>
      </c>
      <c r="CB355" t="s">
        <v>6</v>
      </c>
      <c r="CE355">
        <v>0</v>
      </c>
      <c r="CF355">
        <v>0</v>
      </c>
      <c r="CG355">
        <v>0</v>
      </c>
      <c r="CM355">
        <v>0</v>
      </c>
      <c r="CN355" t="s">
        <v>23</v>
      </c>
      <c r="CO355">
        <v>0</v>
      </c>
      <c r="CP355">
        <f t="shared" si="308"/>
        <v>528.78</v>
      </c>
      <c r="CQ355">
        <f>AC355*BC355</f>
        <v>74.300799999999995</v>
      </c>
      <c r="CR355">
        <f>AD355*BB355</f>
        <v>24.366000000000003</v>
      </c>
      <c r="CS355">
        <f t="shared" si="309"/>
        <v>5.8305000000000007</v>
      </c>
      <c r="CT355">
        <f t="shared" si="310"/>
        <v>430.11150000000004</v>
      </c>
      <c r="CU355">
        <f t="shared" si="311"/>
        <v>0</v>
      </c>
      <c r="CV355">
        <f t="shared" si="312"/>
        <v>1.0815000000000001</v>
      </c>
      <c r="CW355">
        <f t="shared" si="313"/>
        <v>1.0500000000000001E-2</v>
      </c>
      <c r="CX355">
        <f t="shared" si="314"/>
        <v>0</v>
      </c>
      <c r="CY355">
        <f t="shared" ref="CY355:CY385" si="327">(((S355+R355)*AT355)/100)</f>
        <v>527.48739999999998</v>
      </c>
      <c r="CZ355">
        <f t="shared" ref="CZ355:CZ385" si="328">(((S355+R355)*AU355)/100)</f>
        <v>313.8768</v>
      </c>
      <c r="DC355" t="s">
        <v>6</v>
      </c>
      <c r="DD355" t="s">
        <v>6</v>
      </c>
      <c r="DE355" t="s">
        <v>24</v>
      </c>
      <c r="DF355" t="s">
        <v>24</v>
      </c>
      <c r="DG355" t="s">
        <v>24</v>
      </c>
      <c r="DH355" t="s">
        <v>6</v>
      </c>
      <c r="DI355" t="s">
        <v>24</v>
      </c>
      <c r="DJ355" t="s">
        <v>24</v>
      </c>
      <c r="DK355" t="s">
        <v>6</v>
      </c>
      <c r="DL355" t="s">
        <v>6</v>
      </c>
      <c r="DM355" t="s">
        <v>6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21</v>
      </c>
      <c r="DW355" t="s">
        <v>21</v>
      </c>
      <c r="DX355">
        <v>1</v>
      </c>
      <c r="DZ355" t="s">
        <v>6</v>
      </c>
      <c r="EA355" t="s">
        <v>6</v>
      </c>
      <c r="EB355" t="s">
        <v>6</v>
      </c>
      <c r="EC355" t="s">
        <v>6</v>
      </c>
      <c r="EE355">
        <v>66696438</v>
      </c>
      <c r="EF355">
        <v>22</v>
      </c>
      <c r="EG355" t="s">
        <v>25</v>
      </c>
      <c r="EH355">
        <v>16</v>
      </c>
      <c r="EI355" t="s">
        <v>26</v>
      </c>
      <c r="EJ355">
        <v>1</v>
      </c>
      <c r="EK355">
        <v>20001</v>
      </c>
      <c r="EL355" t="s">
        <v>27</v>
      </c>
      <c r="EM355" t="s">
        <v>28</v>
      </c>
      <c r="EO355" t="s">
        <v>29</v>
      </c>
      <c r="EQ355">
        <v>131072</v>
      </c>
      <c r="ER355">
        <v>18.09</v>
      </c>
      <c r="ES355">
        <v>7.49</v>
      </c>
      <c r="ET355">
        <v>1.47</v>
      </c>
      <c r="EU355">
        <v>0.12</v>
      </c>
      <c r="EV355">
        <v>9.1300000000000008</v>
      </c>
      <c r="EW355">
        <v>1.03</v>
      </c>
      <c r="EX355">
        <v>0.01</v>
      </c>
      <c r="EY355">
        <v>0</v>
      </c>
      <c r="FQ355">
        <v>0</v>
      </c>
      <c r="FR355">
        <v>0</v>
      </c>
      <c r="FS355">
        <v>0</v>
      </c>
      <c r="FX355">
        <v>121</v>
      </c>
      <c r="FY355">
        <v>72</v>
      </c>
      <c r="GA355" t="s">
        <v>6</v>
      </c>
      <c r="GD355">
        <v>1</v>
      </c>
      <c r="GF355">
        <v>1015029812</v>
      </c>
      <c r="GG355">
        <v>2</v>
      </c>
      <c r="GH355">
        <v>1</v>
      </c>
      <c r="GI355">
        <v>4</v>
      </c>
      <c r="GJ355">
        <v>0</v>
      </c>
      <c r="GK355">
        <v>0</v>
      </c>
      <c r="GL355">
        <f t="shared" si="315"/>
        <v>0</v>
      </c>
      <c r="GM355">
        <f t="shared" si="316"/>
        <v>1370.15</v>
      </c>
      <c r="GN355">
        <f t="shared" si="317"/>
        <v>1370.15</v>
      </c>
      <c r="GO355">
        <f t="shared" si="318"/>
        <v>0</v>
      </c>
      <c r="GP355">
        <f t="shared" si="319"/>
        <v>0</v>
      </c>
      <c r="GR355">
        <v>0</v>
      </c>
      <c r="GS355">
        <v>3</v>
      </c>
      <c r="GT355">
        <v>0</v>
      </c>
      <c r="GU355" t="s">
        <v>6</v>
      </c>
      <c r="GV355">
        <f t="shared" si="320"/>
        <v>0</v>
      </c>
      <c r="GW355">
        <v>1</v>
      </c>
      <c r="GX355">
        <f t="shared" si="321"/>
        <v>0</v>
      </c>
      <c r="HA355">
        <v>0</v>
      </c>
      <c r="HB355">
        <v>0</v>
      </c>
      <c r="HC355">
        <f t="shared" si="322"/>
        <v>0</v>
      </c>
      <c r="HE355" t="s">
        <v>6</v>
      </c>
      <c r="HF355" t="s">
        <v>6</v>
      </c>
      <c r="HM355" t="s">
        <v>6</v>
      </c>
      <c r="HN355" t="s">
        <v>30</v>
      </c>
      <c r="HO355" t="s">
        <v>31</v>
      </c>
      <c r="HP355" t="s">
        <v>26</v>
      </c>
      <c r="HQ355" t="s">
        <v>26</v>
      </c>
      <c r="HS355">
        <v>0</v>
      </c>
      <c r="IK355">
        <v>0</v>
      </c>
    </row>
    <row r="356" spans="1:245" x14ac:dyDescent="0.2">
      <c r="A356">
        <v>18</v>
      </c>
      <c r="B356">
        <v>1</v>
      </c>
      <c r="C356">
        <v>475</v>
      </c>
      <c r="E356" t="s">
        <v>419</v>
      </c>
      <c r="F356" t="s">
        <v>33</v>
      </c>
      <c r="G356" t="s">
        <v>420</v>
      </c>
      <c r="H356" t="str">
        <f>'1.Ведомость'!C192</f>
        <v>ШТ</v>
      </c>
      <c r="I356">
        <f>I355*J356</f>
        <v>1</v>
      </c>
      <c r="J356">
        <v>1</v>
      </c>
      <c r="K356">
        <v>1</v>
      </c>
      <c r="O356">
        <f t="shared" si="293"/>
        <v>1677.34</v>
      </c>
      <c r="P356">
        <f t="shared" si="294"/>
        <v>1677.34</v>
      </c>
      <c r="Q356">
        <f t="shared" si="295"/>
        <v>0</v>
      </c>
      <c r="R356">
        <f t="shared" si="296"/>
        <v>0</v>
      </c>
      <c r="S356">
        <f t="shared" si="297"/>
        <v>0</v>
      </c>
      <c r="T356">
        <f t="shared" si="298"/>
        <v>0</v>
      </c>
      <c r="U356">
        <f t="shared" si="299"/>
        <v>0</v>
      </c>
      <c r="V356">
        <f t="shared" si="300"/>
        <v>0</v>
      </c>
      <c r="W356">
        <f t="shared" si="301"/>
        <v>0</v>
      </c>
      <c r="X356">
        <f t="shared" si="302"/>
        <v>0</v>
      </c>
      <c r="Y356">
        <f t="shared" si="303"/>
        <v>0</v>
      </c>
      <c r="AA356">
        <v>92869727</v>
      </c>
      <c r="AB356">
        <f t="shared" si="304"/>
        <v>1677.34</v>
      </c>
      <c r="AC356">
        <f t="shared" si="305"/>
        <v>1677.34</v>
      </c>
      <c r="AD356">
        <f>ROUND((((ET356)-(EU356))+AE356),2)</f>
        <v>0</v>
      </c>
      <c r="AE356">
        <f>ROUND((EU356),2)</f>
        <v>0</v>
      </c>
      <c r="AF356">
        <f>ROUND((EV356),2)</f>
        <v>0</v>
      </c>
      <c r="AG356">
        <f t="shared" si="306"/>
        <v>0</v>
      </c>
      <c r="AH356">
        <f>(EW356)</f>
        <v>0</v>
      </c>
      <c r="AI356">
        <f>(EX356)</f>
        <v>0</v>
      </c>
      <c r="AJ356">
        <f t="shared" si="307"/>
        <v>0</v>
      </c>
      <c r="AK356">
        <v>1677.3400000000001</v>
      </c>
      <c r="AL356">
        <v>1677.3400000000001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125</v>
      </c>
      <c r="AU356">
        <v>65</v>
      </c>
      <c r="AV356">
        <v>1</v>
      </c>
      <c r="AW356">
        <v>1</v>
      </c>
      <c r="AZ356">
        <v>1</v>
      </c>
      <c r="BA356">
        <v>1</v>
      </c>
      <c r="BB356">
        <v>1</v>
      </c>
      <c r="BC356">
        <v>9.92</v>
      </c>
      <c r="BD356" t="s">
        <v>6</v>
      </c>
      <c r="BE356" t="s">
        <v>6</v>
      </c>
      <c r="BF356" t="s">
        <v>6</v>
      </c>
      <c r="BG356" t="s">
        <v>6</v>
      </c>
      <c r="BH356">
        <v>3</v>
      </c>
      <c r="BI356">
        <v>1</v>
      </c>
      <c r="BJ356" t="s">
        <v>6</v>
      </c>
      <c r="BM356">
        <v>0</v>
      </c>
      <c r="BN356">
        <v>0</v>
      </c>
      <c r="BO356" t="s">
        <v>6</v>
      </c>
      <c r="BP356">
        <v>0</v>
      </c>
      <c r="BQ356">
        <v>13</v>
      </c>
      <c r="BR356">
        <v>0</v>
      </c>
      <c r="BS356">
        <v>1</v>
      </c>
      <c r="BT356">
        <v>1</v>
      </c>
      <c r="BU356">
        <v>1</v>
      </c>
      <c r="BV356">
        <v>1</v>
      </c>
      <c r="BW356">
        <v>1</v>
      </c>
      <c r="BX356">
        <v>1</v>
      </c>
      <c r="BY356" t="s">
        <v>6</v>
      </c>
      <c r="BZ356">
        <v>125</v>
      </c>
      <c r="CA356">
        <v>65</v>
      </c>
      <c r="CB356" t="s">
        <v>6</v>
      </c>
      <c r="CE356">
        <v>0</v>
      </c>
      <c r="CF356">
        <v>0</v>
      </c>
      <c r="CG356">
        <v>0</v>
      </c>
      <c r="CM356">
        <v>0</v>
      </c>
      <c r="CN356" t="s">
        <v>6</v>
      </c>
      <c r="CO356">
        <v>0</v>
      </c>
      <c r="CP356">
        <f t="shared" si="308"/>
        <v>1677.34</v>
      </c>
      <c r="CQ356">
        <f>AC356</f>
        <v>1677.34</v>
      </c>
      <c r="CR356">
        <f>AD356</f>
        <v>0</v>
      </c>
      <c r="CS356">
        <f t="shared" si="309"/>
        <v>0</v>
      </c>
      <c r="CT356">
        <f t="shared" si="310"/>
        <v>0</v>
      </c>
      <c r="CU356">
        <f t="shared" si="311"/>
        <v>0</v>
      </c>
      <c r="CV356">
        <f t="shared" si="312"/>
        <v>0</v>
      </c>
      <c r="CW356">
        <f t="shared" si="313"/>
        <v>0</v>
      </c>
      <c r="CX356">
        <f t="shared" si="314"/>
        <v>0</v>
      </c>
      <c r="CY356">
        <f t="shared" si="327"/>
        <v>0</v>
      </c>
      <c r="CZ356">
        <f t="shared" si="328"/>
        <v>0</v>
      </c>
      <c r="DC356" t="s">
        <v>6</v>
      </c>
      <c r="DD356" t="s">
        <v>6</v>
      </c>
      <c r="DE356" t="s">
        <v>6</v>
      </c>
      <c r="DF356" t="s">
        <v>6</v>
      </c>
      <c r="DG356" t="s">
        <v>6</v>
      </c>
      <c r="DH356" t="s">
        <v>6</v>
      </c>
      <c r="DI356" t="s">
        <v>6</v>
      </c>
      <c r="DJ356" t="s">
        <v>6</v>
      </c>
      <c r="DK356" t="s">
        <v>6</v>
      </c>
      <c r="DL356" t="s">
        <v>6</v>
      </c>
      <c r="DM356" t="s">
        <v>6</v>
      </c>
      <c r="DN356">
        <v>0</v>
      </c>
      <c r="DO356">
        <v>0</v>
      </c>
      <c r="DP356">
        <v>1</v>
      </c>
      <c r="DQ356">
        <v>1</v>
      </c>
      <c r="DU356">
        <v>1013</v>
      </c>
      <c r="DV356" t="s">
        <v>21</v>
      </c>
      <c r="DW356" t="s">
        <v>21</v>
      </c>
      <c r="DX356">
        <v>1</v>
      </c>
      <c r="DZ356" t="s">
        <v>6</v>
      </c>
      <c r="EA356" t="s">
        <v>6</v>
      </c>
      <c r="EB356" t="s">
        <v>6</v>
      </c>
      <c r="EC356" t="s">
        <v>6</v>
      </c>
      <c r="EE356">
        <v>66696107</v>
      </c>
      <c r="EF356">
        <v>13</v>
      </c>
      <c r="EG356" t="s">
        <v>42</v>
      </c>
      <c r="EH356">
        <v>0</v>
      </c>
      <c r="EI356" t="s">
        <v>6</v>
      </c>
      <c r="EJ356">
        <v>1</v>
      </c>
      <c r="EK356">
        <v>0</v>
      </c>
      <c r="EL356" t="s">
        <v>43</v>
      </c>
      <c r="EM356" t="s">
        <v>44</v>
      </c>
      <c r="EO356" t="s">
        <v>6</v>
      </c>
      <c r="EQ356">
        <v>1310720</v>
      </c>
      <c r="ER356">
        <v>1677.3400000000001</v>
      </c>
      <c r="ES356">
        <v>1677.3400000000001</v>
      </c>
      <c r="ET356">
        <v>0</v>
      </c>
      <c r="EU356">
        <v>0</v>
      </c>
      <c r="EV356">
        <v>0</v>
      </c>
      <c r="EW356">
        <v>0</v>
      </c>
      <c r="EX356">
        <v>0</v>
      </c>
      <c r="EZ356">
        <v>5</v>
      </c>
      <c r="FC356">
        <v>0</v>
      </c>
      <c r="FD356">
        <v>18</v>
      </c>
      <c r="FF356">
        <v>1595</v>
      </c>
      <c r="FQ356">
        <v>0</v>
      </c>
      <c r="FR356">
        <v>0</v>
      </c>
      <c r="FS356">
        <v>0</v>
      </c>
      <c r="FX356">
        <v>125</v>
      </c>
      <c r="FY356">
        <v>65</v>
      </c>
      <c r="GA356" t="s">
        <v>421</v>
      </c>
      <c r="GD356">
        <v>1</v>
      </c>
      <c r="GF356">
        <v>-454669809</v>
      </c>
      <c r="GG356">
        <v>2</v>
      </c>
      <c r="GH356">
        <v>3</v>
      </c>
      <c r="GI356">
        <v>4</v>
      </c>
      <c r="GJ356">
        <v>0</v>
      </c>
      <c r="GK356">
        <v>0</v>
      </c>
      <c r="GL356">
        <f t="shared" si="315"/>
        <v>0</v>
      </c>
      <c r="GM356">
        <f t="shared" si="316"/>
        <v>1677.34</v>
      </c>
      <c r="GN356">
        <f t="shared" si="317"/>
        <v>1677.34</v>
      </c>
      <c r="GO356">
        <f t="shared" si="318"/>
        <v>0</v>
      </c>
      <c r="GP356">
        <f t="shared" si="319"/>
        <v>0</v>
      </c>
      <c r="GR356">
        <v>1</v>
      </c>
      <c r="GS356">
        <v>1</v>
      </c>
      <c r="GT356">
        <v>0</v>
      </c>
      <c r="GU356" t="s">
        <v>6</v>
      </c>
      <c r="GV356">
        <f t="shared" si="320"/>
        <v>0</v>
      </c>
      <c r="GW356">
        <v>1</v>
      </c>
      <c r="GX356">
        <f t="shared" si="321"/>
        <v>0</v>
      </c>
      <c r="HA356">
        <v>0</v>
      </c>
      <c r="HB356">
        <v>0</v>
      </c>
      <c r="HC356">
        <f t="shared" si="322"/>
        <v>0</v>
      </c>
      <c r="HE356" t="s">
        <v>39</v>
      </c>
      <c r="HF356" t="s">
        <v>46</v>
      </c>
      <c r="HG356">
        <f>ROUND(AC356*I356,2)</f>
        <v>1677.34</v>
      </c>
      <c r="HM356" t="s">
        <v>6</v>
      </c>
      <c r="HN356" t="s">
        <v>6</v>
      </c>
      <c r="HO356" t="s">
        <v>6</v>
      </c>
      <c r="HP356" t="s">
        <v>6</v>
      </c>
      <c r="HQ356" t="s">
        <v>6</v>
      </c>
      <c r="HS356">
        <v>0</v>
      </c>
      <c r="IK356">
        <v>0</v>
      </c>
    </row>
    <row r="357" spans="1:245" x14ac:dyDescent="0.2">
      <c r="A357">
        <v>17</v>
      </c>
      <c r="B357">
        <v>1</v>
      </c>
      <c r="C357">
        <f>ROW(SmtRes!A485)</f>
        <v>485</v>
      </c>
      <c r="D357">
        <f>ROW(EtalonRes!A526)</f>
        <v>526</v>
      </c>
      <c r="E357" t="s">
        <v>422</v>
      </c>
      <c r="F357" t="s">
        <v>65</v>
      </c>
      <c r="G357" t="s">
        <v>66</v>
      </c>
      <c r="H357" t="s">
        <v>21</v>
      </c>
      <c r="I357">
        <v>19</v>
      </c>
      <c r="J357">
        <v>0</v>
      </c>
      <c r="K357">
        <v>19</v>
      </c>
      <c r="O357">
        <f t="shared" si="293"/>
        <v>16767.11</v>
      </c>
      <c r="P357">
        <f t="shared" si="294"/>
        <v>7714.49</v>
      </c>
      <c r="Q357">
        <f t="shared" si="295"/>
        <v>462.95</v>
      </c>
      <c r="R357">
        <f t="shared" si="296"/>
        <v>110.78</v>
      </c>
      <c r="S357">
        <f t="shared" si="297"/>
        <v>8589.67</v>
      </c>
      <c r="T357">
        <f t="shared" si="298"/>
        <v>0</v>
      </c>
      <c r="U357">
        <f t="shared" si="299"/>
        <v>21.346499999999999</v>
      </c>
      <c r="V357">
        <f t="shared" si="300"/>
        <v>0.19950000000000001</v>
      </c>
      <c r="W357">
        <f t="shared" si="301"/>
        <v>0</v>
      </c>
      <c r="X357">
        <f t="shared" si="302"/>
        <v>10527.54</v>
      </c>
      <c r="Y357">
        <f t="shared" si="303"/>
        <v>6264.32</v>
      </c>
      <c r="AA357">
        <v>92869727</v>
      </c>
      <c r="AB357">
        <f t="shared" si="304"/>
        <v>52.56</v>
      </c>
      <c r="AC357">
        <f t="shared" si="305"/>
        <v>40.93</v>
      </c>
      <c r="AD357">
        <f>ROUND(((((ET357*ROUND(1.05,7)))-((EU357*ROUND(1.05,7))))+AE357),2)</f>
        <v>1.55</v>
      </c>
      <c r="AE357">
        <f>ROUND(((EU357*ROUND(1.05,7))),2)</f>
        <v>0.13</v>
      </c>
      <c r="AF357">
        <f>ROUND(((EV357*ROUND(1.05,7))),2)</f>
        <v>10.08</v>
      </c>
      <c r="AG357">
        <f t="shared" si="306"/>
        <v>0</v>
      </c>
      <c r="AH357">
        <f>((EW357*ROUND(1.05,7)))</f>
        <v>1.1235000000000002</v>
      </c>
      <c r="AI357">
        <f>((EX357*ROUND(1.05,7)))</f>
        <v>1.0500000000000001E-2</v>
      </c>
      <c r="AJ357">
        <f t="shared" si="307"/>
        <v>0</v>
      </c>
      <c r="AK357">
        <v>52</v>
      </c>
      <c r="AL357">
        <v>40.93</v>
      </c>
      <c r="AM357">
        <v>1.47</v>
      </c>
      <c r="AN357">
        <v>0.12</v>
      </c>
      <c r="AO357">
        <v>9.6</v>
      </c>
      <c r="AP357">
        <v>0</v>
      </c>
      <c r="AQ357">
        <v>1.07</v>
      </c>
      <c r="AR357">
        <v>0.01</v>
      </c>
      <c r="AS357">
        <v>0</v>
      </c>
      <c r="AT357">
        <v>121</v>
      </c>
      <c r="AU357">
        <v>72</v>
      </c>
      <c r="AV357">
        <v>1</v>
      </c>
      <c r="AW357">
        <v>1</v>
      </c>
      <c r="AZ357">
        <v>1</v>
      </c>
      <c r="BA357">
        <v>44.85</v>
      </c>
      <c r="BB357">
        <v>15.72</v>
      </c>
      <c r="BC357">
        <v>9.92</v>
      </c>
      <c r="BD357" t="s">
        <v>6</v>
      </c>
      <c r="BE357" t="s">
        <v>6</v>
      </c>
      <c r="BF357" t="s">
        <v>6</v>
      </c>
      <c r="BG357" t="s">
        <v>6</v>
      </c>
      <c r="BH357">
        <v>0</v>
      </c>
      <c r="BI357">
        <v>1</v>
      </c>
      <c r="BJ357" t="s">
        <v>67</v>
      </c>
      <c r="BM357">
        <v>20001</v>
      </c>
      <c r="BN357">
        <v>0</v>
      </c>
      <c r="BO357" t="s">
        <v>6</v>
      </c>
      <c r="BP357">
        <v>0</v>
      </c>
      <c r="BQ357">
        <v>22</v>
      </c>
      <c r="BR357">
        <v>0</v>
      </c>
      <c r="BS357">
        <v>44.85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6</v>
      </c>
      <c r="BZ357">
        <v>121</v>
      </c>
      <c r="CA357">
        <v>72</v>
      </c>
      <c r="CB357" t="s">
        <v>6</v>
      </c>
      <c r="CE357">
        <v>0</v>
      </c>
      <c r="CF357">
        <v>0</v>
      </c>
      <c r="CG357">
        <v>0</v>
      </c>
      <c r="CM357">
        <v>0</v>
      </c>
      <c r="CN357" t="s">
        <v>23</v>
      </c>
      <c r="CO357">
        <v>0</v>
      </c>
      <c r="CP357">
        <f t="shared" si="308"/>
        <v>16767.11</v>
      </c>
      <c r="CQ357">
        <f>AC357*BC357</f>
        <v>406.0256</v>
      </c>
      <c r="CR357">
        <f>AD357*BB357</f>
        <v>24.366000000000003</v>
      </c>
      <c r="CS357">
        <f t="shared" si="309"/>
        <v>5.8305000000000007</v>
      </c>
      <c r="CT357">
        <f t="shared" si="310"/>
        <v>452.08800000000002</v>
      </c>
      <c r="CU357">
        <f t="shared" si="311"/>
        <v>0</v>
      </c>
      <c r="CV357">
        <f t="shared" si="312"/>
        <v>1.1235000000000002</v>
      </c>
      <c r="CW357">
        <f t="shared" si="313"/>
        <v>1.0500000000000001E-2</v>
      </c>
      <c r="CX357">
        <f t="shared" si="314"/>
        <v>0</v>
      </c>
      <c r="CY357">
        <f t="shared" si="327"/>
        <v>10527.544500000002</v>
      </c>
      <c r="CZ357">
        <f t="shared" si="328"/>
        <v>6264.3240000000005</v>
      </c>
      <c r="DC357" t="s">
        <v>6</v>
      </c>
      <c r="DD357" t="s">
        <v>6</v>
      </c>
      <c r="DE357" t="s">
        <v>24</v>
      </c>
      <c r="DF357" t="s">
        <v>24</v>
      </c>
      <c r="DG357" t="s">
        <v>24</v>
      </c>
      <c r="DH357" t="s">
        <v>6</v>
      </c>
      <c r="DI357" t="s">
        <v>24</v>
      </c>
      <c r="DJ357" t="s">
        <v>24</v>
      </c>
      <c r="DK357" t="s">
        <v>6</v>
      </c>
      <c r="DL357" t="s">
        <v>6</v>
      </c>
      <c r="DM357" t="s">
        <v>6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21</v>
      </c>
      <c r="DW357" t="s">
        <v>21</v>
      </c>
      <c r="DX357">
        <v>1</v>
      </c>
      <c r="DZ357" t="s">
        <v>6</v>
      </c>
      <c r="EA357" t="s">
        <v>6</v>
      </c>
      <c r="EB357" t="s">
        <v>6</v>
      </c>
      <c r="EC357" t="s">
        <v>6</v>
      </c>
      <c r="EE357">
        <v>66696438</v>
      </c>
      <c r="EF357">
        <v>22</v>
      </c>
      <c r="EG357" t="s">
        <v>25</v>
      </c>
      <c r="EH357">
        <v>16</v>
      </c>
      <c r="EI357" t="s">
        <v>26</v>
      </c>
      <c r="EJ357">
        <v>1</v>
      </c>
      <c r="EK357">
        <v>20001</v>
      </c>
      <c r="EL357" t="s">
        <v>27</v>
      </c>
      <c r="EM357" t="s">
        <v>28</v>
      </c>
      <c r="EO357" t="s">
        <v>29</v>
      </c>
      <c r="EQ357">
        <v>131072</v>
      </c>
      <c r="ER357">
        <v>52</v>
      </c>
      <c r="ES357">
        <v>40.93</v>
      </c>
      <c r="ET357">
        <v>1.47</v>
      </c>
      <c r="EU357">
        <v>0.12</v>
      </c>
      <c r="EV357">
        <v>9.6</v>
      </c>
      <c r="EW357">
        <v>1.07</v>
      </c>
      <c r="EX357">
        <v>0.01</v>
      </c>
      <c r="EY357">
        <v>0</v>
      </c>
      <c r="FQ357">
        <v>0</v>
      </c>
      <c r="FR357">
        <v>0</v>
      </c>
      <c r="FS357">
        <v>0</v>
      </c>
      <c r="FX357">
        <v>121</v>
      </c>
      <c r="FY357">
        <v>72</v>
      </c>
      <c r="GA357" t="s">
        <v>6</v>
      </c>
      <c r="GD357">
        <v>1</v>
      </c>
      <c r="GF357">
        <v>-476731723</v>
      </c>
      <c r="GG357">
        <v>2</v>
      </c>
      <c r="GH357">
        <v>1</v>
      </c>
      <c r="GI357">
        <v>4</v>
      </c>
      <c r="GJ357">
        <v>0</v>
      </c>
      <c r="GK357">
        <v>0</v>
      </c>
      <c r="GL357">
        <f t="shared" si="315"/>
        <v>0</v>
      </c>
      <c r="GM357">
        <f t="shared" si="316"/>
        <v>33558.97</v>
      </c>
      <c r="GN357">
        <f t="shared" si="317"/>
        <v>33558.97</v>
      </c>
      <c r="GO357">
        <f t="shared" si="318"/>
        <v>0</v>
      </c>
      <c r="GP357">
        <f t="shared" si="319"/>
        <v>0</v>
      </c>
      <c r="GR357">
        <v>0</v>
      </c>
      <c r="GS357">
        <v>3</v>
      </c>
      <c r="GT357">
        <v>0</v>
      </c>
      <c r="GU357" t="s">
        <v>6</v>
      </c>
      <c r="GV357">
        <f t="shared" si="320"/>
        <v>0</v>
      </c>
      <c r="GW357">
        <v>1</v>
      </c>
      <c r="GX357">
        <f t="shared" si="321"/>
        <v>0</v>
      </c>
      <c r="HA357">
        <v>0</v>
      </c>
      <c r="HB357">
        <v>0</v>
      </c>
      <c r="HC357">
        <f t="shared" si="322"/>
        <v>0</v>
      </c>
      <c r="HE357" t="s">
        <v>6</v>
      </c>
      <c r="HF357" t="s">
        <v>6</v>
      </c>
      <c r="HM357" t="s">
        <v>6</v>
      </c>
      <c r="HN357" t="s">
        <v>30</v>
      </c>
      <c r="HO357" t="s">
        <v>31</v>
      </c>
      <c r="HP357" t="s">
        <v>26</v>
      </c>
      <c r="HQ357" t="s">
        <v>26</v>
      </c>
      <c r="HS357">
        <v>0</v>
      </c>
      <c r="IK357">
        <v>0</v>
      </c>
    </row>
    <row r="358" spans="1:245" x14ac:dyDescent="0.2">
      <c r="A358">
        <v>18</v>
      </c>
      <c r="B358">
        <v>1</v>
      </c>
      <c r="C358">
        <v>480</v>
      </c>
      <c r="E358" t="s">
        <v>423</v>
      </c>
      <c r="F358" t="s">
        <v>69</v>
      </c>
      <c r="G358" t="s">
        <v>70</v>
      </c>
      <c r="H358" t="str">
        <f>'1.Ведомость'!C194</f>
        <v>РУБ</v>
      </c>
      <c r="I358">
        <f>I357*J358</f>
        <v>1.9</v>
      </c>
      <c r="J358">
        <v>9.9999999999999992E-2</v>
      </c>
      <c r="K358">
        <v>0.1</v>
      </c>
      <c r="O358">
        <f t="shared" si="293"/>
        <v>18.850000000000001</v>
      </c>
      <c r="P358">
        <f t="shared" si="294"/>
        <v>18.850000000000001</v>
      </c>
      <c r="Q358">
        <f t="shared" si="295"/>
        <v>0</v>
      </c>
      <c r="R358">
        <f t="shared" si="296"/>
        <v>0</v>
      </c>
      <c r="S358">
        <f t="shared" si="297"/>
        <v>0</v>
      </c>
      <c r="T358">
        <f t="shared" si="298"/>
        <v>0</v>
      </c>
      <c r="U358">
        <f t="shared" si="299"/>
        <v>0</v>
      </c>
      <c r="V358">
        <f t="shared" si="300"/>
        <v>0</v>
      </c>
      <c r="W358">
        <f t="shared" si="301"/>
        <v>0</v>
      </c>
      <c r="X358">
        <f t="shared" si="302"/>
        <v>0</v>
      </c>
      <c r="Y358">
        <f t="shared" si="303"/>
        <v>0</v>
      </c>
      <c r="AA358">
        <v>92869727</v>
      </c>
      <c r="AB358">
        <f t="shared" si="304"/>
        <v>1</v>
      </c>
      <c r="AC358">
        <f t="shared" si="305"/>
        <v>1</v>
      </c>
      <c r="AD358">
        <f>ROUND((((ET358)-(EU358))+AE358),2)</f>
        <v>0</v>
      </c>
      <c r="AE358">
        <f t="shared" ref="AE358:AF360" si="329">ROUND((EU358),2)</f>
        <v>0</v>
      </c>
      <c r="AF358">
        <f t="shared" si="329"/>
        <v>0</v>
      </c>
      <c r="AG358">
        <f t="shared" si="306"/>
        <v>0</v>
      </c>
      <c r="AH358">
        <f t="shared" ref="AH358:AI360" si="330">(EW358)</f>
        <v>0</v>
      </c>
      <c r="AI358">
        <f t="shared" si="330"/>
        <v>0</v>
      </c>
      <c r="AJ358">
        <f t="shared" si="307"/>
        <v>0</v>
      </c>
      <c r="AK358">
        <v>1</v>
      </c>
      <c r="AL358">
        <v>1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9.92</v>
      </c>
      <c r="BD358" t="s">
        <v>6</v>
      </c>
      <c r="BE358" t="s">
        <v>6</v>
      </c>
      <c r="BF358" t="s">
        <v>6</v>
      </c>
      <c r="BG358" t="s">
        <v>6</v>
      </c>
      <c r="BH358">
        <v>3</v>
      </c>
      <c r="BI358">
        <v>1</v>
      </c>
      <c r="BJ358" t="s">
        <v>72</v>
      </c>
      <c r="BM358">
        <v>500001</v>
      </c>
      <c r="BN358">
        <v>0</v>
      </c>
      <c r="BO358" t="s">
        <v>6</v>
      </c>
      <c r="BP358">
        <v>0</v>
      </c>
      <c r="BQ358">
        <v>8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6</v>
      </c>
      <c r="BZ358">
        <v>0</v>
      </c>
      <c r="CA358">
        <v>0</v>
      </c>
      <c r="CB358" t="s">
        <v>6</v>
      </c>
      <c r="CE358">
        <v>0</v>
      </c>
      <c r="CF358">
        <v>0</v>
      </c>
      <c r="CG358">
        <v>0</v>
      </c>
      <c r="CM358">
        <v>0</v>
      </c>
      <c r="CN358" t="s">
        <v>6</v>
      </c>
      <c r="CO358">
        <v>0</v>
      </c>
      <c r="CP358">
        <f t="shared" si="308"/>
        <v>18.850000000000001</v>
      </c>
      <c r="CQ358">
        <f>AC358*BC358</f>
        <v>9.92</v>
      </c>
      <c r="CR358">
        <f>AD358*BB358</f>
        <v>0</v>
      </c>
      <c r="CS358">
        <f t="shared" si="309"/>
        <v>0</v>
      </c>
      <c r="CT358">
        <f t="shared" si="310"/>
        <v>0</v>
      </c>
      <c r="CU358">
        <f t="shared" si="311"/>
        <v>0</v>
      </c>
      <c r="CV358">
        <f t="shared" si="312"/>
        <v>0</v>
      </c>
      <c r="CW358">
        <f t="shared" si="313"/>
        <v>0</v>
      </c>
      <c r="CX358">
        <f t="shared" si="314"/>
        <v>0</v>
      </c>
      <c r="CY358">
        <f t="shared" si="327"/>
        <v>0</v>
      </c>
      <c r="CZ358">
        <f t="shared" si="328"/>
        <v>0</v>
      </c>
      <c r="DC358" t="s">
        <v>6</v>
      </c>
      <c r="DD358" t="s">
        <v>6</v>
      </c>
      <c r="DE358" t="s">
        <v>6</v>
      </c>
      <c r="DF358" t="s">
        <v>6</v>
      </c>
      <c r="DG358" t="s">
        <v>6</v>
      </c>
      <c r="DH358" t="s">
        <v>6</v>
      </c>
      <c r="DI358" t="s">
        <v>6</v>
      </c>
      <c r="DJ358" t="s">
        <v>6</v>
      </c>
      <c r="DK358" t="s">
        <v>6</v>
      </c>
      <c r="DL358" t="s">
        <v>6</v>
      </c>
      <c r="DM358" t="s">
        <v>6</v>
      </c>
      <c r="DN358">
        <v>0</v>
      </c>
      <c r="DO358">
        <v>0</v>
      </c>
      <c r="DP358">
        <v>1</v>
      </c>
      <c r="DQ358">
        <v>1</v>
      </c>
      <c r="DU358">
        <v>1013</v>
      </c>
      <c r="DV358" t="s">
        <v>71</v>
      </c>
      <c r="DW358" t="s">
        <v>71</v>
      </c>
      <c r="DX358">
        <v>1</v>
      </c>
      <c r="DZ358" t="s">
        <v>6</v>
      </c>
      <c r="EA358" t="s">
        <v>6</v>
      </c>
      <c r="EB358" t="s">
        <v>6</v>
      </c>
      <c r="EC358" t="s">
        <v>6</v>
      </c>
      <c r="EE358">
        <v>66696658</v>
      </c>
      <c r="EF358">
        <v>8</v>
      </c>
      <c r="EG358" t="s">
        <v>73</v>
      </c>
      <c r="EH358">
        <v>0</v>
      </c>
      <c r="EI358" t="s">
        <v>6</v>
      </c>
      <c r="EJ358">
        <v>1</v>
      </c>
      <c r="EK358">
        <v>500001</v>
      </c>
      <c r="EL358" t="s">
        <v>74</v>
      </c>
      <c r="EM358" t="s">
        <v>75</v>
      </c>
      <c r="EO358" t="s">
        <v>6</v>
      </c>
      <c r="EQ358">
        <v>0</v>
      </c>
      <c r="ER358">
        <v>1</v>
      </c>
      <c r="ES358">
        <v>1</v>
      </c>
      <c r="ET358">
        <v>0</v>
      </c>
      <c r="EU358">
        <v>0</v>
      </c>
      <c r="EV358">
        <v>0</v>
      </c>
      <c r="EW358">
        <v>0</v>
      </c>
      <c r="EX358">
        <v>0</v>
      </c>
      <c r="FQ358">
        <v>0</v>
      </c>
      <c r="FR358">
        <v>0</v>
      </c>
      <c r="FS358">
        <v>0</v>
      </c>
      <c r="FX358">
        <v>0</v>
      </c>
      <c r="FY358">
        <v>0</v>
      </c>
      <c r="GA358" t="s">
        <v>6</v>
      </c>
      <c r="GD358">
        <v>1</v>
      </c>
      <c r="GF358">
        <v>-1743999360</v>
      </c>
      <c r="GG358">
        <v>2</v>
      </c>
      <c r="GH358">
        <v>1</v>
      </c>
      <c r="GI358">
        <v>4</v>
      </c>
      <c r="GJ358">
        <v>0</v>
      </c>
      <c r="GK358">
        <v>0</v>
      </c>
      <c r="GL358">
        <f t="shared" si="315"/>
        <v>0</v>
      </c>
      <c r="GM358">
        <f t="shared" si="316"/>
        <v>18.850000000000001</v>
      </c>
      <c r="GN358">
        <f t="shared" si="317"/>
        <v>18.850000000000001</v>
      </c>
      <c r="GO358">
        <f t="shared" si="318"/>
        <v>0</v>
      </c>
      <c r="GP358">
        <f t="shared" si="319"/>
        <v>0</v>
      </c>
      <c r="GR358">
        <v>0</v>
      </c>
      <c r="GS358">
        <v>3</v>
      </c>
      <c r="GT358">
        <v>0</v>
      </c>
      <c r="GU358" t="s">
        <v>6</v>
      </c>
      <c r="GV358">
        <f t="shared" si="320"/>
        <v>0</v>
      </c>
      <c r="GW358">
        <v>1</v>
      </c>
      <c r="GX358">
        <f t="shared" si="321"/>
        <v>0</v>
      </c>
      <c r="HA358">
        <v>0</v>
      </c>
      <c r="HB358">
        <v>0</v>
      </c>
      <c r="HC358">
        <f t="shared" si="322"/>
        <v>0</v>
      </c>
      <c r="HE358" t="s">
        <v>6</v>
      </c>
      <c r="HF358" t="s">
        <v>6</v>
      </c>
      <c r="HM358" t="s">
        <v>6</v>
      </c>
      <c r="HN358" t="s">
        <v>6</v>
      </c>
      <c r="HO358" t="s">
        <v>6</v>
      </c>
      <c r="HP358" t="s">
        <v>6</v>
      </c>
      <c r="HQ358" t="s">
        <v>6</v>
      </c>
      <c r="HS358">
        <v>0</v>
      </c>
      <c r="IK358">
        <v>0</v>
      </c>
    </row>
    <row r="359" spans="1:245" x14ac:dyDescent="0.2">
      <c r="A359">
        <v>18</v>
      </c>
      <c r="B359">
        <v>1</v>
      </c>
      <c r="C359">
        <v>484</v>
      </c>
      <c r="E359" t="s">
        <v>424</v>
      </c>
      <c r="F359" t="s">
        <v>77</v>
      </c>
      <c r="G359" t="s">
        <v>78</v>
      </c>
      <c r="H359" t="str">
        <f>'1.Ведомость'!C195</f>
        <v>м2</v>
      </c>
      <c r="I359">
        <f>I357*J359</f>
        <v>-0.76</v>
      </c>
      <c r="J359">
        <v>-0.04</v>
      </c>
      <c r="K359">
        <v>-0.04</v>
      </c>
      <c r="O359">
        <f t="shared" si="293"/>
        <v>-6981.3</v>
      </c>
      <c r="P359">
        <f t="shared" si="294"/>
        <v>-6981.3</v>
      </c>
      <c r="Q359">
        <f t="shared" si="295"/>
        <v>0</v>
      </c>
      <c r="R359">
        <f t="shared" si="296"/>
        <v>0</v>
      </c>
      <c r="S359">
        <f t="shared" si="297"/>
        <v>0</v>
      </c>
      <c r="T359">
        <f t="shared" si="298"/>
        <v>0</v>
      </c>
      <c r="U359">
        <f t="shared" si="299"/>
        <v>0</v>
      </c>
      <c r="V359">
        <f t="shared" si="300"/>
        <v>0</v>
      </c>
      <c r="W359">
        <f t="shared" si="301"/>
        <v>0</v>
      </c>
      <c r="X359">
        <f t="shared" si="302"/>
        <v>0</v>
      </c>
      <c r="Y359">
        <f t="shared" si="303"/>
        <v>0</v>
      </c>
      <c r="AA359">
        <v>92869727</v>
      </c>
      <c r="AB359">
        <f t="shared" si="304"/>
        <v>926</v>
      </c>
      <c r="AC359">
        <f t="shared" si="305"/>
        <v>926</v>
      </c>
      <c r="AD359">
        <f>ROUND((((ET359)-(EU359))+AE359),2)</f>
        <v>0</v>
      </c>
      <c r="AE359">
        <f t="shared" si="329"/>
        <v>0</v>
      </c>
      <c r="AF359">
        <f t="shared" si="329"/>
        <v>0</v>
      </c>
      <c r="AG359">
        <f t="shared" si="306"/>
        <v>0</v>
      </c>
      <c r="AH359">
        <f t="shared" si="330"/>
        <v>0</v>
      </c>
      <c r="AI359">
        <f t="shared" si="330"/>
        <v>0</v>
      </c>
      <c r="AJ359">
        <f t="shared" si="307"/>
        <v>0</v>
      </c>
      <c r="AK359">
        <v>926</v>
      </c>
      <c r="AL359">
        <v>926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1</v>
      </c>
      <c r="AW359">
        <v>1</v>
      </c>
      <c r="AZ359">
        <v>1</v>
      </c>
      <c r="BA359">
        <v>1</v>
      </c>
      <c r="BB359">
        <v>1</v>
      </c>
      <c r="BC359">
        <v>9.92</v>
      </c>
      <c r="BD359" t="s">
        <v>6</v>
      </c>
      <c r="BE359" t="s">
        <v>6</v>
      </c>
      <c r="BF359" t="s">
        <v>6</v>
      </c>
      <c r="BG359" t="s">
        <v>6</v>
      </c>
      <c r="BH359">
        <v>3</v>
      </c>
      <c r="BI359">
        <v>1</v>
      </c>
      <c r="BJ359" t="s">
        <v>80</v>
      </c>
      <c r="BM359">
        <v>500001</v>
      </c>
      <c r="BN359">
        <v>0</v>
      </c>
      <c r="BO359" t="s">
        <v>6</v>
      </c>
      <c r="BP359">
        <v>0</v>
      </c>
      <c r="BQ359">
        <v>8</v>
      </c>
      <c r="BR359">
        <v>1</v>
      </c>
      <c r="BS359">
        <v>1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6</v>
      </c>
      <c r="BZ359">
        <v>0</v>
      </c>
      <c r="CA359">
        <v>0</v>
      </c>
      <c r="CB359" t="s">
        <v>6</v>
      </c>
      <c r="CE359">
        <v>0</v>
      </c>
      <c r="CF359">
        <v>0</v>
      </c>
      <c r="CG359">
        <v>0</v>
      </c>
      <c r="CM359">
        <v>0</v>
      </c>
      <c r="CN359" t="s">
        <v>6</v>
      </c>
      <c r="CO359">
        <v>0</v>
      </c>
      <c r="CP359">
        <f t="shared" si="308"/>
        <v>-6981.3</v>
      </c>
      <c r="CQ359">
        <f>AC359*BC359</f>
        <v>9185.92</v>
      </c>
      <c r="CR359">
        <f>AD359*BB359</f>
        <v>0</v>
      </c>
      <c r="CS359">
        <f t="shared" si="309"/>
        <v>0</v>
      </c>
      <c r="CT359">
        <f t="shared" si="310"/>
        <v>0</v>
      </c>
      <c r="CU359">
        <f t="shared" si="311"/>
        <v>0</v>
      </c>
      <c r="CV359">
        <f t="shared" si="312"/>
        <v>0</v>
      </c>
      <c r="CW359">
        <f t="shared" si="313"/>
        <v>0</v>
      </c>
      <c r="CX359">
        <f t="shared" si="314"/>
        <v>0</v>
      </c>
      <c r="CY359">
        <f t="shared" si="327"/>
        <v>0</v>
      </c>
      <c r="CZ359">
        <f t="shared" si="328"/>
        <v>0</v>
      </c>
      <c r="DC359" t="s">
        <v>6</v>
      </c>
      <c r="DD359" t="s">
        <v>6</v>
      </c>
      <c r="DE359" t="s">
        <v>6</v>
      </c>
      <c r="DF359" t="s">
        <v>6</v>
      </c>
      <c r="DG359" t="s">
        <v>6</v>
      </c>
      <c r="DH359" t="s">
        <v>6</v>
      </c>
      <c r="DI359" t="s">
        <v>6</v>
      </c>
      <c r="DJ359" t="s">
        <v>6</v>
      </c>
      <c r="DK359" t="s">
        <v>6</v>
      </c>
      <c r="DL359" t="s">
        <v>6</v>
      </c>
      <c r="DM359" t="s">
        <v>6</v>
      </c>
      <c r="DN359">
        <v>0</v>
      </c>
      <c r="DO359">
        <v>0</v>
      </c>
      <c r="DP359">
        <v>1</v>
      </c>
      <c r="DQ359">
        <v>1</v>
      </c>
      <c r="DU359">
        <v>1005</v>
      </c>
      <c r="DV359" t="s">
        <v>79</v>
      </c>
      <c r="DW359" t="s">
        <v>79</v>
      </c>
      <c r="DX359">
        <v>1</v>
      </c>
      <c r="DZ359" t="s">
        <v>6</v>
      </c>
      <c r="EA359" t="s">
        <v>6</v>
      </c>
      <c r="EB359" t="s">
        <v>6</v>
      </c>
      <c r="EC359" t="s">
        <v>6</v>
      </c>
      <c r="EE359">
        <v>66696658</v>
      </c>
      <c r="EF359">
        <v>8</v>
      </c>
      <c r="EG359" t="s">
        <v>73</v>
      </c>
      <c r="EH359">
        <v>0</v>
      </c>
      <c r="EI359" t="s">
        <v>6</v>
      </c>
      <c r="EJ359">
        <v>1</v>
      </c>
      <c r="EK359">
        <v>500001</v>
      </c>
      <c r="EL359" t="s">
        <v>74</v>
      </c>
      <c r="EM359" t="s">
        <v>75</v>
      </c>
      <c r="EO359" t="s">
        <v>6</v>
      </c>
      <c r="EQ359">
        <v>32768</v>
      </c>
      <c r="ER359">
        <v>926</v>
      </c>
      <c r="ES359">
        <v>926</v>
      </c>
      <c r="ET359">
        <v>0</v>
      </c>
      <c r="EU359">
        <v>0</v>
      </c>
      <c r="EV359">
        <v>0</v>
      </c>
      <c r="EW359">
        <v>0</v>
      </c>
      <c r="EX359">
        <v>0</v>
      </c>
      <c r="FQ359">
        <v>0</v>
      </c>
      <c r="FR359">
        <v>0</v>
      </c>
      <c r="FS359">
        <v>0</v>
      </c>
      <c r="FX359">
        <v>0</v>
      </c>
      <c r="FY359">
        <v>0</v>
      </c>
      <c r="GA359" t="s">
        <v>6</v>
      </c>
      <c r="GD359">
        <v>1</v>
      </c>
      <c r="GF359">
        <v>-1896968330</v>
      </c>
      <c r="GG359">
        <v>2</v>
      </c>
      <c r="GH359">
        <v>1</v>
      </c>
      <c r="GI359">
        <v>4</v>
      </c>
      <c r="GJ359">
        <v>0</v>
      </c>
      <c r="GK359">
        <v>0</v>
      </c>
      <c r="GL359">
        <f t="shared" si="315"/>
        <v>0</v>
      </c>
      <c r="GM359">
        <f t="shared" si="316"/>
        <v>-6981.3</v>
      </c>
      <c r="GN359">
        <f t="shared" si="317"/>
        <v>-6981.3</v>
      </c>
      <c r="GO359">
        <f t="shared" si="318"/>
        <v>0</v>
      </c>
      <c r="GP359">
        <f t="shared" si="319"/>
        <v>0</v>
      </c>
      <c r="GR359">
        <v>0</v>
      </c>
      <c r="GS359">
        <v>3</v>
      </c>
      <c r="GT359">
        <v>0</v>
      </c>
      <c r="GU359" t="s">
        <v>6</v>
      </c>
      <c r="GV359">
        <f t="shared" si="320"/>
        <v>0</v>
      </c>
      <c r="GW359">
        <v>1</v>
      </c>
      <c r="GX359">
        <f t="shared" si="321"/>
        <v>0</v>
      </c>
      <c r="HA359">
        <v>0</v>
      </c>
      <c r="HB359">
        <v>0</v>
      </c>
      <c r="HC359">
        <f t="shared" si="322"/>
        <v>0</v>
      </c>
      <c r="HE359" t="s">
        <v>6</v>
      </c>
      <c r="HF359" t="s">
        <v>6</v>
      </c>
      <c r="HM359" t="s">
        <v>6</v>
      </c>
      <c r="HN359" t="s">
        <v>6</v>
      </c>
      <c r="HO359" t="s">
        <v>6</v>
      </c>
      <c r="HP359" t="s">
        <v>6</v>
      </c>
      <c r="HQ359" t="s">
        <v>6</v>
      </c>
      <c r="HS359">
        <v>0</v>
      </c>
      <c r="IK359">
        <v>0</v>
      </c>
    </row>
    <row r="360" spans="1:245" x14ac:dyDescent="0.2">
      <c r="A360">
        <v>18</v>
      </c>
      <c r="B360">
        <v>1</v>
      </c>
      <c r="C360">
        <v>485</v>
      </c>
      <c r="E360" t="s">
        <v>425</v>
      </c>
      <c r="F360" t="s">
        <v>33</v>
      </c>
      <c r="G360" t="s">
        <v>426</v>
      </c>
      <c r="H360" t="str">
        <f>'1.Ведомость'!C196</f>
        <v>ШТ</v>
      </c>
      <c r="I360">
        <f>I357*J360</f>
        <v>19</v>
      </c>
      <c r="J360">
        <v>1</v>
      </c>
      <c r="K360">
        <v>1</v>
      </c>
      <c r="O360">
        <f t="shared" si="293"/>
        <v>16132.14</v>
      </c>
      <c r="P360">
        <f t="shared" si="294"/>
        <v>16132.14</v>
      </c>
      <c r="Q360">
        <f t="shared" si="295"/>
        <v>0</v>
      </c>
      <c r="R360">
        <f t="shared" si="296"/>
        <v>0</v>
      </c>
      <c r="S360">
        <f t="shared" si="297"/>
        <v>0</v>
      </c>
      <c r="T360">
        <f t="shared" si="298"/>
        <v>0</v>
      </c>
      <c r="U360">
        <f t="shared" si="299"/>
        <v>0</v>
      </c>
      <c r="V360">
        <f t="shared" si="300"/>
        <v>0</v>
      </c>
      <c r="W360">
        <f t="shared" si="301"/>
        <v>0</v>
      </c>
      <c r="X360">
        <f t="shared" si="302"/>
        <v>0</v>
      </c>
      <c r="Y360">
        <f t="shared" si="303"/>
        <v>0</v>
      </c>
      <c r="AA360">
        <v>92869727</v>
      </c>
      <c r="AB360">
        <f t="shared" si="304"/>
        <v>849.06</v>
      </c>
      <c r="AC360">
        <f t="shared" si="305"/>
        <v>849.06</v>
      </c>
      <c r="AD360">
        <f>ROUND((((ET360)-(EU360))+AE360),2)</f>
        <v>0</v>
      </c>
      <c r="AE360">
        <f t="shared" si="329"/>
        <v>0</v>
      </c>
      <c r="AF360">
        <f t="shared" si="329"/>
        <v>0</v>
      </c>
      <c r="AG360">
        <f t="shared" si="306"/>
        <v>0</v>
      </c>
      <c r="AH360">
        <f t="shared" si="330"/>
        <v>0</v>
      </c>
      <c r="AI360">
        <f t="shared" si="330"/>
        <v>0</v>
      </c>
      <c r="AJ360">
        <f t="shared" si="307"/>
        <v>0</v>
      </c>
      <c r="AK360">
        <v>849.06</v>
      </c>
      <c r="AL360">
        <v>849.06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9.92</v>
      </c>
      <c r="BD360" t="s">
        <v>6</v>
      </c>
      <c r="BE360" t="s">
        <v>6</v>
      </c>
      <c r="BF360" t="s">
        <v>6</v>
      </c>
      <c r="BG360" t="s">
        <v>6</v>
      </c>
      <c r="BH360">
        <v>3</v>
      </c>
      <c r="BI360">
        <v>1</v>
      </c>
      <c r="BJ360" t="s">
        <v>427</v>
      </c>
      <c r="BM360">
        <v>500001</v>
      </c>
      <c r="BN360">
        <v>0</v>
      </c>
      <c r="BO360" t="s">
        <v>6</v>
      </c>
      <c r="BP360">
        <v>0</v>
      </c>
      <c r="BQ360">
        <v>8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6</v>
      </c>
      <c r="BZ360">
        <v>0</v>
      </c>
      <c r="CA360">
        <v>0</v>
      </c>
      <c r="CB360" t="s">
        <v>6</v>
      </c>
      <c r="CE360">
        <v>0</v>
      </c>
      <c r="CF360">
        <v>0</v>
      </c>
      <c r="CG360">
        <v>0</v>
      </c>
      <c r="CM360">
        <v>0</v>
      </c>
      <c r="CN360" t="s">
        <v>6</v>
      </c>
      <c r="CO360">
        <v>0</v>
      </c>
      <c r="CP360">
        <f t="shared" si="308"/>
        <v>16132.14</v>
      </c>
      <c r="CQ360">
        <f>AC360</f>
        <v>849.06</v>
      </c>
      <c r="CR360">
        <f>AD360</f>
        <v>0</v>
      </c>
      <c r="CS360">
        <f t="shared" si="309"/>
        <v>0</v>
      </c>
      <c r="CT360">
        <f t="shared" si="310"/>
        <v>0</v>
      </c>
      <c r="CU360">
        <f t="shared" si="311"/>
        <v>0</v>
      </c>
      <c r="CV360">
        <f t="shared" si="312"/>
        <v>0</v>
      </c>
      <c r="CW360">
        <f t="shared" si="313"/>
        <v>0</v>
      </c>
      <c r="CX360">
        <f t="shared" si="314"/>
        <v>0</v>
      </c>
      <c r="CY360">
        <f t="shared" si="327"/>
        <v>0</v>
      </c>
      <c r="CZ360">
        <f t="shared" si="328"/>
        <v>0</v>
      </c>
      <c r="DC360" t="s">
        <v>6</v>
      </c>
      <c r="DD360" t="s">
        <v>6</v>
      </c>
      <c r="DE360" t="s">
        <v>6</v>
      </c>
      <c r="DF360" t="s">
        <v>6</v>
      </c>
      <c r="DG360" t="s">
        <v>6</v>
      </c>
      <c r="DH360" t="s">
        <v>6</v>
      </c>
      <c r="DI360" t="s">
        <v>6</v>
      </c>
      <c r="DJ360" t="s">
        <v>6</v>
      </c>
      <c r="DK360" t="s">
        <v>6</v>
      </c>
      <c r="DL360" t="s">
        <v>6</v>
      </c>
      <c r="DM360" t="s">
        <v>6</v>
      </c>
      <c r="DN360">
        <v>0</v>
      </c>
      <c r="DO360">
        <v>0</v>
      </c>
      <c r="DP360">
        <v>1</v>
      </c>
      <c r="DQ360">
        <v>1</v>
      </c>
      <c r="DU360">
        <v>1013</v>
      </c>
      <c r="DV360" t="s">
        <v>21</v>
      </c>
      <c r="DW360" t="s">
        <v>21</v>
      </c>
      <c r="DX360">
        <v>1</v>
      </c>
      <c r="DZ360" t="s">
        <v>6</v>
      </c>
      <c r="EA360" t="s">
        <v>6</v>
      </c>
      <c r="EB360" t="s">
        <v>6</v>
      </c>
      <c r="EC360" t="s">
        <v>6</v>
      </c>
      <c r="EE360">
        <v>66696658</v>
      </c>
      <c r="EF360">
        <v>8</v>
      </c>
      <c r="EG360" t="s">
        <v>73</v>
      </c>
      <c r="EH360">
        <v>0</v>
      </c>
      <c r="EI360" t="s">
        <v>6</v>
      </c>
      <c r="EJ360">
        <v>1</v>
      </c>
      <c r="EK360">
        <v>500001</v>
      </c>
      <c r="EL360" t="s">
        <v>74</v>
      </c>
      <c r="EM360" t="s">
        <v>75</v>
      </c>
      <c r="EO360" t="s">
        <v>6</v>
      </c>
      <c r="EQ360">
        <v>1310720</v>
      </c>
      <c r="ER360">
        <v>849.06</v>
      </c>
      <c r="ES360">
        <v>849.06</v>
      </c>
      <c r="ET360">
        <v>0</v>
      </c>
      <c r="EU360">
        <v>0</v>
      </c>
      <c r="EV360">
        <v>0</v>
      </c>
      <c r="EW360">
        <v>0</v>
      </c>
      <c r="EX360">
        <v>0</v>
      </c>
      <c r="EZ360">
        <v>5</v>
      </c>
      <c r="FC360">
        <v>0</v>
      </c>
      <c r="FD360">
        <v>18</v>
      </c>
      <c r="FF360">
        <v>807.38</v>
      </c>
      <c r="FQ360">
        <v>0</v>
      </c>
      <c r="FR360">
        <v>0</v>
      </c>
      <c r="FS360">
        <v>0</v>
      </c>
      <c r="FX360">
        <v>0</v>
      </c>
      <c r="FY360">
        <v>0</v>
      </c>
      <c r="GA360" t="s">
        <v>428</v>
      </c>
      <c r="GD360">
        <v>1</v>
      </c>
      <c r="GF360">
        <v>-2092239008</v>
      </c>
      <c r="GG360">
        <v>2</v>
      </c>
      <c r="GH360">
        <v>3</v>
      </c>
      <c r="GI360">
        <v>4</v>
      </c>
      <c r="GJ360">
        <v>0</v>
      </c>
      <c r="GK360">
        <v>0</v>
      </c>
      <c r="GL360">
        <f t="shared" si="315"/>
        <v>0</v>
      </c>
      <c r="GM360">
        <f t="shared" si="316"/>
        <v>16132.14</v>
      </c>
      <c r="GN360">
        <f t="shared" si="317"/>
        <v>16132.14</v>
      </c>
      <c r="GO360">
        <f t="shared" si="318"/>
        <v>0</v>
      </c>
      <c r="GP360">
        <f t="shared" si="319"/>
        <v>0</v>
      </c>
      <c r="GR360">
        <v>1</v>
      </c>
      <c r="GS360">
        <v>1</v>
      </c>
      <c r="GT360">
        <v>0</v>
      </c>
      <c r="GU360" t="s">
        <v>6</v>
      </c>
      <c r="GV360">
        <f t="shared" si="320"/>
        <v>0</v>
      </c>
      <c r="GW360">
        <v>1</v>
      </c>
      <c r="GX360">
        <f t="shared" si="321"/>
        <v>0</v>
      </c>
      <c r="HA360">
        <v>0</v>
      </c>
      <c r="HB360">
        <v>0</v>
      </c>
      <c r="HC360">
        <f t="shared" si="322"/>
        <v>0</v>
      </c>
      <c r="HE360" t="s">
        <v>39</v>
      </c>
      <c r="HF360" t="s">
        <v>46</v>
      </c>
      <c r="HG360">
        <f>ROUND(AC360*I360,2)</f>
        <v>16132.14</v>
      </c>
      <c r="HM360" t="s">
        <v>6</v>
      </c>
      <c r="HN360" t="s">
        <v>6</v>
      </c>
      <c r="HO360" t="s">
        <v>6</v>
      </c>
      <c r="HP360" t="s">
        <v>6</v>
      </c>
      <c r="HQ360" t="s">
        <v>6</v>
      </c>
      <c r="HS360">
        <v>0</v>
      </c>
      <c r="IK360">
        <v>0</v>
      </c>
    </row>
    <row r="361" spans="1:245" x14ac:dyDescent="0.2">
      <c r="A361">
        <v>17</v>
      </c>
      <c r="B361">
        <v>1</v>
      </c>
      <c r="C361">
        <f>ROW(SmtRes!A492)</f>
        <v>492</v>
      </c>
      <c r="D361">
        <f>ROW(EtalonRes!A533)</f>
        <v>533</v>
      </c>
      <c r="E361" t="s">
        <v>429</v>
      </c>
      <c r="F361" t="s">
        <v>430</v>
      </c>
      <c r="G361" t="s">
        <v>431</v>
      </c>
      <c r="H361" t="s">
        <v>21</v>
      </c>
      <c r="I361">
        <v>2</v>
      </c>
      <c r="J361">
        <v>0</v>
      </c>
      <c r="K361">
        <v>2</v>
      </c>
      <c r="O361">
        <f t="shared" si="293"/>
        <v>1419.21</v>
      </c>
      <c r="P361">
        <f t="shared" si="294"/>
        <v>369.82</v>
      </c>
      <c r="Q361">
        <f t="shared" si="295"/>
        <v>52.82</v>
      </c>
      <c r="R361">
        <f t="shared" si="296"/>
        <v>11.66</v>
      </c>
      <c r="S361">
        <f t="shared" si="297"/>
        <v>996.57</v>
      </c>
      <c r="T361">
        <f t="shared" si="298"/>
        <v>0</v>
      </c>
      <c r="U361">
        <f t="shared" si="299"/>
        <v>2.4780000000000002</v>
      </c>
      <c r="V361">
        <f t="shared" si="300"/>
        <v>2.1000000000000001E-2</v>
      </c>
      <c r="W361">
        <f t="shared" si="301"/>
        <v>0</v>
      </c>
      <c r="X361">
        <f t="shared" si="302"/>
        <v>1219.96</v>
      </c>
      <c r="Y361">
        <f t="shared" si="303"/>
        <v>725.93</v>
      </c>
      <c r="AA361">
        <v>92869727</v>
      </c>
      <c r="AB361">
        <f t="shared" si="304"/>
        <v>31.43</v>
      </c>
      <c r="AC361">
        <f t="shared" si="305"/>
        <v>18.64</v>
      </c>
      <c r="AD361">
        <f>ROUND(((((ET361*ROUND(1.05,7)))-((EU361*ROUND(1.05,7))))+AE361),2)</f>
        <v>1.68</v>
      </c>
      <c r="AE361">
        <f>ROUND(((EU361*ROUND(1.05,7))),2)</f>
        <v>0.13</v>
      </c>
      <c r="AF361">
        <f>ROUND(((EV361*ROUND(1.05,7))),2)</f>
        <v>11.11</v>
      </c>
      <c r="AG361">
        <f t="shared" si="306"/>
        <v>0</v>
      </c>
      <c r="AH361">
        <f>((EW361*ROUND(1.05,7)))</f>
        <v>1.2389999999999999</v>
      </c>
      <c r="AI361">
        <f>((EX361*ROUND(1.05,7)))</f>
        <v>1.0500000000000001E-2</v>
      </c>
      <c r="AJ361">
        <f t="shared" si="307"/>
        <v>0</v>
      </c>
      <c r="AK361">
        <v>30.82</v>
      </c>
      <c r="AL361">
        <v>18.64</v>
      </c>
      <c r="AM361">
        <v>1.6</v>
      </c>
      <c r="AN361">
        <v>0.12</v>
      </c>
      <c r="AO361">
        <v>10.58</v>
      </c>
      <c r="AP361">
        <v>0</v>
      </c>
      <c r="AQ361">
        <v>1.18</v>
      </c>
      <c r="AR361">
        <v>0.01</v>
      </c>
      <c r="AS361">
        <v>0</v>
      </c>
      <c r="AT361">
        <v>121</v>
      </c>
      <c r="AU361">
        <v>72</v>
      </c>
      <c r="AV361">
        <v>1</v>
      </c>
      <c r="AW361">
        <v>1</v>
      </c>
      <c r="AZ361">
        <v>1</v>
      </c>
      <c r="BA361">
        <v>44.85</v>
      </c>
      <c r="BB361">
        <v>15.72</v>
      </c>
      <c r="BC361">
        <v>9.92</v>
      </c>
      <c r="BD361" t="s">
        <v>6</v>
      </c>
      <c r="BE361" t="s">
        <v>6</v>
      </c>
      <c r="BF361" t="s">
        <v>6</v>
      </c>
      <c r="BG361" t="s">
        <v>6</v>
      </c>
      <c r="BH361">
        <v>0</v>
      </c>
      <c r="BI361">
        <v>1</v>
      </c>
      <c r="BJ361" t="s">
        <v>432</v>
      </c>
      <c r="BM361">
        <v>20001</v>
      </c>
      <c r="BN361">
        <v>0</v>
      </c>
      <c r="BO361" t="s">
        <v>6</v>
      </c>
      <c r="BP361">
        <v>0</v>
      </c>
      <c r="BQ361">
        <v>22</v>
      </c>
      <c r="BR361">
        <v>0</v>
      </c>
      <c r="BS361">
        <v>44.85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6</v>
      </c>
      <c r="BZ361">
        <v>121</v>
      </c>
      <c r="CA361">
        <v>72</v>
      </c>
      <c r="CB361" t="s">
        <v>6</v>
      </c>
      <c r="CE361">
        <v>0</v>
      </c>
      <c r="CF361">
        <v>0</v>
      </c>
      <c r="CG361">
        <v>0</v>
      </c>
      <c r="CM361">
        <v>0</v>
      </c>
      <c r="CN361" t="s">
        <v>298</v>
      </c>
      <c r="CO361">
        <v>0</v>
      </c>
      <c r="CP361">
        <f t="shared" si="308"/>
        <v>1419.21</v>
      </c>
      <c r="CQ361">
        <f>AC361*BC361</f>
        <v>184.90880000000001</v>
      </c>
      <c r="CR361">
        <f>AD361*BB361</f>
        <v>26.409600000000001</v>
      </c>
      <c r="CS361">
        <f t="shared" si="309"/>
        <v>5.8305000000000007</v>
      </c>
      <c r="CT361">
        <f t="shared" si="310"/>
        <v>498.2835</v>
      </c>
      <c r="CU361">
        <f t="shared" si="311"/>
        <v>0</v>
      </c>
      <c r="CV361">
        <f t="shared" si="312"/>
        <v>1.2389999999999999</v>
      </c>
      <c r="CW361">
        <f t="shared" si="313"/>
        <v>1.0500000000000001E-2</v>
      </c>
      <c r="CX361">
        <f t="shared" si="314"/>
        <v>0</v>
      </c>
      <c r="CY361">
        <f t="shared" si="327"/>
        <v>1219.9583</v>
      </c>
      <c r="CZ361">
        <f t="shared" si="328"/>
        <v>725.92560000000003</v>
      </c>
      <c r="DB361">
        <v>4</v>
      </c>
      <c r="DC361" t="s">
        <v>6</v>
      </c>
      <c r="DD361" t="s">
        <v>6</v>
      </c>
      <c r="DE361" t="s">
        <v>299</v>
      </c>
      <c r="DF361" t="s">
        <v>299</v>
      </c>
      <c r="DG361" t="s">
        <v>299</v>
      </c>
      <c r="DH361" t="s">
        <v>6</v>
      </c>
      <c r="DI361" t="s">
        <v>299</v>
      </c>
      <c r="DJ361" t="s">
        <v>299</v>
      </c>
      <c r="DK361" t="s">
        <v>6</v>
      </c>
      <c r="DL361" t="s">
        <v>6</v>
      </c>
      <c r="DM361" t="s">
        <v>6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21</v>
      </c>
      <c r="DW361" t="s">
        <v>21</v>
      </c>
      <c r="DX361">
        <v>1</v>
      </c>
      <c r="DZ361" t="s">
        <v>6</v>
      </c>
      <c r="EA361" t="s">
        <v>6</v>
      </c>
      <c r="EB361" t="s">
        <v>6</v>
      </c>
      <c r="EC361" t="s">
        <v>6</v>
      </c>
      <c r="EE361">
        <v>66696438</v>
      </c>
      <c r="EF361">
        <v>22</v>
      </c>
      <c r="EG361" t="s">
        <v>25</v>
      </c>
      <c r="EH361">
        <v>16</v>
      </c>
      <c r="EI361" t="s">
        <v>26</v>
      </c>
      <c r="EJ361">
        <v>1</v>
      </c>
      <c r="EK361">
        <v>20001</v>
      </c>
      <c r="EL361" t="s">
        <v>27</v>
      </c>
      <c r="EM361" t="s">
        <v>28</v>
      </c>
      <c r="EO361" t="s">
        <v>29</v>
      </c>
      <c r="EQ361">
        <v>0</v>
      </c>
      <c r="ER361">
        <v>30.82</v>
      </c>
      <c r="ES361">
        <v>18.64</v>
      </c>
      <c r="ET361">
        <v>1.6</v>
      </c>
      <c r="EU361">
        <v>0.12</v>
      </c>
      <c r="EV361">
        <v>10.58</v>
      </c>
      <c r="EW361">
        <v>1.18</v>
      </c>
      <c r="EX361">
        <v>0.01</v>
      </c>
      <c r="EY361">
        <v>0</v>
      </c>
      <c r="FQ361">
        <v>0</v>
      </c>
      <c r="FR361">
        <v>0</v>
      </c>
      <c r="FS361">
        <v>0</v>
      </c>
      <c r="FX361">
        <v>121</v>
      </c>
      <c r="FY361">
        <v>72</v>
      </c>
      <c r="GA361" t="s">
        <v>6</v>
      </c>
      <c r="GD361">
        <v>1</v>
      </c>
      <c r="GF361">
        <v>287610583</v>
      </c>
      <c r="GG361">
        <v>2</v>
      </c>
      <c r="GH361">
        <v>1</v>
      </c>
      <c r="GI361">
        <v>4</v>
      </c>
      <c r="GJ361">
        <v>0</v>
      </c>
      <c r="GK361">
        <v>0</v>
      </c>
      <c r="GL361">
        <f t="shared" si="315"/>
        <v>0</v>
      </c>
      <c r="GM361">
        <f t="shared" si="316"/>
        <v>3365.1</v>
      </c>
      <c r="GN361">
        <f t="shared" si="317"/>
        <v>3365.1</v>
      </c>
      <c r="GO361">
        <f t="shared" si="318"/>
        <v>0</v>
      </c>
      <c r="GP361">
        <f t="shared" si="319"/>
        <v>0</v>
      </c>
      <c r="GR361">
        <v>0</v>
      </c>
      <c r="GS361">
        <v>3</v>
      </c>
      <c r="GT361">
        <v>0</v>
      </c>
      <c r="GU361" t="s">
        <v>6</v>
      </c>
      <c r="GV361">
        <f t="shared" si="320"/>
        <v>0</v>
      </c>
      <c r="GW361">
        <v>1</v>
      </c>
      <c r="GX361">
        <f t="shared" si="321"/>
        <v>0</v>
      </c>
      <c r="HA361">
        <v>0</v>
      </c>
      <c r="HB361">
        <v>0</v>
      </c>
      <c r="HC361">
        <f t="shared" si="322"/>
        <v>0</v>
      </c>
      <c r="HE361" t="s">
        <v>6</v>
      </c>
      <c r="HF361" t="s">
        <v>6</v>
      </c>
      <c r="HM361" t="s">
        <v>6</v>
      </c>
      <c r="HN361" t="s">
        <v>30</v>
      </c>
      <c r="HO361" t="s">
        <v>31</v>
      </c>
      <c r="HP361" t="s">
        <v>26</v>
      </c>
      <c r="HQ361" t="s">
        <v>26</v>
      </c>
      <c r="HS361">
        <v>0</v>
      </c>
      <c r="IK361">
        <v>0</v>
      </c>
    </row>
    <row r="362" spans="1:245" x14ac:dyDescent="0.2">
      <c r="A362">
        <v>18</v>
      </c>
      <c r="B362">
        <v>1</v>
      </c>
      <c r="C362">
        <v>492</v>
      </c>
      <c r="E362" t="s">
        <v>433</v>
      </c>
      <c r="F362" t="s">
        <v>33</v>
      </c>
      <c r="G362" t="s">
        <v>434</v>
      </c>
      <c r="H362" t="str">
        <f>'1.Ведомость'!C198</f>
        <v>ШТ</v>
      </c>
      <c r="I362">
        <f>I361*J362</f>
        <v>2</v>
      </c>
      <c r="J362">
        <v>1</v>
      </c>
      <c r="K362">
        <v>1</v>
      </c>
      <c r="O362">
        <f t="shared" si="293"/>
        <v>2401.66</v>
      </c>
      <c r="P362">
        <f t="shared" si="294"/>
        <v>2401.66</v>
      </c>
      <c r="Q362">
        <f t="shared" si="295"/>
        <v>0</v>
      </c>
      <c r="R362">
        <f t="shared" si="296"/>
        <v>0</v>
      </c>
      <c r="S362">
        <f t="shared" si="297"/>
        <v>0</v>
      </c>
      <c r="T362">
        <f t="shared" si="298"/>
        <v>0</v>
      </c>
      <c r="U362">
        <f t="shared" si="299"/>
        <v>0</v>
      </c>
      <c r="V362">
        <f t="shared" si="300"/>
        <v>0</v>
      </c>
      <c r="W362">
        <f t="shared" si="301"/>
        <v>0</v>
      </c>
      <c r="X362">
        <f t="shared" si="302"/>
        <v>0</v>
      </c>
      <c r="Y362">
        <f t="shared" si="303"/>
        <v>0</v>
      </c>
      <c r="AA362">
        <v>92869727</v>
      </c>
      <c r="AB362">
        <f t="shared" si="304"/>
        <v>1200.83</v>
      </c>
      <c r="AC362">
        <f t="shared" si="305"/>
        <v>1200.83</v>
      </c>
      <c r="AD362">
        <f>ROUND((((ET362)-(EU362))+AE362),2)</f>
        <v>0</v>
      </c>
      <c r="AE362">
        <f>ROUND((EU362),2)</f>
        <v>0</v>
      </c>
      <c r="AF362">
        <f>ROUND((EV362),2)</f>
        <v>0</v>
      </c>
      <c r="AG362">
        <f t="shared" si="306"/>
        <v>0</v>
      </c>
      <c r="AH362">
        <f>(EW362)</f>
        <v>0</v>
      </c>
      <c r="AI362">
        <f>(EX362)</f>
        <v>0</v>
      </c>
      <c r="AJ362">
        <f t="shared" si="307"/>
        <v>0</v>
      </c>
      <c r="AK362">
        <v>1200.8300000000002</v>
      </c>
      <c r="AL362">
        <v>1200.8300000000002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125</v>
      </c>
      <c r="AU362">
        <v>65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9.92</v>
      </c>
      <c r="BD362" t="s">
        <v>6</v>
      </c>
      <c r="BE362" t="s">
        <v>6</v>
      </c>
      <c r="BF362" t="s">
        <v>6</v>
      </c>
      <c r="BG362" t="s">
        <v>6</v>
      </c>
      <c r="BH362">
        <v>3</v>
      </c>
      <c r="BI362">
        <v>1</v>
      </c>
      <c r="BJ362" t="s">
        <v>6</v>
      </c>
      <c r="BM362">
        <v>0</v>
      </c>
      <c r="BN362">
        <v>0</v>
      </c>
      <c r="BO362" t="s">
        <v>6</v>
      </c>
      <c r="BP362">
        <v>0</v>
      </c>
      <c r="BQ362">
        <v>13</v>
      </c>
      <c r="BR362">
        <v>0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6</v>
      </c>
      <c r="BZ362">
        <v>125</v>
      </c>
      <c r="CA362">
        <v>65</v>
      </c>
      <c r="CB362" t="s">
        <v>6</v>
      </c>
      <c r="CE362">
        <v>0</v>
      </c>
      <c r="CF362">
        <v>0</v>
      </c>
      <c r="CG362">
        <v>0</v>
      </c>
      <c r="CM362">
        <v>0</v>
      </c>
      <c r="CN362" t="s">
        <v>6</v>
      </c>
      <c r="CO362">
        <v>0</v>
      </c>
      <c r="CP362">
        <f t="shared" si="308"/>
        <v>2401.66</v>
      </c>
      <c r="CQ362">
        <f>AC362</f>
        <v>1200.83</v>
      </c>
      <c r="CR362">
        <f>AD362</f>
        <v>0</v>
      </c>
      <c r="CS362">
        <f t="shared" si="309"/>
        <v>0</v>
      </c>
      <c r="CT362">
        <f t="shared" si="310"/>
        <v>0</v>
      </c>
      <c r="CU362">
        <f t="shared" si="311"/>
        <v>0</v>
      </c>
      <c r="CV362">
        <f t="shared" si="312"/>
        <v>0</v>
      </c>
      <c r="CW362">
        <f t="shared" si="313"/>
        <v>0</v>
      </c>
      <c r="CX362">
        <f t="shared" si="314"/>
        <v>0</v>
      </c>
      <c r="CY362">
        <f t="shared" si="327"/>
        <v>0</v>
      </c>
      <c r="CZ362">
        <f t="shared" si="328"/>
        <v>0</v>
      </c>
      <c r="DC362" t="s">
        <v>6</v>
      </c>
      <c r="DD362" t="s">
        <v>6</v>
      </c>
      <c r="DE362" t="s">
        <v>6</v>
      </c>
      <c r="DF362" t="s">
        <v>6</v>
      </c>
      <c r="DG362" t="s">
        <v>6</v>
      </c>
      <c r="DH362" t="s">
        <v>6</v>
      </c>
      <c r="DI362" t="s">
        <v>6</v>
      </c>
      <c r="DJ362" t="s">
        <v>6</v>
      </c>
      <c r="DK362" t="s">
        <v>6</v>
      </c>
      <c r="DL362" t="s">
        <v>6</v>
      </c>
      <c r="DM362" t="s">
        <v>6</v>
      </c>
      <c r="DN362">
        <v>0</v>
      </c>
      <c r="DO362">
        <v>0</v>
      </c>
      <c r="DP362">
        <v>1</v>
      </c>
      <c r="DQ362">
        <v>1</v>
      </c>
      <c r="DU362">
        <v>1013</v>
      </c>
      <c r="DV362" t="s">
        <v>21</v>
      </c>
      <c r="DW362" t="s">
        <v>21</v>
      </c>
      <c r="DX362">
        <v>1</v>
      </c>
      <c r="DZ362" t="s">
        <v>6</v>
      </c>
      <c r="EA362" t="s">
        <v>6</v>
      </c>
      <c r="EB362" t="s">
        <v>6</v>
      </c>
      <c r="EC362" t="s">
        <v>6</v>
      </c>
      <c r="EE362">
        <v>66696107</v>
      </c>
      <c r="EF362">
        <v>13</v>
      </c>
      <c r="EG362" t="s">
        <v>42</v>
      </c>
      <c r="EH362">
        <v>0</v>
      </c>
      <c r="EI362" t="s">
        <v>6</v>
      </c>
      <c r="EJ362">
        <v>1</v>
      </c>
      <c r="EK362">
        <v>0</v>
      </c>
      <c r="EL362" t="s">
        <v>43</v>
      </c>
      <c r="EM362" t="s">
        <v>44</v>
      </c>
      <c r="EO362" t="s">
        <v>6</v>
      </c>
      <c r="EQ362">
        <v>1048576</v>
      </c>
      <c r="ER362">
        <v>1200.8300000000002</v>
      </c>
      <c r="ES362">
        <v>1200.8300000000002</v>
      </c>
      <c r="ET362">
        <v>0</v>
      </c>
      <c r="EU362">
        <v>0</v>
      </c>
      <c r="EV362">
        <v>0</v>
      </c>
      <c r="EW362">
        <v>0</v>
      </c>
      <c r="EX362">
        <v>0</v>
      </c>
      <c r="EZ362">
        <v>5</v>
      </c>
      <c r="FC362">
        <v>0</v>
      </c>
      <c r="FD362">
        <v>18</v>
      </c>
      <c r="FF362">
        <v>1141.8800000000001</v>
      </c>
      <c r="FQ362">
        <v>0</v>
      </c>
      <c r="FR362">
        <v>0</v>
      </c>
      <c r="FS362">
        <v>0</v>
      </c>
      <c r="FX362">
        <v>125</v>
      </c>
      <c r="FY362">
        <v>65</v>
      </c>
      <c r="GA362" t="s">
        <v>435</v>
      </c>
      <c r="GD362">
        <v>1</v>
      </c>
      <c r="GF362">
        <v>-630262737</v>
      </c>
      <c r="GG362">
        <v>2</v>
      </c>
      <c r="GH362">
        <v>3</v>
      </c>
      <c r="GI362">
        <v>4</v>
      </c>
      <c r="GJ362">
        <v>0</v>
      </c>
      <c r="GK362">
        <v>0</v>
      </c>
      <c r="GL362">
        <f t="shared" si="315"/>
        <v>0</v>
      </c>
      <c r="GM362">
        <f t="shared" si="316"/>
        <v>2401.66</v>
      </c>
      <c r="GN362">
        <f t="shared" si="317"/>
        <v>2401.66</v>
      </c>
      <c r="GO362">
        <f t="shared" si="318"/>
        <v>0</v>
      </c>
      <c r="GP362">
        <f t="shared" si="319"/>
        <v>0</v>
      </c>
      <c r="GR362">
        <v>1</v>
      </c>
      <c r="GS362">
        <v>1</v>
      </c>
      <c r="GT362">
        <v>0</v>
      </c>
      <c r="GU362" t="s">
        <v>6</v>
      </c>
      <c r="GV362">
        <f t="shared" si="320"/>
        <v>0</v>
      </c>
      <c r="GW362">
        <v>1</v>
      </c>
      <c r="GX362">
        <f t="shared" si="321"/>
        <v>0</v>
      </c>
      <c r="HA362">
        <v>0</v>
      </c>
      <c r="HB362">
        <v>0</v>
      </c>
      <c r="HC362">
        <f t="shared" si="322"/>
        <v>0</v>
      </c>
      <c r="HE362" t="s">
        <v>39</v>
      </c>
      <c r="HF362" t="s">
        <v>46</v>
      </c>
      <c r="HG362">
        <f>ROUND(AC362*I362,2)</f>
        <v>2401.66</v>
      </c>
      <c r="HM362" t="s">
        <v>6</v>
      </c>
      <c r="HN362" t="s">
        <v>6</v>
      </c>
      <c r="HO362" t="s">
        <v>6</v>
      </c>
      <c r="HP362" t="s">
        <v>6</v>
      </c>
      <c r="HQ362" t="s">
        <v>6</v>
      </c>
      <c r="HS362">
        <v>0</v>
      </c>
      <c r="IK362">
        <v>0</v>
      </c>
    </row>
    <row r="363" spans="1:245" x14ac:dyDescent="0.2">
      <c r="A363">
        <v>17</v>
      </c>
      <c r="B363">
        <v>1</v>
      </c>
      <c r="C363">
        <f>ROW(SmtRes!A504)</f>
        <v>504</v>
      </c>
      <c r="D363">
        <f>ROW(EtalonRes!A550)</f>
        <v>550</v>
      </c>
      <c r="E363" t="s">
        <v>436</v>
      </c>
      <c r="F363" t="s">
        <v>437</v>
      </c>
      <c r="G363" t="s">
        <v>438</v>
      </c>
      <c r="H363" t="s">
        <v>88</v>
      </c>
      <c r="I363">
        <v>7.1999999999999995E-2</v>
      </c>
      <c r="J363">
        <v>0</v>
      </c>
      <c r="K363">
        <v>7.1999999999999995E-2</v>
      </c>
      <c r="O363">
        <f t="shared" si="293"/>
        <v>5013.7</v>
      </c>
      <c r="P363">
        <f t="shared" si="294"/>
        <v>310.44</v>
      </c>
      <c r="Q363">
        <f t="shared" si="295"/>
        <v>139.56</v>
      </c>
      <c r="R363">
        <f t="shared" si="296"/>
        <v>50.28</v>
      </c>
      <c r="S363">
        <f t="shared" si="297"/>
        <v>4563.7</v>
      </c>
      <c r="T363">
        <f t="shared" si="298"/>
        <v>0</v>
      </c>
      <c r="U363">
        <f t="shared" si="299"/>
        <v>11.6424</v>
      </c>
      <c r="V363">
        <f t="shared" si="300"/>
        <v>9.0719999999999995E-2</v>
      </c>
      <c r="W363">
        <f t="shared" si="301"/>
        <v>0</v>
      </c>
      <c r="X363">
        <f t="shared" si="302"/>
        <v>5582.92</v>
      </c>
      <c r="Y363">
        <f t="shared" si="303"/>
        <v>3322.07</v>
      </c>
      <c r="AA363">
        <v>92869727</v>
      </c>
      <c r="AB363">
        <f t="shared" si="304"/>
        <v>1971.21</v>
      </c>
      <c r="AC363">
        <f t="shared" si="305"/>
        <v>434.65</v>
      </c>
      <c r="AD363">
        <f>ROUND(((((ET363*ROUND(1.05,7)))-((EU363*ROUND(1.05,7))))+AE363),2)</f>
        <v>123.3</v>
      </c>
      <c r="AE363">
        <f>ROUND(((EU363*ROUND(1.05,7))),2)</f>
        <v>15.57</v>
      </c>
      <c r="AF363">
        <f>ROUND(((EV363*ROUND(1.05,7))),2)</f>
        <v>1413.26</v>
      </c>
      <c r="AG363">
        <f t="shared" si="306"/>
        <v>0</v>
      </c>
      <c r="AH363">
        <f>((EW363*ROUND(1.05,7)))</f>
        <v>161.70000000000002</v>
      </c>
      <c r="AI363">
        <f>((EX363*ROUND(1.05,7)))</f>
        <v>1.26</v>
      </c>
      <c r="AJ363">
        <f t="shared" si="307"/>
        <v>0</v>
      </c>
      <c r="AK363">
        <v>1898.04</v>
      </c>
      <c r="AL363">
        <v>434.65</v>
      </c>
      <c r="AM363">
        <v>117.43</v>
      </c>
      <c r="AN363">
        <v>14.83</v>
      </c>
      <c r="AO363">
        <v>1345.96</v>
      </c>
      <c r="AP363">
        <v>0</v>
      </c>
      <c r="AQ363">
        <v>154</v>
      </c>
      <c r="AR363">
        <v>1.2</v>
      </c>
      <c r="AS363">
        <v>0</v>
      </c>
      <c r="AT363">
        <v>121</v>
      </c>
      <c r="AU363">
        <v>72</v>
      </c>
      <c r="AV363">
        <v>1</v>
      </c>
      <c r="AW363">
        <v>1</v>
      </c>
      <c r="AZ363">
        <v>1</v>
      </c>
      <c r="BA363">
        <v>44.85</v>
      </c>
      <c r="BB363">
        <v>15.72</v>
      </c>
      <c r="BC363">
        <v>9.92</v>
      </c>
      <c r="BD363" t="s">
        <v>6</v>
      </c>
      <c r="BE363" t="s">
        <v>6</v>
      </c>
      <c r="BF363" t="s">
        <v>6</v>
      </c>
      <c r="BG363" t="s">
        <v>6</v>
      </c>
      <c r="BH363">
        <v>0</v>
      </c>
      <c r="BI363">
        <v>1</v>
      </c>
      <c r="BJ363" t="s">
        <v>439</v>
      </c>
      <c r="BM363">
        <v>20001</v>
      </c>
      <c r="BN363">
        <v>0</v>
      </c>
      <c r="BO363" t="s">
        <v>6</v>
      </c>
      <c r="BP363">
        <v>0</v>
      </c>
      <c r="BQ363">
        <v>22</v>
      </c>
      <c r="BR363">
        <v>0</v>
      </c>
      <c r="BS363">
        <v>44.85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6</v>
      </c>
      <c r="BZ363">
        <v>121</v>
      </c>
      <c r="CA363">
        <v>72</v>
      </c>
      <c r="CB363" t="s">
        <v>6</v>
      </c>
      <c r="CE363">
        <v>0</v>
      </c>
      <c r="CF363">
        <v>0</v>
      </c>
      <c r="CG363">
        <v>0</v>
      </c>
      <c r="CM363">
        <v>0</v>
      </c>
      <c r="CN363" t="s">
        <v>23</v>
      </c>
      <c r="CO363">
        <v>0</v>
      </c>
      <c r="CP363">
        <f t="shared" si="308"/>
        <v>5013.7</v>
      </c>
      <c r="CQ363">
        <f t="shared" ref="CQ363:CQ373" si="331">AC363*BC363</f>
        <v>4311.7280000000001</v>
      </c>
      <c r="CR363">
        <f t="shared" ref="CR363:CR373" si="332">AD363*BB363</f>
        <v>1938.2760000000001</v>
      </c>
      <c r="CS363">
        <f t="shared" si="309"/>
        <v>698.31450000000007</v>
      </c>
      <c r="CT363">
        <f t="shared" si="310"/>
        <v>63384.711000000003</v>
      </c>
      <c r="CU363">
        <f t="shared" si="311"/>
        <v>0</v>
      </c>
      <c r="CV363">
        <f t="shared" si="312"/>
        <v>161.70000000000002</v>
      </c>
      <c r="CW363">
        <f t="shared" si="313"/>
        <v>1.26</v>
      </c>
      <c r="CX363">
        <f t="shared" si="314"/>
        <v>0</v>
      </c>
      <c r="CY363">
        <f t="shared" si="327"/>
        <v>5582.9157999999998</v>
      </c>
      <c r="CZ363">
        <f t="shared" si="328"/>
        <v>3322.0655999999994</v>
      </c>
      <c r="DC363" t="s">
        <v>6</v>
      </c>
      <c r="DD363" t="s">
        <v>6</v>
      </c>
      <c r="DE363" t="s">
        <v>24</v>
      </c>
      <c r="DF363" t="s">
        <v>24</v>
      </c>
      <c r="DG363" t="s">
        <v>24</v>
      </c>
      <c r="DH363" t="s">
        <v>6</v>
      </c>
      <c r="DI363" t="s">
        <v>24</v>
      </c>
      <c r="DJ363" t="s">
        <v>24</v>
      </c>
      <c r="DK363" t="s">
        <v>6</v>
      </c>
      <c r="DL363" t="s">
        <v>6</v>
      </c>
      <c r="DM363" t="s">
        <v>6</v>
      </c>
      <c r="DN363">
        <v>0</v>
      </c>
      <c r="DO363">
        <v>0</v>
      </c>
      <c r="DP363">
        <v>1</v>
      </c>
      <c r="DQ363">
        <v>1</v>
      </c>
      <c r="DU363">
        <v>1005</v>
      </c>
      <c r="DV363" t="s">
        <v>88</v>
      </c>
      <c r="DW363" t="s">
        <v>88</v>
      </c>
      <c r="DX363">
        <v>100</v>
      </c>
      <c r="DZ363" t="s">
        <v>6</v>
      </c>
      <c r="EA363" t="s">
        <v>6</v>
      </c>
      <c r="EB363" t="s">
        <v>6</v>
      </c>
      <c r="EC363" t="s">
        <v>6</v>
      </c>
      <c r="EE363">
        <v>66696438</v>
      </c>
      <c r="EF363">
        <v>22</v>
      </c>
      <c r="EG363" t="s">
        <v>25</v>
      </c>
      <c r="EH363">
        <v>16</v>
      </c>
      <c r="EI363" t="s">
        <v>26</v>
      </c>
      <c r="EJ363">
        <v>1</v>
      </c>
      <c r="EK363">
        <v>20001</v>
      </c>
      <c r="EL363" t="s">
        <v>27</v>
      </c>
      <c r="EM363" t="s">
        <v>28</v>
      </c>
      <c r="EO363" t="s">
        <v>29</v>
      </c>
      <c r="EQ363">
        <v>1441792</v>
      </c>
      <c r="ER363">
        <v>1898.04</v>
      </c>
      <c r="ES363">
        <v>434.65</v>
      </c>
      <c r="ET363">
        <v>117.43</v>
      </c>
      <c r="EU363">
        <v>14.83</v>
      </c>
      <c r="EV363">
        <v>1345.96</v>
      </c>
      <c r="EW363">
        <v>154</v>
      </c>
      <c r="EX363">
        <v>1.2</v>
      </c>
      <c r="EY363">
        <v>0</v>
      </c>
      <c r="FQ363">
        <v>0</v>
      </c>
      <c r="FR363">
        <v>0</v>
      </c>
      <c r="FS363">
        <v>0</v>
      </c>
      <c r="FX363">
        <v>121</v>
      </c>
      <c r="FY363">
        <v>72</v>
      </c>
      <c r="GA363" t="s">
        <v>6</v>
      </c>
      <c r="GD363">
        <v>1</v>
      </c>
      <c r="GF363">
        <v>-706050576</v>
      </c>
      <c r="GG363">
        <v>2</v>
      </c>
      <c r="GH363">
        <v>1</v>
      </c>
      <c r="GI363">
        <v>4</v>
      </c>
      <c r="GJ363">
        <v>0</v>
      </c>
      <c r="GK363">
        <v>0</v>
      </c>
      <c r="GL363">
        <f t="shared" si="315"/>
        <v>0</v>
      </c>
      <c r="GM363">
        <f t="shared" si="316"/>
        <v>13918.69</v>
      </c>
      <c r="GN363">
        <f t="shared" si="317"/>
        <v>13918.69</v>
      </c>
      <c r="GO363">
        <f t="shared" si="318"/>
        <v>0</v>
      </c>
      <c r="GP363">
        <f t="shared" si="319"/>
        <v>0</v>
      </c>
      <c r="GR363">
        <v>0</v>
      </c>
      <c r="GS363">
        <v>3</v>
      </c>
      <c r="GT363">
        <v>0</v>
      </c>
      <c r="GU363" t="s">
        <v>6</v>
      </c>
      <c r="GV363">
        <f t="shared" si="320"/>
        <v>0</v>
      </c>
      <c r="GW363">
        <v>1</v>
      </c>
      <c r="GX363">
        <f t="shared" si="321"/>
        <v>0</v>
      </c>
      <c r="HA363">
        <v>0</v>
      </c>
      <c r="HB363">
        <v>0</v>
      </c>
      <c r="HC363">
        <f t="shared" si="322"/>
        <v>0</v>
      </c>
      <c r="HE363" t="s">
        <v>6</v>
      </c>
      <c r="HF363" t="s">
        <v>6</v>
      </c>
      <c r="HM363" t="s">
        <v>6</v>
      </c>
      <c r="HN363" t="s">
        <v>30</v>
      </c>
      <c r="HO363" t="s">
        <v>31</v>
      </c>
      <c r="HP363" t="s">
        <v>26</v>
      </c>
      <c r="HQ363" t="s">
        <v>26</v>
      </c>
      <c r="HS363">
        <v>0</v>
      </c>
      <c r="IK363">
        <v>0</v>
      </c>
    </row>
    <row r="364" spans="1:245" x14ac:dyDescent="0.2">
      <c r="A364">
        <v>18</v>
      </c>
      <c r="B364">
        <v>1</v>
      </c>
      <c r="C364">
        <v>504</v>
      </c>
      <c r="E364" t="s">
        <v>440</v>
      </c>
      <c r="F364" t="s">
        <v>441</v>
      </c>
      <c r="G364" t="s">
        <v>442</v>
      </c>
      <c r="H364" t="str">
        <f>'1.Ведомость'!C200</f>
        <v>м2</v>
      </c>
      <c r="I364">
        <f>I363*J364</f>
        <v>7.2</v>
      </c>
      <c r="J364">
        <v>100.00000000000001</v>
      </c>
      <c r="K364">
        <v>100</v>
      </c>
      <c r="O364">
        <f t="shared" si="293"/>
        <v>7314.53</v>
      </c>
      <c r="P364">
        <f t="shared" si="294"/>
        <v>7314.53</v>
      </c>
      <c r="Q364">
        <f t="shared" si="295"/>
        <v>0</v>
      </c>
      <c r="R364">
        <f t="shared" si="296"/>
        <v>0</v>
      </c>
      <c r="S364">
        <f t="shared" si="297"/>
        <v>0</v>
      </c>
      <c r="T364">
        <f t="shared" si="298"/>
        <v>0</v>
      </c>
      <c r="U364">
        <f t="shared" si="299"/>
        <v>0</v>
      </c>
      <c r="V364">
        <f t="shared" si="300"/>
        <v>0</v>
      </c>
      <c r="W364">
        <f t="shared" si="301"/>
        <v>0</v>
      </c>
      <c r="X364">
        <f t="shared" si="302"/>
        <v>0</v>
      </c>
      <c r="Y364">
        <f t="shared" si="303"/>
        <v>0</v>
      </c>
      <c r="AA364">
        <v>92869727</v>
      </c>
      <c r="AB364">
        <f t="shared" si="304"/>
        <v>102.41</v>
      </c>
      <c r="AC364">
        <f t="shared" si="305"/>
        <v>102.41</v>
      </c>
      <c r="AD364">
        <f>ROUND((((ET364)-(EU364))+AE364),2)</f>
        <v>0</v>
      </c>
      <c r="AE364">
        <f>ROUND((EU364),2)</f>
        <v>0</v>
      </c>
      <c r="AF364">
        <f>ROUND((EV364),2)</f>
        <v>0</v>
      </c>
      <c r="AG364">
        <f t="shared" si="306"/>
        <v>0</v>
      </c>
      <c r="AH364">
        <f>(EW364)</f>
        <v>0</v>
      </c>
      <c r="AI364">
        <f>(EX364)</f>
        <v>0</v>
      </c>
      <c r="AJ364">
        <f t="shared" si="307"/>
        <v>0</v>
      </c>
      <c r="AK364">
        <v>102.41</v>
      </c>
      <c r="AL364">
        <v>102.41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1</v>
      </c>
      <c r="AW364">
        <v>1</v>
      </c>
      <c r="AZ364">
        <v>1</v>
      </c>
      <c r="BA364">
        <v>1</v>
      </c>
      <c r="BB364">
        <v>1</v>
      </c>
      <c r="BC364">
        <v>9.92</v>
      </c>
      <c r="BD364" t="s">
        <v>6</v>
      </c>
      <c r="BE364" t="s">
        <v>6</v>
      </c>
      <c r="BF364" t="s">
        <v>6</v>
      </c>
      <c r="BG364" t="s">
        <v>6</v>
      </c>
      <c r="BH364">
        <v>3</v>
      </c>
      <c r="BI364">
        <v>1</v>
      </c>
      <c r="BJ364" t="s">
        <v>443</v>
      </c>
      <c r="BM364">
        <v>500001</v>
      </c>
      <c r="BN364">
        <v>0</v>
      </c>
      <c r="BO364" t="s">
        <v>6</v>
      </c>
      <c r="BP364">
        <v>0</v>
      </c>
      <c r="BQ364">
        <v>8</v>
      </c>
      <c r="BR364">
        <v>0</v>
      </c>
      <c r="BS364">
        <v>1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6</v>
      </c>
      <c r="BZ364">
        <v>0</v>
      </c>
      <c r="CA364">
        <v>0</v>
      </c>
      <c r="CB364" t="s">
        <v>6</v>
      </c>
      <c r="CE364">
        <v>0</v>
      </c>
      <c r="CF364">
        <v>0</v>
      </c>
      <c r="CG364">
        <v>0</v>
      </c>
      <c r="CM364">
        <v>0</v>
      </c>
      <c r="CN364" t="s">
        <v>6</v>
      </c>
      <c r="CO364">
        <v>0</v>
      </c>
      <c r="CP364">
        <f t="shared" si="308"/>
        <v>7314.53</v>
      </c>
      <c r="CQ364">
        <f t="shared" si="331"/>
        <v>1015.9072</v>
      </c>
      <c r="CR364">
        <f t="shared" si="332"/>
        <v>0</v>
      </c>
      <c r="CS364">
        <f t="shared" si="309"/>
        <v>0</v>
      </c>
      <c r="CT364">
        <f t="shared" si="310"/>
        <v>0</v>
      </c>
      <c r="CU364">
        <f t="shared" si="311"/>
        <v>0</v>
      </c>
      <c r="CV364">
        <f t="shared" si="312"/>
        <v>0</v>
      </c>
      <c r="CW364">
        <f t="shared" si="313"/>
        <v>0</v>
      </c>
      <c r="CX364">
        <f t="shared" si="314"/>
        <v>0</v>
      </c>
      <c r="CY364">
        <f t="shared" si="327"/>
        <v>0</v>
      </c>
      <c r="CZ364">
        <f t="shared" si="328"/>
        <v>0</v>
      </c>
      <c r="DC364" t="s">
        <v>6</v>
      </c>
      <c r="DD364" t="s">
        <v>6</v>
      </c>
      <c r="DE364" t="s">
        <v>6</v>
      </c>
      <c r="DF364" t="s">
        <v>6</v>
      </c>
      <c r="DG364" t="s">
        <v>6</v>
      </c>
      <c r="DH364" t="s">
        <v>6</v>
      </c>
      <c r="DI364" t="s">
        <v>6</v>
      </c>
      <c r="DJ364" t="s">
        <v>6</v>
      </c>
      <c r="DK364" t="s">
        <v>6</v>
      </c>
      <c r="DL364" t="s">
        <v>6</v>
      </c>
      <c r="DM364" t="s">
        <v>6</v>
      </c>
      <c r="DN364">
        <v>0</v>
      </c>
      <c r="DO364">
        <v>0</v>
      </c>
      <c r="DP364">
        <v>1</v>
      </c>
      <c r="DQ364">
        <v>1</v>
      </c>
      <c r="DU364">
        <v>1005</v>
      </c>
      <c r="DV364" t="s">
        <v>79</v>
      </c>
      <c r="DW364" t="s">
        <v>79</v>
      </c>
      <c r="DX364">
        <v>1</v>
      </c>
      <c r="DZ364" t="s">
        <v>6</v>
      </c>
      <c r="EA364" t="s">
        <v>6</v>
      </c>
      <c r="EB364" t="s">
        <v>6</v>
      </c>
      <c r="EC364" t="s">
        <v>6</v>
      </c>
      <c r="EE364">
        <v>66696658</v>
      </c>
      <c r="EF364">
        <v>8</v>
      </c>
      <c r="EG364" t="s">
        <v>73</v>
      </c>
      <c r="EH364">
        <v>0</v>
      </c>
      <c r="EI364" t="s">
        <v>6</v>
      </c>
      <c r="EJ364">
        <v>1</v>
      </c>
      <c r="EK364">
        <v>500001</v>
      </c>
      <c r="EL364" t="s">
        <v>74</v>
      </c>
      <c r="EM364" t="s">
        <v>75</v>
      </c>
      <c r="EO364" t="s">
        <v>6</v>
      </c>
      <c r="EQ364">
        <v>0</v>
      </c>
      <c r="ER364">
        <v>102.41</v>
      </c>
      <c r="ES364">
        <v>102.41</v>
      </c>
      <c r="ET364">
        <v>0</v>
      </c>
      <c r="EU364">
        <v>0</v>
      </c>
      <c r="EV364">
        <v>0</v>
      </c>
      <c r="EW364">
        <v>0</v>
      </c>
      <c r="EX364">
        <v>0</v>
      </c>
      <c r="FQ364">
        <v>0</v>
      </c>
      <c r="FR364">
        <v>0</v>
      </c>
      <c r="FS364">
        <v>0</v>
      </c>
      <c r="FX364">
        <v>0</v>
      </c>
      <c r="FY364">
        <v>0</v>
      </c>
      <c r="GA364" t="s">
        <v>6</v>
      </c>
      <c r="GD364">
        <v>1</v>
      </c>
      <c r="GF364">
        <v>415678242</v>
      </c>
      <c r="GG364">
        <v>2</v>
      </c>
      <c r="GH364">
        <v>1</v>
      </c>
      <c r="GI364">
        <v>4</v>
      </c>
      <c r="GJ364">
        <v>0</v>
      </c>
      <c r="GK364">
        <v>0</v>
      </c>
      <c r="GL364">
        <f t="shared" si="315"/>
        <v>0</v>
      </c>
      <c r="GM364">
        <f t="shared" si="316"/>
        <v>7314.53</v>
      </c>
      <c r="GN364">
        <f t="shared" si="317"/>
        <v>7314.53</v>
      </c>
      <c r="GO364">
        <f t="shared" si="318"/>
        <v>0</v>
      </c>
      <c r="GP364">
        <f t="shared" si="319"/>
        <v>0</v>
      </c>
      <c r="GR364">
        <v>0</v>
      </c>
      <c r="GS364">
        <v>3</v>
      </c>
      <c r="GT364">
        <v>0</v>
      </c>
      <c r="GU364" t="s">
        <v>6</v>
      </c>
      <c r="GV364">
        <f t="shared" si="320"/>
        <v>0</v>
      </c>
      <c r="GW364">
        <v>1</v>
      </c>
      <c r="GX364">
        <f t="shared" si="321"/>
        <v>0</v>
      </c>
      <c r="HA364">
        <v>0</v>
      </c>
      <c r="HB364">
        <v>0</v>
      </c>
      <c r="HC364">
        <f t="shared" si="322"/>
        <v>0</v>
      </c>
      <c r="HE364" t="s">
        <v>6</v>
      </c>
      <c r="HF364" t="s">
        <v>6</v>
      </c>
      <c r="HM364" t="s">
        <v>6</v>
      </c>
      <c r="HN364" t="s">
        <v>6</v>
      </c>
      <c r="HO364" t="s">
        <v>6</v>
      </c>
      <c r="HP364" t="s">
        <v>6</v>
      </c>
      <c r="HQ364" t="s">
        <v>6</v>
      </c>
      <c r="HS364">
        <v>0</v>
      </c>
      <c r="IK364">
        <v>0</v>
      </c>
    </row>
    <row r="365" spans="1:245" x14ac:dyDescent="0.2">
      <c r="A365">
        <v>17</v>
      </c>
      <c r="B365">
        <v>1</v>
      </c>
      <c r="C365">
        <f>ROW(SmtRes!A516)</f>
        <v>516</v>
      </c>
      <c r="D365">
        <f>ROW(EtalonRes!A567)</f>
        <v>567</v>
      </c>
      <c r="E365" t="s">
        <v>444</v>
      </c>
      <c r="F365" t="s">
        <v>345</v>
      </c>
      <c r="G365" t="s">
        <v>346</v>
      </c>
      <c r="H365" t="s">
        <v>88</v>
      </c>
      <c r="I365">
        <v>4.2000000000000003E-2</v>
      </c>
      <c r="J365">
        <v>0</v>
      </c>
      <c r="K365">
        <v>4.2000000000000003E-2</v>
      </c>
      <c r="O365">
        <f t="shared" si="293"/>
        <v>2683.69</v>
      </c>
      <c r="P365">
        <f t="shared" si="294"/>
        <v>180.92</v>
      </c>
      <c r="Q365">
        <f t="shared" si="295"/>
        <v>65.34</v>
      </c>
      <c r="R365">
        <f t="shared" si="296"/>
        <v>23</v>
      </c>
      <c r="S365">
        <f t="shared" si="297"/>
        <v>2437.4299999999998</v>
      </c>
      <c r="T365">
        <f t="shared" si="298"/>
        <v>0</v>
      </c>
      <c r="U365">
        <f t="shared" si="299"/>
        <v>6.2180999999999997</v>
      </c>
      <c r="V365">
        <f t="shared" si="300"/>
        <v>4.1453999999999998E-2</v>
      </c>
      <c r="W365">
        <f t="shared" si="301"/>
        <v>0</v>
      </c>
      <c r="X365">
        <f t="shared" si="302"/>
        <v>2977.12</v>
      </c>
      <c r="Y365">
        <f t="shared" si="303"/>
        <v>1771.51</v>
      </c>
      <c r="AA365">
        <v>92869727</v>
      </c>
      <c r="AB365">
        <f t="shared" si="304"/>
        <v>1827.16</v>
      </c>
      <c r="AC365">
        <f t="shared" si="305"/>
        <v>434.24</v>
      </c>
      <c r="AD365">
        <f>ROUND(((((ET365*ROUND(1.05,7)))-((EU365*ROUND(1.05,7))))+AE365),2)</f>
        <v>98.96</v>
      </c>
      <c r="AE365">
        <f>ROUND(((EU365*ROUND(1.05,7))),2)</f>
        <v>12.21</v>
      </c>
      <c r="AF365">
        <f>ROUND(((EV365*ROUND(1.05,7))),2)</f>
        <v>1293.96</v>
      </c>
      <c r="AG365">
        <f t="shared" si="306"/>
        <v>0</v>
      </c>
      <c r="AH365">
        <f>((EW365*ROUND(1.05,7)))</f>
        <v>148.05000000000001</v>
      </c>
      <c r="AI365">
        <f>((EX365*ROUND(1.05,7)))</f>
        <v>0.98699999999999999</v>
      </c>
      <c r="AJ365">
        <f t="shared" si="307"/>
        <v>0</v>
      </c>
      <c r="AK365">
        <v>1760.83</v>
      </c>
      <c r="AL365">
        <v>434.24</v>
      </c>
      <c r="AM365">
        <v>94.25</v>
      </c>
      <c r="AN365">
        <v>11.63</v>
      </c>
      <c r="AO365">
        <v>1232.3399999999999</v>
      </c>
      <c r="AP365">
        <v>0</v>
      </c>
      <c r="AQ365">
        <v>141</v>
      </c>
      <c r="AR365">
        <v>0.94</v>
      </c>
      <c r="AS365">
        <v>0</v>
      </c>
      <c r="AT365">
        <v>121</v>
      </c>
      <c r="AU365">
        <v>72</v>
      </c>
      <c r="AV365">
        <v>1</v>
      </c>
      <c r="AW365">
        <v>1</v>
      </c>
      <c r="AZ365">
        <v>1</v>
      </c>
      <c r="BA365">
        <v>44.85</v>
      </c>
      <c r="BB365">
        <v>15.72</v>
      </c>
      <c r="BC365">
        <v>9.92</v>
      </c>
      <c r="BD365" t="s">
        <v>6</v>
      </c>
      <c r="BE365" t="s">
        <v>6</v>
      </c>
      <c r="BF365" t="s">
        <v>6</v>
      </c>
      <c r="BG365" t="s">
        <v>6</v>
      </c>
      <c r="BH365">
        <v>0</v>
      </c>
      <c r="BI365">
        <v>1</v>
      </c>
      <c r="BJ365" t="s">
        <v>347</v>
      </c>
      <c r="BM365">
        <v>20001</v>
      </c>
      <c r="BN365">
        <v>0</v>
      </c>
      <c r="BO365" t="s">
        <v>6</v>
      </c>
      <c r="BP365">
        <v>0</v>
      </c>
      <c r="BQ365">
        <v>22</v>
      </c>
      <c r="BR365">
        <v>0</v>
      </c>
      <c r="BS365">
        <v>44.85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6</v>
      </c>
      <c r="BZ365">
        <v>121</v>
      </c>
      <c r="CA365">
        <v>72</v>
      </c>
      <c r="CB365" t="s">
        <v>6</v>
      </c>
      <c r="CE365">
        <v>0</v>
      </c>
      <c r="CF365">
        <v>0</v>
      </c>
      <c r="CG365">
        <v>0</v>
      </c>
      <c r="CM365">
        <v>0</v>
      </c>
      <c r="CN365" t="s">
        <v>23</v>
      </c>
      <c r="CO365">
        <v>0</v>
      </c>
      <c r="CP365">
        <f t="shared" si="308"/>
        <v>2683.6899999999996</v>
      </c>
      <c r="CQ365">
        <f t="shared" si="331"/>
        <v>4307.6607999999997</v>
      </c>
      <c r="CR365">
        <f t="shared" si="332"/>
        <v>1555.6512</v>
      </c>
      <c r="CS365">
        <f t="shared" si="309"/>
        <v>547.61850000000004</v>
      </c>
      <c r="CT365">
        <f t="shared" si="310"/>
        <v>58034.106000000007</v>
      </c>
      <c r="CU365">
        <f t="shared" si="311"/>
        <v>0</v>
      </c>
      <c r="CV365">
        <f t="shared" si="312"/>
        <v>148.05000000000001</v>
      </c>
      <c r="CW365">
        <f t="shared" si="313"/>
        <v>0.98699999999999999</v>
      </c>
      <c r="CX365">
        <f t="shared" si="314"/>
        <v>0</v>
      </c>
      <c r="CY365">
        <f t="shared" si="327"/>
        <v>2977.1202999999996</v>
      </c>
      <c r="CZ365">
        <f t="shared" si="328"/>
        <v>1771.5095999999999</v>
      </c>
      <c r="DC365" t="s">
        <v>6</v>
      </c>
      <c r="DD365" t="s">
        <v>6</v>
      </c>
      <c r="DE365" t="s">
        <v>24</v>
      </c>
      <c r="DF365" t="s">
        <v>24</v>
      </c>
      <c r="DG365" t="s">
        <v>24</v>
      </c>
      <c r="DH365" t="s">
        <v>6</v>
      </c>
      <c r="DI365" t="s">
        <v>24</v>
      </c>
      <c r="DJ365" t="s">
        <v>24</v>
      </c>
      <c r="DK365" t="s">
        <v>6</v>
      </c>
      <c r="DL365" t="s">
        <v>6</v>
      </c>
      <c r="DM365" t="s">
        <v>6</v>
      </c>
      <c r="DN365">
        <v>0</v>
      </c>
      <c r="DO365">
        <v>0</v>
      </c>
      <c r="DP365">
        <v>1</v>
      </c>
      <c r="DQ365">
        <v>1</v>
      </c>
      <c r="DU365">
        <v>1005</v>
      </c>
      <c r="DV365" t="s">
        <v>88</v>
      </c>
      <c r="DW365" t="s">
        <v>88</v>
      </c>
      <c r="DX365">
        <v>100</v>
      </c>
      <c r="DZ365" t="s">
        <v>6</v>
      </c>
      <c r="EA365" t="s">
        <v>6</v>
      </c>
      <c r="EB365" t="s">
        <v>6</v>
      </c>
      <c r="EC365" t="s">
        <v>6</v>
      </c>
      <c r="EE365">
        <v>66696438</v>
      </c>
      <c r="EF365">
        <v>22</v>
      </c>
      <c r="EG365" t="s">
        <v>25</v>
      </c>
      <c r="EH365">
        <v>16</v>
      </c>
      <c r="EI365" t="s">
        <v>26</v>
      </c>
      <c r="EJ365">
        <v>1</v>
      </c>
      <c r="EK365">
        <v>20001</v>
      </c>
      <c r="EL365" t="s">
        <v>27</v>
      </c>
      <c r="EM365" t="s">
        <v>28</v>
      </c>
      <c r="EO365" t="s">
        <v>29</v>
      </c>
      <c r="EQ365">
        <v>1441792</v>
      </c>
      <c r="ER365">
        <v>1760.83</v>
      </c>
      <c r="ES365">
        <v>434.24</v>
      </c>
      <c r="ET365">
        <v>94.25</v>
      </c>
      <c r="EU365">
        <v>11.63</v>
      </c>
      <c r="EV365">
        <v>1232.3399999999999</v>
      </c>
      <c r="EW365">
        <v>141</v>
      </c>
      <c r="EX365">
        <v>0.94</v>
      </c>
      <c r="EY365">
        <v>0</v>
      </c>
      <c r="FQ365">
        <v>0</v>
      </c>
      <c r="FR365">
        <v>0</v>
      </c>
      <c r="FS365">
        <v>0</v>
      </c>
      <c r="FX365">
        <v>121</v>
      </c>
      <c r="FY365">
        <v>72</v>
      </c>
      <c r="GA365" t="s">
        <v>6</v>
      </c>
      <c r="GD365">
        <v>1</v>
      </c>
      <c r="GF365">
        <v>1677131192</v>
      </c>
      <c r="GG365">
        <v>2</v>
      </c>
      <c r="GH365">
        <v>1</v>
      </c>
      <c r="GI365">
        <v>4</v>
      </c>
      <c r="GJ365">
        <v>0</v>
      </c>
      <c r="GK365">
        <v>0</v>
      </c>
      <c r="GL365">
        <f t="shared" si="315"/>
        <v>0</v>
      </c>
      <c r="GM365">
        <f t="shared" si="316"/>
        <v>7432.32</v>
      </c>
      <c r="GN365">
        <f t="shared" si="317"/>
        <v>7432.32</v>
      </c>
      <c r="GO365">
        <f t="shared" si="318"/>
        <v>0</v>
      </c>
      <c r="GP365">
        <f t="shared" si="319"/>
        <v>0</v>
      </c>
      <c r="GR365">
        <v>0</v>
      </c>
      <c r="GS365">
        <v>3</v>
      </c>
      <c r="GT365">
        <v>0</v>
      </c>
      <c r="GU365" t="s">
        <v>6</v>
      </c>
      <c r="GV365">
        <f t="shared" si="320"/>
        <v>0</v>
      </c>
      <c r="GW365">
        <v>1</v>
      </c>
      <c r="GX365">
        <f t="shared" si="321"/>
        <v>0</v>
      </c>
      <c r="HA365">
        <v>0</v>
      </c>
      <c r="HB365">
        <v>0</v>
      </c>
      <c r="HC365">
        <f t="shared" si="322"/>
        <v>0</v>
      </c>
      <c r="HE365" t="s">
        <v>6</v>
      </c>
      <c r="HF365" t="s">
        <v>6</v>
      </c>
      <c r="HM365" t="s">
        <v>6</v>
      </c>
      <c r="HN365" t="s">
        <v>30</v>
      </c>
      <c r="HO365" t="s">
        <v>31</v>
      </c>
      <c r="HP365" t="s">
        <v>26</v>
      </c>
      <c r="HQ365" t="s">
        <v>26</v>
      </c>
      <c r="HS365">
        <v>0</v>
      </c>
      <c r="IK365">
        <v>0</v>
      </c>
    </row>
    <row r="366" spans="1:245" x14ac:dyDescent="0.2">
      <c r="A366">
        <v>18</v>
      </c>
      <c r="B366">
        <v>1</v>
      </c>
      <c r="C366">
        <v>516</v>
      </c>
      <c r="E366" t="s">
        <v>445</v>
      </c>
      <c r="F366" t="s">
        <v>349</v>
      </c>
      <c r="G366" t="s">
        <v>350</v>
      </c>
      <c r="H366" t="str">
        <f>'1.Ведомость'!C202</f>
        <v>м2</v>
      </c>
      <c r="I366">
        <f>I365*J366</f>
        <v>4.2</v>
      </c>
      <c r="J366">
        <v>100</v>
      </c>
      <c r="K366">
        <v>100</v>
      </c>
      <c r="O366">
        <f t="shared" si="293"/>
        <v>5566.73</v>
      </c>
      <c r="P366">
        <f t="shared" si="294"/>
        <v>5566.73</v>
      </c>
      <c r="Q366">
        <f t="shared" si="295"/>
        <v>0</v>
      </c>
      <c r="R366">
        <f t="shared" si="296"/>
        <v>0</v>
      </c>
      <c r="S366">
        <f t="shared" si="297"/>
        <v>0</v>
      </c>
      <c r="T366">
        <f t="shared" si="298"/>
        <v>0</v>
      </c>
      <c r="U366">
        <f t="shared" si="299"/>
        <v>0</v>
      </c>
      <c r="V366">
        <f t="shared" si="300"/>
        <v>0</v>
      </c>
      <c r="W366">
        <f t="shared" si="301"/>
        <v>0</v>
      </c>
      <c r="X366">
        <f t="shared" si="302"/>
        <v>0</v>
      </c>
      <c r="Y366">
        <f t="shared" si="303"/>
        <v>0</v>
      </c>
      <c r="AA366">
        <v>92869727</v>
      </c>
      <c r="AB366">
        <f t="shared" si="304"/>
        <v>133.61000000000001</v>
      </c>
      <c r="AC366">
        <f t="shared" si="305"/>
        <v>133.61000000000001</v>
      </c>
      <c r="AD366">
        <f>ROUND((((ET366)-(EU366))+AE366),2)</f>
        <v>0</v>
      </c>
      <c r="AE366">
        <f>ROUND((EU366),2)</f>
        <v>0</v>
      </c>
      <c r="AF366">
        <f>ROUND((EV366),2)</f>
        <v>0</v>
      </c>
      <c r="AG366">
        <f t="shared" si="306"/>
        <v>0</v>
      </c>
      <c r="AH366">
        <f>(EW366)</f>
        <v>0</v>
      </c>
      <c r="AI366">
        <f>(EX366)</f>
        <v>0</v>
      </c>
      <c r="AJ366">
        <f t="shared" si="307"/>
        <v>0</v>
      </c>
      <c r="AK366">
        <v>133.61000000000001</v>
      </c>
      <c r="AL366">
        <v>133.61000000000001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9.92</v>
      </c>
      <c r="BD366" t="s">
        <v>6</v>
      </c>
      <c r="BE366" t="s">
        <v>6</v>
      </c>
      <c r="BF366" t="s">
        <v>6</v>
      </c>
      <c r="BG366" t="s">
        <v>6</v>
      </c>
      <c r="BH366">
        <v>3</v>
      </c>
      <c r="BI366">
        <v>1</v>
      </c>
      <c r="BJ366" t="s">
        <v>351</v>
      </c>
      <c r="BM366">
        <v>500001</v>
      </c>
      <c r="BN366">
        <v>0</v>
      </c>
      <c r="BO366" t="s">
        <v>6</v>
      </c>
      <c r="BP366">
        <v>0</v>
      </c>
      <c r="BQ366">
        <v>8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6</v>
      </c>
      <c r="BZ366">
        <v>0</v>
      </c>
      <c r="CA366">
        <v>0</v>
      </c>
      <c r="CB366" t="s">
        <v>6</v>
      </c>
      <c r="CE366">
        <v>0</v>
      </c>
      <c r="CF366">
        <v>0</v>
      </c>
      <c r="CG366">
        <v>0</v>
      </c>
      <c r="CM366">
        <v>0</v>
      </c>
      <c r="CN366" t="s">
        <v>6</v>
      </c>
      <c r="CO366">
        <v>0</v>
      </c>
      <c r="CP366">
        <f t="shared" si="308"/>
        <v>5566.73</v>
      </c>
      <c r="CQ366">
        <f t="shared" si="331"/>
        <v>1325.4112000000002</v>
      </c>
      <c r="CR366">
        <f t="shared" si="332"/>
        <v>0</v>
      </c>
      <c r="CS366">
        <f t="shared" si="309"/>
        <v>0</v>
      </c>
      <c r="CT366">
        <f t="shared" si="310"/>
        <v>0</v>
      </c>
      <c r="CU366">
        <f t="shared" si="311"/>
        <v>0</v>
      </c>
      <c r="CV366">
        <f t="shared" si="312"/>
        <v>0</v>
      </c>
      <c r="CW366">
        <f t="shared" si="313"/>
        <v>0</v>
      </c>
      <c r="CX366">
        <f t="shared" si="314"/>
        <v>0</v>
      </c>
      <c r="CY366">
        <f t="shared" si="327"/>
        <v>0</v>
      </c>
      <c r="CZ366">
        <f t="shared" si="328"/>
        <v>0</v>
      </c>
      <c r="DC366" t="s">
        <v>6</v>
      </c>
      <c r="DD366" t="s">
        <v>6</v>
      </c>
      <c r="DE366" t="s">
        <v>6</v>
      </c>
      <c r="DF366" t="s">
        <v>6</v>
      </c>
      <c r="DG366" t="s">
        <v>6</v>
      </c>
      <c r="DH366" t="s">
        <v>6</v>
      </c>
      <c r="DI366" t="s">
        <v>6</v>
      </c>
      <c r="DJ366" t="s">
        <v>6</v>
      </c>
      <c r="DK366" t="s">
        <v>6</v>
      </c>
      <c r="DL366" t="s">
        <v>6</v>
      </c>
      <c r="DM366" t="s">
        <v>6</v>
      </c>
      <c r="DN366">
        <v>0</v>
      </c>
      <c r="DO366">
        <v>0</v>
      </c>
      <c r="DP366">
        <v>1</v>
      </c>
      <c r="DQ366">
        <v>1</v>
      </c>
      <c r="DU366">
        <v>1005</v>
      </c>
      <c r="DV366" t="s">
        <v>79</v>
      </c>
      <c r="DW366" t="s">
        <v>79</v>
      </c>
      <c r="DX366">
        <v>1</v>
      </c>
      <c r="DZ366" t="s">
        <v>6</v>
      </c>
      <c r="EA366" t="s">
        <v>6</v>
      </c>
      <c r="EB366" t="s">
        <v>6</v>
      </c>
      <c r="EC366" t="s">
        <v>6</v>
      </c>
      <c r="EE366">
        <v>66696658</v>
      </c>
      <c r="EF366">
        <v>8</v>
      </c>
      <c r="EG366" t="s">
        <v>73</v>
      </c>
      <c r="EH366">
        <v>0</v>
      </c>
      <c r="EI366" t="s">
        <v>6</v>
      </c>
      <c r="EJ366">
        <v>1</v>
      </c>
      <c r="EK366">
        <v>500001</v>
      </c>
      <c r="EL366" t="s">
        <v>74</v>
      </c>
      <c r="EM366" t="s">
        <v>75</v>
      </c>
      <c r="EO366" t="s">
        <v>6</v>
      </c>
      <c r="EQ366">
        <v>0</v>
      </c>
      <c r="ER366">
        <v>133.61000000000001</v>
      </c>
      <c r="ES366">
        <v>133.61000000000001</v>
      </c>
      <c r="ET366">
        <v>0</v>
      </c>
      <c r="EU366">
        <v>0</v>
      </c>
      <c r="EV366">
        <v>0</v>
      </c>
      <c r="EW366">
        <v>0</v>
      </c>
      <c r="EX366">
        <v>0</v>
      </c>
      <c r="FQ366">
        <v>0</v>
      </c>
      <c r="FR366">
        <v>0</v>
      </c>
      <c r="FS366">
        <v>0</v>
      </c>
      <c r="FX366">
        <v>0</v>
      </c>
      <c r="FY366">
        <v>0</v>
      </c>
      <c r="GA366" t="s">
        <v>6</v>
      </c>
      <c r="GD366">
        <v>1</v>
      </c>
      <c r="GF366">
        <v>-1611792035</v>
      </c>
      <c r="GG366">
        <v>2</v>
      </c>
      <c r="GH366">
        <v>1</v>
      </c>
      <c r="GI366">
        <v>4</v>
      </c>
      <c r="GJ366">
        <v>0</v>
      </c>
      <c r="GK366">
        <v>0</v>
      </c>
      <c r="GL366">
        <f t="shared" si="315"/>
        <v>0</v>
      </c>
      <c r="GM366">
        <f t="shared" si="316"/>
        <v>5566.73</v>
      </c>
      <c r="GN366">
        <f t="shared" si="317"/>
        <v>5566.73</v>
      </c>
      <c r="GO366">
        <f t="shared" si="318"/>
        <v>0</v>
      </c>
      <c r="GP366">
        <f t="shared" si="319"/>
        <v>0</v>
      </c>
      <c r="GR366">
        <v>0</v>
      </c>
      <c r="GS366">
        <v>3</v>
      </c>
      <c r="GT366">
        <v>0</v>
      </c>
      <c r="GU366" t="s">
        <v>6</v>
      </c>
      <c r="GV366">
        <f t="shared" si="320"/>
        <v>0</v>
      </c>
      <c r="GW366">
        <v>1</v>
      </c>
      <c r="GX366">
        <f t="shared" si="321"/>
        <v>0</v>
      </c>
      <c r="HA366">
        <v>0</v>
      </c>
      <c r="HB366">
        <v>0</v>
      </c>
      <c r="HC366">
        <f t="shared" si="322"/>
        <v>0</v>
      </c>
      <c r="HE366" t="s">
        <v>6</v>
      </c>
      <c r="HF366" t="s">
        <v>6</v>
      </c>
      <c r="HM366" t="s">
        <v>6</v>
      </c>
      <c r="HN366" t="s">
        <v>6</v>
      </c>
      <c r="HO366" t="s">
        <v>6</v>
      </c>
      <c r="HP366" t="s">
        <v>6</v>
      </c>
      <c r="HQ366" t="s">
        <v>6</v>
      </c>
      <c r="HS366">
        <v>0</v>
      </c>
      <c r="IK366">
        <v>0</v>
      </c>
    </row>
    <row r="367" spans="1:245" x14ac:dyDescent="0.2">
      <c r="A367">
        <v>17</v>
      </c>
      <c r="B367">
        <v>1</v>
      </c>
      <c r="C367">
        <f>ROW(SmtRes!A529)</f>
        <v>529</v>
      </c>
      <c r="D367">
        <f>ROW(EtalonRes!A583)</f>
        <v>583</v>
      </c>
      <c r="E367" t="s">
        <v>446</v>
      </c>
      <c r="F367" t="s">
        <v>95</v>
      </c>
      <c r="G367" t="s">
        <v>96</v>
      </c>
      <c r="H367" t="s">
        <v>88</v>
      </c>
      <c r="I367">
        <v>0.62560000000000004</v>
      </c>
      <c r="J367">
        <v>0</v>
      </c>
      <c r="K367">
        <v>0.62560000000000004</v>
      </c>
      <c r="O367">
        <f t="shared" si="293"/>
        <v>39974.230000000003</v>
      </c>
      <c r="P367">
        <f t="shared" si="294"/>
        <v>2694.87</v>
      </c>
      <c r="Q367">
        <f t="shared" si="295"/>
        <v>973.22</v>
      </c>
      <c r="R367">
        <f t="shared" si="296"/>
        <v>342.59</v>
      </c>
      <c r="S367">
        <f t="shared" si="297"/>
        <v>36306.14</v>
      </c>
      <c r="T367">
        <f t="shared" si="298"/>
        <v>0</v>
      </c>
      <c r="U367">
        <f t="shared" si="299"/>
        <v>92.620080000000002</v>
      </c>
      <c r="V367">
        <f t="shared" si="300"/>
        <v>0.61746719999999999</v>
      </c>
      <c r="W367">
        <f t="shared" si="301"/>
        <v>0</v>
      </c>
      <c r="X367">
        <f t="shared" si="302"/>
        <v>44344.959999999999</v>
      </c>
      <c r="Y367">
        <f t="shared" si="303"/>
        <v>26387.09</v>
      </c>
      <c r="AA367">
        <v>92869727</v>
      </c>
      <c r="AB367">
        <f t="shared" si="304"/>
        <v>1827.16</v>
      </c>
      <c r="AC367">
        <f t="shared" si="305"/>
        <v>434.24</v>
      </c>
      <c r="AD367">
        <f>ROUND(((((ET367*ROUND(1.05,7)))-((EU367*ROUND(1.05,7))))+AE367),2)</f>
        <v>98.96</v>
      </c>
      <c r="AE367">
        <f>ROUND(((EU367*ROUND(1.05,7))),2)</f>
        <v>12.21</v>
      </c>
      <c r="AF367">
        <f>ROUND(((EV367*ROUND(1.05,7))),2)</f>
        <v>1293.96</v>
      </c>
      <c r="AG367">
        <f t="shared" si="306"/>
        <v>0</v>
      </c>
      <c r="AH367">
        <f>((EW367*ROUND(1.05,7)))</f>
        <v>148.05000000000001</v>
      </c>
      <c r="AI367">
        <f>((EX367*ROUND(1.05,7)))</f>
        <v>0.98699999999999999</v>
      </c>
      <c r="AJ367">
        <f t="shared" si="307"/>
        <v>0</v>
      </c>
      <c r="AK367">
        <v>1760.83</v>
      </c>
      <c r="AL367">
        <v>434.24</v>
      </c>
      <c r="AM367">
        <v>94.25</v>
      </c>
      <c r="AN367">
        <v>11.63</v>
      </c>
      <c r="AO367">
        <v>1232.3399999999999</v>
      </c>
      <c r="AP367">
        <v>0</v>
      </c>
      <c r="AQ367">
        <v>141</v>
      </c>
      <c r="AR367">
        <v>0.94</v>
      </c>
      <c r="AS367">
        <v>0</v>
      </c>
      <c r="AT367">
        <v>121</v>
      </c>
      <c r="AU367">
        <v>72</v>
      </c>
      <c r="AV367">
        <v>1</v>
      </c>
      <c r="AW367">
        <v>1</v>
      </c>
      <c r="AZ367">
        <v>1</v>
      </c>
      <c r="BA367">
        <v>44.85</v>
      </c>
      <c r="BB367">
        <v>15.72</v>
      </c>
      <c r="BC367">
        <v>9.92</v>
      </c>
      <c r="BD367" t="s">
        <v>6</v>
      </c>
      <c r="BE367" t="s">
        <v>6</v>
      </c>
      <c r="BF367" t="s">
        <v>6</v>
      </c>
      <c r="BG367" t="s">
        <v>6</v>
      </c>
      <c r="BH367">
        <v>0</v>
      </c>
      <c r="BI367">
        <v>1</v>
      </c>
      <c r="BJ367" t="s">
        <v>97</v>
      </c>
      <c r="BM367">
        <v>20001</v>
      </c>
      <c r="BN367">
        <v>0</v>
      </c>
      <c r="BO367" t="s">
        <v>6</v>
      </c>
      <c r="BP367">
        <v>0</v>
      </c>
      <c r="BQ367">
        <v>22</v>
      </c>
      <c r="BR367">
        <v>0</v>
      </c>
      <c r="BS367">
        <v>44.85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6</v>
      </c>
      <c r="BZ367">
        <v>121</v>
      </c>
      <c r="CA367">
        <v>72</v>
      </c>
      <c r="CB367" t="s">
        <v>6</v>
      </c>
      <c r="CE367">
        <v>0</v>
      </c>
      <c r="CF367">
        <v>0</v>
      </c>
      <c r="CG367">
        <v>0</v>
      </c>
      <c r="CM367">
        <v>0</v>
      </c>
      <c r="CN367" t="s">
        <v>23</v>
      </c>
      <c r="CO367">
        <v>0</v>
      </c>
      <c r="CP367">
        <f t="shared" si="308"/>
        <v>39974.229999999996</v>
      </c>
      <c r="CQ367">
        <f t="shared" si="331"/>
        <v>4307.6607999999997</v>
      </c>
      <c r="CR367">
        <f t="shared" si="332"/>
        <v>1555.6512</v>
      </c>
      <c r="CS367">
        <f t="shared" si="309"/>
        <v>547.61850000000004</v>
      </c>
      <c r="CT367">
        <f t="shared" si="310"/>
        <v>58034.106000000007</v>
      </c>
      <c r="CU367">
        <f t="shared" si="311"/>
        <v>0</v>
      </c>
      <c r="CV367">
        <f t="shared" si="312"/>
        <v>148.05000000000001</v>
      </c>
      <c r="CW367">
        <f t="shared" si="313"/>
        <v>0.98699999999999999</v>
      </c>
      <c r="CX367">
        <f t="shared" si="314"/>
        <v>0</v>
      </c>
      <c r="CY367">
        <f t="shared" si="327"/>
        <v>44344.963299999989</v>
      </c>
      <c r="CZ367">
        <f t="shared" si="328"/>
        <v>26387.085599999995</v>
      </c>
      <c r="DC367" t="s">
        <v>6</v>
      </c>
      <c r="DD367" t="s">
        <v>6</v>
      </c>
      <c r="DE367" t="s">
        <v>24</v>
      </c>
      <c r="DF367" t="s">
        <v>24</v>
      </c>
      <c r="DG367" t="s">
        <v>24</v>
      </c>
      <c r="DH367" t="s">
        <v>6</v>
      </c>
      <c r="DI367" t="s">
        <v>24</v>
      </c>
      <c r="DJ367" t="s">
        <v>24</v>
      </c>
      <c r="DK367" t="s">
        <v>6</v>
      </c>
      <c r="DL367" t="s">
        <v>6</v>
      </c>
      <c r="DM367" t="s">
        <v>6</v>
      </c>
      <c r="DN367">
        <v>0</v>
      </c>
      <c r="DO367">
        <v>0</v>
      </c>
      <c r="DP367">
        <v>1</v>
      </c>
      <c r="DQ367">
        <v>1</v>
      </c>
      <c r="DU367">
        <v>1005</v>
      </c>
      <c r="DV367" t="s">
        <v>88</v>
      </c>
      <c r="DW367" t="s">
        <v>88</v>
      </c>
      <c r="DX367">
        <v>100</v>
      </c>
      <c r="DZ367" t="s">
        <v>6</v>
      </c>
      <c r="EA367" t="s">
        <v>6</v>
      </c>
      <c r="EB367" t="s">
        <v>6</v>
      </c>
      <c r="EC367" t="s">
        <v>6</v>
      </c>
      <c r="EE367">
        <v>66696438</v>
      </c>
      <c r="EF367">
        <v>22</v>
      </c>
      <c r="EG367" t="s">
        <v>25</v>
      </c>
      <c r="EH367">
        <v>16</v>
      </c>
      <c r="EI367" t="s">
        <v>26</v>
      </c>
      <c r="EJ367">
        <v>1</v>
      </c>
      <c r="EK367">
        <v>20001</v>
      </c>
      <c r="EL367" t="s">
        <v>27</v>
      </c>
      <c r="EM367" t="s">
        <v>28</v>
      </c>
      <c r="EO367" t="s">
        <v>29</v>
      </c>
      <c r="EQ367">
        <v>1310720</v>
      </c>
      <c r="ER367">
        <v>1760.83</v>
      </c>
      <c r="ES367">
        <v>434.24</v>
      </c>
      <c r="ET367">
        <v>94.25</v>
      </c>
      <c r="EU367">
        <v>11.63</v>
      </c>
      <c r="EV367">
        <v>1232.3399999999999</v>
      </c>
      <c r="EW367">
        <v>141</v>
      </c>
      <c r="EX367">
        <v>0.94</v>
      </c>
      <c r="EY367">
        <v>0</v>
      </c>
      <c r="FQ367">
        <v>0</v>
      </c>
      <c r="FR367">
        <v>0</v>
      </c>
      <c r="FS367">
        <v>0</v>
      </c>
      <c r="FX367">
        <v>121</v>
      </c>
      <c r="FY367">
        <v>72</v>
      </c>
      <c r="GA367" t="s">
        <v>6</v>
      </c>
      <c r="GD367">
        <v>1</v>
      </c>
      <c r="GF367">
        <v>2063072167</v>
      </c>
      <c r="GG367">
        <v>2</v>
      </c>
      <c r="GH367">
        <v>1</v>
      </c>
      <c r="GI367">
        <v>4</v>
      </c>
      <c r="GJ367">
        <v>0</v>
      </c>
      <c r="GK367">
        <v>0</v>
      </c>
      <c r="GL367">
        <f t="shared" si="315"/>
        <v>0</v>
      </c>
      <c r="GM367">
        <f t="shared" si="316"/>
        <v>110706.28</v>
      </c>
      <c r="GN367">
        <f t="shared" si="317"/>
        <v>110706.28</v>
      </c>
      <c r="GO367">
        <f t="shared" si="318"/>
        <v>0</v>
      </c>
      <c r="GP367">
        <f t="shared" si="319"/>
        <v>0</v>
      </c>
      <c r="GR367">
        <v>0</v>
      </c>
      <c r="GS367">
        <v>3</v>
      </c>
      <c r="GT367">
        <v>0</v>
      </c>
      <c r="GU367" t="s">
        <v>6</v>
      </c>
      <c r="GV367">
        <f t="shared" si="320"/>
        <v>0</v>
      </c>
      <c r="GW367">
        <v>1</v>
      </c>
      <c r="GX367">
        <f t="shared" si="321"/>
        <v>0</v>
      </c>
      <c r="HA367">
        <v>0</v>
      </c>
      <c r="HB367">
        <v>0</v>
      </c>
      <c r="HC367">
        <f t="shared" si="322"/>
        <v>0</v>
      </c>
      <c r="HE367" t="s">
        <v>6</v>
      </c>
      <c r="HF367" t="s">
        <v>6</v>
      </c>
      <c r="HM367" t="s">
        <v>6</v>
      </c>
      <c r="HN367" t="s">
        <v>30</v>
      </c>
      <c r="HO367" t="s">
        <v>31</v>
      </c>
      <c r="HP367" t="s">
        <v>26</v>
      </c>
      <c r="HQ367" t="s">
        <v>26</v>
      </c>
      <c r="HS367">
        <v>0</v>
      </c>
      <c r="IK367">
        <v>0</v>
      </c>
    </row>
    <row r="368" spans="1:245" x14ac:dyDescent="0.2">
      <c r="A368">
        <v>18</v>
      </c>
      <c r="B368">
        <v>1</v>
      </c>
      <c r="C368">
        <v>528</v>
      </c>
      <c r="E368" t="s">
        <v>447</v>
      </c>
      <c r="F368" t="s">
        <v>301</v>
      </c>
      <c r="G368" t="s">
        <v>302</v>
      </c>
      <c r="H368" t="str">
        <f>'1.Ведомость'!C204</f>
        <v>м2</v>
      </c>
      <c r="I368">
        <f>I367*J368</f>
        <v>60.600000000000009</v>
      </c>
      <c r="J368">
        <v>96.867007672634273</v>
      </c>
      <c r="K368">
        <v>96.867007700000002</v>
      </c>
      <c r="O368">
        <f t="shared" si="293"/>
        <v>91555.45</v>
      </c>
      <c r="P368">
        <f t="shared" si="294"/>
        <v>91555.45</v>
      </c>
      <c r="Q368">
        <f t="shared" si="295"/>
        <v>0</v>
      </c>
      <c r="R368">
        <f t="shared" si="296"/>
        <v>0</v>
      </c>
      <c r="S368">
        <f t="shared" si="297"/>
        <v>0</v>
      </c>
      <c r="T368">
        <f t="shared" si="298"/>
        <v>0</v>
      </c>
      <c r="U368">
        <f t="shared" si="299"/>
        <v>0</v>
      </c>
      <c r="V368">
        <f t="shared" si="300"/>
        <v>0</v>
      </c>
      <c r="W368">
        <f t="shared" si="301"/>
        <v>0</v>
      </c>
      <c r="X368">
        <f t="shared" si="302"/>
        <v>0</v>
      </c>
      <c r="Y368">
        <f t="shared" si="303"/>
        <v>0</v>
      </c>
      <c r="AA368">
        <v>92869727</v>
      </c>
      <c r="AB368">
        <f t="shared" si="304"/>
        <v>152.30000000000001</v>
      </c>
      <c r="AC368">
        <f t="shared" si="305"/>
        <v>152.30000000000001</v>
      </c>
      <c r="AD368">
        <f>ROUND((((ET368)-(EU368))+AE368),2)</f>
        <v>0</v>
      </c>
      <c r="AE368">
        <f>ROUND((EU368),2)</f>
        <v>0</v>
      </c>
      <c r="AF368">
        <f>ROUND((EV368),2)</f>
        <v>0</v>
      </c>
      <c r="AG368">
        <f t="shared" si="306"/>
        <v>0</v>
      </c>
      <c r="AH368">
        <f>(EW368)</f>
        <v>0</v>
      </c>
      <c r="AI368">
        <f>(EX368)</f>
        <v>0</v>
      </c>
      <c r="AJ368">
        <f t="shared" si="307"/>
        <v>0</v>
      </c>
      <c r="AK368">
        <v>152.30000000000001</v>
      </c>
      <c r="AL368">
        <v>152.30000000000001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9.92</v>
      </c>
      <c r="BD368" t="s">
        <v>6</v>
      </c>
      <c r="BE368" t="s">
        <v>6</v>
      </c>
      <c r="BF368" t="s">
        <v>6</v>
      </c>
      <c r="BG368" t="s">
        <v>6</v>
      </c>
      <c r="BH368">
        <v>3</v>
      </c>
      <c r="BI368">
        <v>1</v>
      </c>
      <c r="BJ368" t="s">
        <v>303</v>
      </c>
      <c r="BM368">
        <v>500001</v>
      </c>
      <c r="BN368">
        <v>0</v>
      </c>
      <c r="BO368" t="s">
        <v>6</v>
      </c>
      <c r="BP368">
        <v>0</v>
      </c>
      <c r="BQ368">
        <v>8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6</v>
      </c>
      <c r="BZ368">
        <v>0</v>
      </c>
      <c r="CA368">
        <v>0</v>
      </c>
      <c r="CB368" t="s">
        <v>6</v>
      </c>
      <c r="CE368">
        <v>0</v>
      </c>
      <c r="CF368">
        <v>0</v>
      </c>
      <c r="CG368">
        <v>0</v>
      </c>
      <c r="CM368">
        <v>0</v>
      </c>
      <c r="CN368" t="s">
        <v>6</v>
      </c>
      <c r="CO368">
        <v>0</v>
      </c>
      <c r="CP368">
        <f t="shared" si="308"/>
        <v>91555.45</v>
      </c>
      <c r="CQ368">
        <f t="shared" si="331"/>
        <v>1510.816</v>
      </c>
      <c r="CR368">
        <f t="shared" si="332"/>
        <v>0</v>
      </c>
      <c r="CS368">
        <f t="shared" si="309"/>
        <v>0</v>
      </c>
      <c r="CT368">
        <f t="shared" si="310"/>
        <v>0</v>
      </c>
      <c r="CU368">
        <f t="shared" si="311"/>
        <v>0</v>
      </c>
      <c r="CV368">
        <f t="shared" si="312"/>
        <v>0</v>
      </c>
      <c r="CW368">
        <f t="shared" si="313"/>
        <v>0</v>
      </c>
      <c r="CX368">
        <f t="shared" si="314"/>
        <v>0</v>
      </c>
      <c r="CY368">
        <f t="shared" si="327"/>
        <v>0</v>
      </c>
      <c r="CZ368">
        <f t="shared" si="328"/>
        <v>0</v>
      </c>
      <c r="DC368" t="s">
        <v>6</v>
      </c>
      <c r="DD368" t="s">
        <v>6</v>
      </c>
      <c r="DE368" t="s">
        <v>6</v>
      </c>
      <c r="DF368" t="s">
        <v>6</v>
      </c>
      <c r="DG368" t="s">
        <v>6</v>
      </c>
      <c r="DH368" t="s">
        <v>6</v>
      </c>
      <c r="DI368" t="s">
        <v>6</v>
      </c>
      <c r="DJ368" t="s">
        <v>6</v>
      </c>
      <c r="DK368" t="s">
        <v>6</v>
      </c>
      <c r="DL368" t="s">
        <v>6</v>
      </c>
      <c r="DM368" t="s">
        <v>6</v>
      </c>
      <c r="DN368">
        <v>0</v>
      </c>
      <c r="DO368">
        <v>0</v>
      </c>
      <c r="DP368">
        <v>1</v>
      </c>
      <c r="DQ368">
        <v>1</v>
      </c>
      <c r="DU368">
        <v>1005</v>
      </c>
      <c r="DV368" t="s">
        <v>79</v>
      </c>
      <c r="DW368" t="s">
        <v>79</v>
      </c>
      <c r="DX368">
        <v>1</v>
      </c>
      <c r="DZ368" t="s">
        <v>6</v>
      </c>
      <c r="EA368" t="s">
        <v>6</v>
      </c>
      <c r="EB368" t="s">
        <v>6</v>
      </c>
      <c r="EC368" t="s">
        <v>6</v>
      </c>
      <c r="EE368">
        <v>66696658</v>
      </c>
      <c r="EF368">
        <v>8</v>
      </c>
      <c r="EG368" t="s">
        <v>73</v>
      </c>
      <c r="EH368">
        <v>0</v>
      </c>
      <c r="EI368" t="s">
        <v>6</v>
      </c>
      <c r="EJ368">
        <v>1</v>
      </c>
      <c r="EK368">
        <v>500001</v>
      </c>
      <c r="EL368" t="s">
        <v>74</v>
      </c>
      <c r="EM368" t="s">
        <v>75</v>
      </c>
      <c r="EO368" t="s">
        <v>6</v>
      </c>
      <c r="EQ368">
        <v>0</v>
      </c>
      <c r="ER368">
        <v>1501.68</v>
      </c>
      <c r="ES368">
        <v>152.30000000000001</v>
      </c>
      <c r="ET368">
        <v>0</v>
      </c>
      <c r="EU368">
        <v>0</v>
      </c>
      <c r="EV368">
        <v>0</v>
      </c>
      <c r="EW368">
        <v>0</v>
      </c>
      <c r="EX368">
        <v>0</v>
      </c>
      <c r="FQ368">
        <v>0</v>
      </c>
      <c r="FR368">
        <v>0</v>
      </c>
      <c r="FS368">
        <v>0</v>
      </c>
      <c r="FX368">
        <v>0</v>
      </c>
      <c r="FY368">
        <v>0</v>
      </c>
      <c r="GA368" t="s">
        <v>6</v>
      </c>
      <c r="GD368">
        <v>1</v>
      </c>
      <c r="GF368">
        <v>-1085780648</v>
      </c>
      <c r="GG368">
        <v>2</v>
      </c>
      <c r="GH368">
        <v>0</v>
      </c>
      <c r="GI368">
        <v>4</v>
      </c>
      <c r="GJ368">
        <v>0</v>
      </c>
      <c r="GK368">
        <v>0</v>
      </c>
      <c r="GL368">
        <f t="shared" si="315"/>
        <v>0</v>
      </c>
      <c r="GM368">
        <f t="shared" si="316"/>
        <v>91555.45</v>
      </c>
      <c r="GN368">
        <f t="shared" si="317"/>
        <v>91555.45</v>
      </c>
      <c r="GO368">
        <f t="shared" si="318"/>
        <v>0</v>
      </c>
      <c r="GP368">
        <f t="shared" si="319"/>
        <v>0</v>
      </c>
      <c r="GR368">
        <v>0</v>
      </c>
      <c r="GS368">
        <v>3</v>
      </c>
      <c r="GT368">
        <v>0</v>
      </c>
      <c r="GU368" t="s">
        <v>6</v>
      </c>
      <c r="GV368">
        <f t="shared" si="320"/>
        <v>0</v>
      </c>
      <c r="GW368">
        <v>1</v>
      </c>
      <c r="GX368">
        <f t="shared" si="321"/>
        <v>0</v>
      </c>
      <c r="HA368">
        <v>0</v>
      </c>
      <c r="HB368">
        <v>0</v>
      </c>
      <c r="HC368">
        <f t="shared" si="322"/>
        <v>0</v>
      </c>
      <c r="HE368" t="s">
        <v>6</v>
      </c>
      <c r="HF368" t="s">
        <v>6</v>
      </c>
      <c r="HM368" t="s">
        <v>6</v>
      </c>
      <c r="HN368" t="s">
        <v>6</v>
      </c>
      <c r="HO368" t="s">
        <v>6</v>
      </c>
      <c r="HP368" t="s">
        <v>6</v>
      </c>
      <c r="HQ368" t="s">
        <v>6</v>
      </c>
      <c r="HS368">
        <v>0</v>
      </c>
      <c r="IK368">
        <v>0</v>
      </c>
    </row>
    <row r="369" spans="1:245" x14ac:dyDescent="0.2">
      <c r="A369">
        <v>18</v>
      </c>
      <c r="B369">
        <v>1</v>
      </c>
      <c r="C369">
        <v>529</v>
      </c>
      <c r="E369" t="s">
        <v>448</v>
      </c>
      <c r="F369" t="s">
        <v>449</v>
      </c>
      <c r="G369" t="s">
        <v>450</v>
      </c>
      <c r="H369" t="str">
        <f>'1.Ведомость'!C205</f>
        <v>м2</v>
      </c>
      <c r="I369">
        <f>I367*J369</f>
        <v>1.96</v>
      </c>
      <c r="J369">
        <v>3.1329923273657285</v>
      </c>
      <c r="K369">
        <v>3.1329923000000002</v>
      </c>
      <c r="O369">
        <f t="shared" si="293"/>
        <v>3907.69</v>
      </c>
      <c r="P369">
        <f t="shared" si="294"/>
        <v>3907.69</v>
      </c>
      <c r="Q369">
        <f t="shared" si="295"/>
        <v>0</v>
      </c>
      <c r="R369">
        <f t="shared" si="296"/>
        <v>0</v>
      </c>
      <c r="S369">
        <f t="shared" si="297"/>
        <v>0</v>
      </c>
      <c r="T369">
        <f t="shared" si="298"/>
        <v>0</v>
      </c>
      <c r="U369">
        <f t="shared" si="299"/>
        <v>0</v>
      </c>
      <c r="V369">
        <f t="shared" si="300"/>
        <v>0</v>
      </c>
      <c r="W369">
        <f t="shared" si="301"/>
        <v>0</v>
      </c>
      <c r="X369">
        <f t="shared" si="302"/>
        <v>0</v>
      </c>
      <c r="Y369">
        <f t="shared" si="303"/>
        <v>0</v>
      </c>
      <c r="AA369">
        <v>92869727</v>
      </c>
      <c r="AB369">
        <f t="shared" si="304"/>
        <v>200.98</v>
      </c>
      <c r="AC369">
        <f t="shared" si="305"/>
        <v>200.98</v>
      </c>
      <c r="AD369">
        <f>ROUND((((ET369)-(EU369))+AE369),2)</f>
        <v>0</v>
      </c>
      <c r="AE369">
        <f>ROUND((EU369),2)</f>
        <v>0</v>
      </c>
      <c r="AF369">
        <f>ROUND((EV369),2)</f>
        <v>0</v>
      </c>
      <c r="AG369">
        <f t="shared" si="306"/>
        <v>0</v>
      </c>
      <c r="AH369">
        <f>(EW369)</f>
        <v>0</v>
      </c>
      <c r="AI369">
        <f>(EX369)</f>
        <v>0</v>
      </c>
      <c r="AJ369">
        <f t="shared" si="307"/>
        <v>0</v>
      </c>
      <c r="AK369">
        <v>200.98</v>
      </c>
      <c r="AL369">
        <v>200.98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9.92</v>
      </c>
      <c r="BD369" t="s">
        <v>6</v>
      </c>
      <c r="BE369" t="s">
        <v>6</v>
      </c>
      <c r="BF369" t="s">
        <v>6</v>
      </c>
      <c r="BG369" t="s">
        <v>6</v>
      </c>
      <c r="BH369">
        <v>3</v>
      </c>
      <c r="BI369">
        <v>1</v>
      </c>
      <c r="BJ369" t="s">
        <v>451</v>
      </c>
      <c r="BM369">
        <v>500001</v>
      </c>
      <c r="BN369">
        <v>0</v>
      </c>
      <c r="BO369" t="s">
        <v>6</v>
      </c>
      <c r="BP369">
        <v>0</v>
      </c>
      <c r="BQ369">
        <v>8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6</v>
      </c>
      <c r="BZ369">
        <v>0</v>
      </c>
      <c r="CA369">
        <v>0</v>
      </c>
      <c r="CB369" t="s">
        <v>6</v>
      </c>
      <c r="CE369">
        <v>0</v>
      </c>
      <c r="CF369">
        <v>0</v>
      </c>
      <c r="CG369">
        <v>0</v>
      </c>
      <c r="CM369">
        <v>0</v>
      </c>
      <c r="CN369" t="s">
        <v>6</v>
      </c>
      <c r="CO369">
        <v>0</v>
      </c>
      <c r="CP369">
        <f t="shared" si="308"/>
        <v>3907.69</v>
      </c>
      <c r="CQ369">
        <f t="shared" si="331"/>
        <v>1993.7215999999999</v>
      </c>
      <c r="CR369">
        <f t="shared" si="332"/>
        <v>0</v>
      </c>
      <c r="CS369">
        <f t="shared" si="309"/>
        <v>0</v>
      </c>
      <c r="CT369">
        <f t="shared" si="310"/>
        <v>0</v>
      </c>
      <c r="CU369">
        <f t="shared" si="311"/>
        <v>0</v>
      </c>
      <c r="CV369">
        <f t="shared" si="312"/>
        <v>0</v>
      </c>
      <c r="CW369">
        <f t="shared" si="313"/>
        <v>0</v>
      </c>
      <c r="CX369">
        <f t="shared" si="314"/>
        <v>0</v>
      </c>
      <c r="CY369">
        <f t="shared" si="327"/>
        <v>0</v>
      </c>
      <c r="CZ369">
        <f t="shared" si="328"/>
        <v>0</v>
      </c>
      <c r="DC369" t="s">
        <v>6</v>
      </c>
      <c r="DD369" t="s">
        <v>6</v>
      </c>
      <c r="DE369" t="s">
        <v>6</v>
      </c>
      <c r="DF369" t="s">
        <v>6</v>
      </c>
      <c r="DG369" t="s">
        <v>6</v>
      </c>
      <c r="DH369" t="s">
        <v>6</v>
      </c>
      <c r="DI369" t="s">
        <v>6</v>
      </c>
      <c r="DJ369" t="s">
        <v>6</v>
      </c>
      <c r="DK369" t="s">
        <v>6</v>
      </c>
      <c r="DL369" t="s">
        <v>6</v>
      </c>
      <c r="DM369" t="s">
        <v>6</v>
      </c>
      <c r="DN369">
        <v>0</v>
      </c>
      <c r="DO369">
        <v>0</v>
      </c>
      <c r="DP369">
        <v>1</v>
      </c>
      <c r="DQ369">
        <v>1</v>
      </c>
      <c r="DU369">
        <v>1005</v>
      </c>
      <c r="DV369" t="s">
        <v>79</v>
      </c>
      <c r="DW369" t="s">
        <v>79</v>
      </c>
      <c r="DX369">
        <v>1</v>
      </c>
      <c r="DZ369" t="s">
        <v>6</v>
      </c>
      <c r="EA369" t="s">
        <v>6</v>
      </c>
      <c r="EB369" t="s">
        <v>6</v>
      </c>
      <c r="EC369" t="s">
        <v>6</v>
      </c>
      <c r="EE369">
        <v>66696658</v>
      </c>
      <c r="EF369">
        <v>8</v>
      </c>
      <c r="EG369" t="s">
        <v>73</v>
      </c>
      <c r="EH369">
        <v>0</v>
      </c>
      <c r="EI369" t="s">
        <v>6</v>
      </c>
      <c r="EJ369">
        <v>1</v>
      </c>
      <c r="EK369">
        <v>500001</v>
      </c>
      <c r="EL369" t="s">
        <v>74</v>
      </c>
      <c r="EM369" t="s">
        <v>75</v>
      </c>
      <c r="EO369" t="s">
        <v>6</v>
      </c>
      <c r="EQ369">
        <v>0</v>
      </c>
      <c r="ER369">
        <v>200.98</v>
      </c>
      <c r="ES369">
        <v>200.98</v>
      </c>
      <c r="ET369">
        <v>0</v>
      </c>
      <c r="EU369">
        <v>0</v>
      </c>
      <c r="EV369">
        <v>0</v>
      </c>
      <c r="EW369">
        <v>0</v>
      </c>
      <c r="EX369">
        <v>0</v>
      </c>
      <c r="FQ369">
        <v>0</v>
      </c>
      <c r="FR369">
        <v>0</v>
      </c>
      <c r="FS369">
        <v>0</v>
      </c>
      <c r="FX369">
        <v>0</v>
      </c>
      <c r="FY369">
        <v>0</v>
      </c>
      <c r="GA369" t="s">
        <v>6</v>
      </c>
      <c r="GD369">
        <v>1</v>
      </c>
      <c r="GF369">
        <v>523077198</v>
      </c>
      <c r="GG369">
        <v>2</v>
      </c>
      <c r="GH369">
        <v>1</v>
      </c>
      <c r="GI369">
        <v>4</v>
      </c>
      <c r="GJ369">
        <v>0</v>
      </c>
      <c r="GK369">
        <v>0</v>
      </c>
      <c r="GL369">
        <f t="shared" si="315"/>
        <v>0</v>
      </c>
      <c r="GM369">
        <f t="shared" si="316"/>
        <v>3907.69</v>
      </c>
      <c r="GN369">
        <f t="shared" si="317"/>
        <v>3907.69</v>
      </c>
      <c r="GO369">
        <f t="shared" si="318"/>
        <v>0</v>
      </c>
      <c r="GP369">
        <f t="shared" si="319"/>
        <v>0</v>
      </c>
      <c r="GR369">
        <v>0</v>
      </c>
      <c r="GS369">
        <v>3</v>
      </c>
      <c r="GT369">
        <v>0</v>
      </c>
      <c r="GU369" t="s">
        <v>6</v>
      </c>
      <c r="GV369">
        <f t="shared" si="320"/>
        <v>0</v>
      </c>
      <c r="GW369">
        <v>1</v>
      </c>
      <c r="GX369">
        <f t="shared" si="321"/>
        <v>0</v>
      </c>
      <c r="HA369">
        <v>0</v>
      </c>
      <c r="HB369">
        <v>0</v>
      </c>
      <c r="HC369">
        <f t="shared" si="322"/>
        <v>0</v>
      </c>
      <c r="HE369" t="s">
        <v>6</v>
      </c>
      <c r="HF369" t="s">
        <v>6</v>
      </c>
      <c r="HM369" t="s">
        <v>6</v>
      </c>
      <c r="HN369" t="s">
        <v>6</v>
      </c>
      <c r="HO369" t="s">
        <v>6</v>
      </c>
      <c r="HP369" t="s">
        <v>6</v>
      </c>
      <c r="HQ369" t="s">
        <v>6</v>
      </c>
      <c r="HS369">
        <v>0</v>
      </c>
      <c r="IK369">
        <v>0</v>
      </c>
    </row>
    <row r="370" spans="1:245" x14ac:dyDescent="0.2">
      <c r="A370">
        <v>17</v>
      </c>
      <c r="B370">
        <v>1</v>
      </c>
      <c r="C370">
        <f>ROW(SmtRes!A544)</f>
        <v>544</v>
      </c>
      <c r="D370">
        <f>ROW(EtalonRes!A599)</f>
        <v>599</v>
      </c>
      <c r="E370" t="s">
        <v>452</v>
      </c>
      <c r="F370" t="s">
        <v>295</v>
      </c>
      <c r="G370" t="s">
        <v>296</v>
      </c>
      <c r="H370" t="s">
        <v>88</v>
      </c>
      <c r="I370">
        <v>0.7117</v>
      </c>
      <c r="J370">
        <v>0</v>
      </c>
      <c r="K370">
        <v>0.7117</v>
      </c>
      <c r="O370">
        <f t="shared" si="293"/>
        <v>39511.71</v>
      </c>
      <c r="P370">
        <f t="shared" si="294"/>
        <v>2745.73</v>
      </c>
      <c r="Q370">
        <f t="shared" si="295"/>
        <v>1028.95</v>
      </c>
      <c r="R370">
        <f t="shared" si="296"/>
        <v>360.69</v>
      </c>
      <c r="S370">
        <f t="shared" si="297"/>
        <v>35737.03</v>
      </c>
      <c r="T370">
        <f t="shared" si="298"/>
        <v>0</v>
      </c>
      <c r="U370">
        <f t="shared" si="299"/>
        <v>91.168769999999995</v>
      </c>
      <c r="V370">
        <f t="shared" si="300"/>
        <v>0.65013799999999999</v>
      </c>
      <c r="W370">
        <f t="shared" si="301"/>
        <v>0</v>
      </c>
      <c r="X370">
        <f t="shared" si="302"/>
        <v>43678.239999999998</v>
      </c>
      <c r="Y370">
        <f t="shared" si="303"/>
        <v>25990.36</v>
      </c>
      <c r="AA370">
        <v>92869727</v>
      </c>
      <c r="AB370">
        <f t="shared" si="304"/>
        <v>1600.47</v>
      </c>
      <c r="AC370">
        <f t="shared" si="305"/>
        <v>388.91</v>
      </c>
      <c r="AD370">
        <f>ROUND(((((ET370*ROUND(1.05,7)))-((EU370*ROUND(1.05,7))))+AE370),2)</f>
        <v>91.97</v>
      </c>
      <c r="AE370">
        <f>ROUND(((EU370*ROUND(1.05,7))),2)</f>
        <v>11.3</v>
      </c>
      <c r="AF370">
        <f>ROUND(((EV370*ROUND(1.05,7))),2)</f>
        <v>1119.5899999999999</v>
      </c>
      <c r="AG370">
        <f t="shared" si="306"/>
        <v>0</v>
      </c>
      <c r="AH370">
        <f>((EW370*ROUND(1.05,7)))</f>
        <v>128.1</v>
      </c>
      <c r="AI370">
        <f>((EX370*ROUND(1.05,7)))</f>
        <v>0.91349999999999998</v>
      </c>
      <c r="AJ370">
        <f t="shared" si="307"/>
        <v>0</v>
      </c>
      <c r="AK370">
        <v>1542.78</v>
      </c>
      <c r="AL370">
        <v>388.91</v>
      </c>
      <c r="AM370">
        <v>87.59</v>
      </c>
      <c r="AN370">
        <v>10.76</v>
      </c>
      <c r="AO370">
        <v>1066.28</v>
      </c>
      <c r="AP370">
        <v>0</v>
      </c>
      <c r="AQ370">
        <v>122</v>
      </c>
      <c r="AR370">
        <v>0.87</v>
      </c>
      <c r="AS370">
        <v>0</v>
      </c>
      <c r="AT370">
        <v>121</v>
      </c>
      <c r="AU370">
        <v>72</v>
      </c>
      <c r="AV370">
        <v>1</v>
      </c>
      <c r="AW370">
        <v>1</v>
      </c>
      <c r="AZ370">
        <v>1</v>
      </c>
      <c r="BA370">
        <v>44.85</v>
      </c>
      <c r="BB370">
        <v>15.72</v>
      </c>
      <c r="BC370">
        <v>9.92</v>
      </c>
      <c r="BD370" t="s">
        <v>6</v>
      </c>
      <c r="BE370" t="s">
        <v>6</v>
      </c>
      <c r="BF370" t="s">
        <v>6</v>
      </c>
      <c r="BG370" t="s">
        <v>6</v>
      </c>
      <c r="BH370">
        <v>0</v>
      </c>
      <c r="BI370">
        <v>1</v>
      </c>
      <c r="BJ370" t="s">
        <v>297</v>
      </c>
      <c r="BM370">
        <v>20001</v>
      </c>
      <c r="BN370">
        <v>0</v>
      </c>
      <c r="BO370" t="s">
        <v>6</v>
      </c>
      <c r="BP370">
        <v>0</v>
      </c>
      <c r="BQ370">
        <v>22</v>
      </c>
      <c r="BR370">
        <v>0</v>
      </c>
      <c r="BS370">
        <v>44.85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6</v>
      </c>
      <c r="BZ370">
        <v>121</v>
      </c>
      <c r="CA370">
        <v>72</v>
      </c>
      <c r="CB370" t="s">
        <v>6</v>
      </c>
      <c r="CE370">
        <v>0</v>
      </c>
      <c r="CF370">
        <v>0</v>
      </c>
      <c r="CG370">
        <v>0</v>
      </c>
      <c r="CM370">
        <v>0</v>
      </c>
      <c r="CN370" t="s">
        <v>298</v>
      </c>
      <c r="CO370">
        <v>0</v>
      </c>
      <c r="CP370">
        <f t="shared" si="308"/>
        <v>39511.71</v>
      </c>
      <c r="CQ370">
        <f t="shared" si="331"/>
        <v>3857.9872</v>
      </c>
      <c r="CR370">
        <f t="shared" si="332"/>
        <v>1445.7683999999999</v>
      </c>
      <c r="CS370">
        <f t="shared" si="309"/>
        <v>506.80500000000006</v>
      </c>
      <c r="CT370">
        <f t="shared" si="310"/>
        <v>50213.611499999999</v>
      </c>
      <c r="CU370">
        <f t="shared" si="311"/>
        <v>0</v>
      </c>
      <c r="CV370">
        <f t="shared" si="312"/>
        <v>128.1</v>
      </c>
      <c r="CW370">
        <f t="shared" si="313"/>
        <v>0.91349999999999998</v>
      </c>
      <c r="CX370">
        <f t="shared" si="314"/>
        <v>0</v>
      </c>
      <c r="CY370">
        <f t="shared" si="327"/>
        <v>43678.241200000004</v>
      </c>
      <c r="CZ370">
        <f t="shared" si="328"/>
        <v>25990.358399999997</v>
      </c>
      <c r="DB370">
        <v>5</v>
      </c>
      <c r="DC370" t="s">
        <v>6</v>
      </c>
      <c r="DD370" t="s">
        <v>6</v>
      </c>
      <c r="DE370" t="s">
        <v>299</v>
      </c>
      <c r="DF370" t="s">
        <v>299</v>
      </c>
      <c r="DG370" t="s">
        <v>299</v>
      </c>
      <c r="DH370" t="s">
        <v>6</v>
      </c>
      <c r="DI370" t="s">
        <v>299</v>
      </c>
      <c r="DJ370" t="s">
        <v>299</v>
      </c>
      <c r="DK370" t="s">
        <v>6</v>
      </c>
      <c r="DL370" t="s">
        <v>6</v>
      </c>
      <c r="DM370" t="s">
        <v>6</v>
      </c>
      <c r="DN370">
        <v>0</v>
      </c>
      <c r="DO370">
        <v>0</v>
      </c>
      <c r="DP370">
        <v>1</v>
      </c>
      <c r="DQ370">
        <v>1</v>
      </c>
      <c r="DU370">
        <v>1005</v>
      </c>
      <c r="DV370" t="s">
        <v>88</v>
      </c>
      <c r="DW370" t="s">
        <v>88</v>
      </c>
      <c r="DX370">
        <v>100</v>
      </c>
      <c r="DZ370" t="s">
        <v>6</v>
      </c>
      <c r="EA370" t="s">
        <v>6</v>
      </c>
      <c r="EB370" t="s">
        <v>6</v>
      </c>
      <c r="EC370" t="s">
        <v>6</v>
      </c>
      <c r="EE370">
        <v>66696438</v>
      </c>
      <c r="EF370">
        <v>22</v>
      </c>
      <c r="EG370" t="s">
        <v>25</v>
      </c>
      <c r="EH370">
        <v>16</v>
      </c>
      <c r="EI370" t="s">
        <v>26</v>
      </c>
      <c r="EJ370">
        <v>1</v>
      </c>
      <c r="EK370">
        <v>20001</v>
      </c>
      <c r="EL370" t="s">
        <v>27</v>
      </c>
      <c r="EM370" t="s">
        <v>28</v>
      </c>
      <c r="EO370" t="s">
        <v>29</v>
      </c>
      <c r="EQ370">
        <v>1310720</v>
      </c>
      <c r="ER370">
        <v>1542.78</v>
      </c>
      <c r="ES370">
        <v>388.91</v>
      </c>
      <c r="ET370">
        <v>87.59</v>
      </c>
      <c r="EU370">
        <v>10.76</v>
      </c>
      <c r="EV370">
        <v>1066.28</v>
      </c>
      <c r="EW370">
        <v>122</v>
      </c>
      <c r="EX370">
        <v>0.87</v>
      </c>
      <c r="EY370">
        <v>0</v>
      </c>
      <c r="FQ370">
        <v>0</v>
      </c>
      <c r="FR370">
        <v>0</v>
      </c>
      <c r="FS370">
        <v>0</v>
      </c>
      <c r="FX370">
        <v>121</v>
      </c>
      <c r="FY370">
        <v>72</v>
      </c>
      <c r="GA370" t="s">
        <v>6</v>
      </c>
      <c r="GD370">
        <v>1</v>
      </c>
      <c r="GF370">
        <v>-1021307807</v>
      </c>
      <c r="GG370">
        <v>2</v>
      </c>
      <c r="GH370">
        <v>1</v>
      </c>
      <c r="GI370">
        <v>4</v>
      </c>
      <c r="GJ370">
        <v>0</v>
      </c>
      <c r="GK370">
        <v>0</v>
      </c>
      <c r="GL370">
        <f t="shared" si="315"/>
        <v>0</v>
      </c>
      <c r="GM370">
        <f t="shared" si="316"/>
        <v>109180.31</v>
      </c>
      <c r="GN370">
        <f t="shared" si="317"/>
        <v>109180.31</v>
      </c>
      <c r="GO370">
        <f t="shared" si="318"/>
        <v>0</v>
      </c>
      <c r="GP370">
        <f t="shared" si="319"/>
        <v>0</v>
      </c>
      <c r="GR370">
        <v>0</v>
      </c>
      <c r="GS370">
        <v>3</v>
      </c>
      <c r="GT370">
        <v>0</v>
      </c>
      <c r="GU370" t="s">
        <v>6</v>
      </c>
      <c r="GV370">
        <f t="shared" si="320"/>
        <v>0</v>
      </c>
      <c r="GW370">
        <v>1</v>
      </c>
      <c r="GX370">
        <f t="shared" si="321"/>
        <v>0</v>
      </c>
      <c r="HA370">
        <v>0</v>
      </c>
      <c r="HB370">
        <v>0</v>
      </c>
      <c r="HC370">
        <f t="shared" si="322"/>
        <v>0</v>
      </c>
      <c r="HE370" t="s">
        <v>6</v>
      </c>
      <c r="HF370" t="s">
        <v>6</v>
      </c>
      <c r="HM370" t="s">
        <v>6</v>
      </c>
      <c r="HN370" t="s">
        <v>30</v>
      </c>
      <c r="HO370" t="s">
        <v>31</v>
      </c>
      <c r="HP370" t="s">
        <v>26</v>
      </c>
      <c r="HQ370" t="s">
        <v>26</v>
      </c>
      <c r="HS370">
        <v>0</v>
      </c>
      <c r="IK370">
        <v>0</v>
      </c>
    </row>
    <row r="371" spans="1:245" x14ac:dyDescent="0.2">
      <c r="A371">
        <v>18</v>
      </c>
      <c r="B371">
        <v>1</v>
      </c>
      <c r="C371">
        <v>541</v>
      </c>
      <c r="E371" t="s">
        <v>453</v>
      </c>
      <c r="F371" t="s">
        <v>301</v>
      </c>
      <c r="G371" t="s">
        <v>302</v>
      </c>
      <c r="H371" t="str">
        <f>'1.Ведомость'!C207</f>
        <v>м2</v>
      </c>
      <c r="I371">
        <f>I370*J371</f>
        <v>70.2</v>
      </c>
      <c r="J371">
        <v>98.637066179570041</v>
      </c>
      <c r="K371">
        <v>98.637066200000007</v>
      </c>
      <c r="O371">
        <f t="shared" si="293"/>
        <v>106059.28</v>
      </c>
      <c r="P371">
        <f t="shared" si="294"/>
        <v>106059.28</v>
      </c>
      <c r="Q371">
        <f t="shared" si="295"/>
        <v>0</v>
      </c>
      <c r="R371">
        <f t="shared" si="296"/>
        <v>0</v>
      </c>
      <c r="S371">
        <f t="shared" si="297"/>
        <v>0</v>
      </c>
      <c r="T371">
        <f t="shared" si="298"/>
        <v>0</v>
      </c>
      <c r="U371">
        <f t="shared" si="299"/>
        <v>0</v>
      </c>
      <c r="V371">
        <f t="shared" si="300"/>
        <v>0</v>
      </c>
      <c r="W371">
        <f t="shared" si="301"/>
        <v>0</v>
      </c>
      <c r="X371">
        <f t="shared" si="302"/>
        <v>0</v>
      </c>
      <c r="Y371">
        <f t="shared" si="303"/>
        <v>0</v>
      </c>
      <c r="AA371">
        <v>92869727</v>
      </c>
      <c r="AB371">
        <f t="shared" si="304"/>
        <v>152.30000000000001</v>
      </c>
      <c r="AC371">
        <f t="shared" si="305"/>
        <v>152.30000000000001</v>
      </c>
      <c r="AD371">
        <f t="shared" ref="AD371:AD385" si="333">ROUND((((ET371)-(EU371))+AE371),2)</f>
        <v>0</v>
      </c>
      <c r="AE371">
        <f t="shared" ref="AE371:AE385" si="334">ROUND((EU371),2)</f>
        <v>0</v>
      </c>
      <c r="AF371">
        <f t="shared" ref="AF371:AF385" si="335">ROUND((EV371),2)</f>
        <v>0</v>
      </c>
      <c r="AG371">
        <f t="shared" si="306"/>
        <v>0</v>
      </c>
      <c r="AH371">
        <f t="shared" ref="AH371:AH385" si="336">(EW371)</f>
        <v>0</v>
      </c>
      <c r="AI371">
        <f t="shared" ref="AI371:AI385" si="337">(EX371)</f>
        <v>0</v>
      </c>
      <c r="AJ371">
        <f t="shared" si="307"/>
        <v>0</v>
      </c>
      <c r="AK371">
        <v>152.30000000000001</v>
      </c>
      <c r="AL371">
        <v>152.30000000000001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9.92</v>
      </c>
      <c r="BD371" t="s">
        <v>6</v>
      </c>
      <c r="BE371" t="s">
        <v>6</v>
      </c>
      <c r="BF371" t="s">
        <v>6</v>
      </c>
      <c r="BG371" t="s">
        <v>6</v>
      </c>
      <c r="BH371">
        <v>3</v>
      </c>
      <c r="BI371">
        <v>1</v>
      </c>
      <c r="BJ371" t="s">
        <v>303</v>
      </c>
      <c r="BM371">
        <v>500001</v>
      </c>
      <c r="BN371">
        <v>0</v>
      </c>
      <c r="BO371" t="s">
        <v>6</v>
      </c>
      <c r="BP371">
        <v>0</v>
      </c>
      <c r="BQ371">
        <v>8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6</v>
      </c>
      <c r="BZ371">
        <v>0</v>
      </c>
      <c r="CA371">
        <v>0</v>
      </c>
      <c r="CB371" t="s">
        <v>6</v>
      </c>
      <c r="CE371">
        <v>0</v>
      </c>
      <c r="CF371">
        <v>0</v>
      </c>
      <c r="CG371">
        <v>0</v>
      </c>
      <c r="CM371">
        <v>0</v>
      </c>
      <c r="CN371" t="s">
        <v>6</v>
      </c>
      <c r="CO371">
        <v>0</v>
      </c>
      <c r="CP371">
        <f t="shared" si="308"/>
        <v>106059.28</v>
      </c>
      <c r="CQ371">
        <f t="shared" si="331"/>
        <v>1510.816</v>
      </c>
      <c r="CR371">
        <f t="shared" si="332"/>
        <v>0</v>
      </c>
      <c r="CS371">
        <f t="shared" si="309"/>
        <v>0</v>
      </c>
      <c r="CT371">
        <f t="shared" si="310"/>
        <v>0</v>
      </c>
      <c r="CU371">
        <f t="shared" si="311"/>
        <v>0</v>
      </c>
      <c r="CV371">
        <f t="shared" si="312"/>
        <v>0</v>
      </c>
      <c r="CW371">
        <f t="shared" si="313"/>
        <v>0</v>
      </c>
      <c r="CX371">
        <f t="shared" si="314"/>
        <v>0</v>
      </c>
      <c r="CY371">
        <f t="shared" si="327"/>
        <v>0</v>
      </c>
      <c r="CZ371">
        <f t="shared" si="328"/>
        <v>0</v>
      </c>
      <c r="DC371" t="s">
        <v>6</v>
      </c>
      <c r="DD371" t="s">
        <v>6</v>
      </c>
      <c r="DE371" t="s">
        <v>6</v>
      </c>
      <c r="DF371" t="s">
        <v>6</v>
      </c>
      <c r="DG371" t="s">
        <v>6</v>
      </c>
      <c r="DH371" t="s">
        <v>6</v>
      </c>
      <c r="DI371" t="s">
        <v>6</v>
      </c>
      <c r="DJ371" t="s">
        <v>6</v>
      </c>
      <c r="DK371" t="s">
        <v>6</v>
      </c>
      <c r="DL371" t="s">
        <v>6</v>
      </c>
      <c r="DM371" t="s">
        <v>6</v>
      </c>
      <c r="DN371">
        <v>0</v>
      </c>
      <c r="DO371">
        <v>0</v>
      </c>
      <c r="DP371">
        <v>1</v>
      </c>
      <c r="DQ371">
        <v>1</v>
      </c>
      <c r="DU371">
        <v>1005</v>
      </c>
      <c r="DV371" t="s">
        <v>79</v>
      </c>
      <c r="DW371" t="s">
        <v>79</v>
      </c>
      <c r="DX371">
        <v>1</v>
      </c>
      <c r="DZ371" t="s">
        <v>6</v>
      </c>
      <c r="EA371" t="s">
        <v>6</v>
      </c>
      <c r="EB371" t="s">
        <v>6</v>
      </c>
      <c r="EC371" t="s">
        <v>6</v>
      </c>
      <c r="EE371">
        <v>66696658</v>
      </c>
      <c r="EF371">
        <v>8</v>
      </c>
      <c r="EG371" t="s">
        <v>73</v>
      </c>
      <c r="EH371">
        <v>0</v>
      </c>
      <c r="EI371" t="s">
        <v>6</v>
      </c>
      <c r="EJ371">
        <v>1</v>
      </c>
      <c r="EK371">
        <v>500001</v>
      </c>
      <c r="EL371" t="s">
        <v>74</v>
      </c>
      <c r="EM371" t="s">
        <v>75</v>
      </c>
      <c r="EO371" t="s">
        <v>6</v>
      </c>
      <c r="EQ371">
        <v>0</v>
      </c>
      <c r="ER371">
        <v>152.30000000000001</v>
      </c>
      <c r="ES371">
        <v>152.30000000000001</v>
      </c>
      <c r="ET371">
        <v>0</v>
      </c>
      <c r="EU371">
        <v>0</v>
      </c>
      <c r="EV371">
        <v>0</v>
      </c>
      <c r="EW371">
        <v>0</v>
      </c>
      <c r="EX371">
        <v>0</v>
      </c>
      <c r="FQ371">
        <v>0</v>
      </c>
      <c r="FR371">
        <v>0</v>
      </c>
      <c r="FS371">
        <v>0</v>
      </c>
      <c r="FX371">
        <v>0</v>
      </c>
      <c r="FY371">
        <v>0</v>
      </c>
      <c r="GA371" t="s">
        <v>6</v>
      </c>
      <c r="GD371">
        <v>1</v>
      </c>
      <c r="GF371">
        <v>-1085780648</v>
      </c>
      <c r="GG371">
        <v>2</v>
      </c>
      <c r="GH371">
        <v>1</v>
      </c>
      <c r="GI371">
        <v>4</v>
      </c>
      <c r="GJ371">
        <v>0</v>
      </c>
      <c r="GK371">
        <v>0</v>
      </c>
      <c r="GL371">
        <f t="shared" si="315"/>
        <v>0</v>
      </c>
      <c r="GM371">
        <f t="shared" si="316"/>
        <v>106059.28</v>
      </c>
      <c r="GN371">
        <f t="shared" si="317"/>
        <v>106059.28</v>
      </c>
      <c r="GO371">
        <f t="shared" si="318"/>
        <v>0</v>
      </c>
      <c r="GP371">
        <f t="shared" si="319"/>
        <v>0</v>
      </c>
      <c r="GR371">
        <v>0</v>
      </c>
      <c r="GS371">
        <v>3</v>
      </c>
      <c r="GT371">
        <v>0</v>
      </c>
      <c r="GU371" t="s">
        <v>6</v>
      </c>
      <c r="GV371">
        <f t="shared" si="320"/>
        <v>0</v>
      </c>
      <c r="GW371">
        <v>1</v>
      </c>
      <c r="GX371">
        <f t="shared" si="321"/>
        <v>0</v>
      </c>
      <c r="HA371">
        <v>0</v>
      </c>
      <c r="HB371">
        <v>0</v>
      </c>
      <c r="HC371">
        <f t="shared" si="322"/>
        <v>0</v>
      </c>
      <c r="HE371" t="s">
        <v>6</v>
      </c>
      <c r="HF371" t="s">
        <v>6</v>
      </c>
      <c r="HM371" t="s">
        <v>6</v>
      </c>
      <c r="HN371" t="s">
        <v>6</v>
      </c>
      <c r="HO371" t="s">
        <v>6</v>
      </c>
      <c r="HP371" t="s">
        <v>6</v>
      </c>
      <c r="HQ371" t="s">
        <v>6</v>
      </c>
      <c r="HS371">
        <v>0</v>
      </c>
      <c r="IK371">
        <v>0</v>
      </c>
    </row>
    <row r="372" spans="1:245" x14ac:dyDescent="0.2">
      <c r="A372">
        <v>18</v>
      </c>
      <c r="B372">
        <v>1</v>
      </c>
      <c r="C372">
        <v>542</v>
      </c>
      <c r="E372" t="s">
        <v>454</v>
      </c>
      <c r="F372" t="s">
        <v>449</v>
      </c>
      <c r="G372" t="s">
        <v>450</v>
      </c>
      <c r="H372" t="str">
        <f>'1.Ведомость'!C208</f>
        <v>м2</v>
      </c>
      <c r="I372">
        <f>I370*J372</f>
        <v>0.97</v>
      </c>
      <c r="J372">
        <v>1.3629338204299564</v>
      </c>
      <c r="K372">
        <v>1.3629338</v>
      </c>
      <c r="O372">
        <f t="shared" si="293"/>
        <v>1933.91</v>
      </c>
      <c r="P372">
        <f t="shared" si="294"/>
        <v>1933.91</v>
      </c>
      <c r="Q372">
        <f t="shared" si="295"/>
        <v>0</v>
      </c>
      <c r="R372">
        <f t="shared" si="296"/>
        <v>0</v>
      </c>
      <c r="S372">
        <f t="shared" si="297"/>
        <v>0</v>
      </c>
      <c r="T372">
        <f t="shared" si="298"/>
        <v>0</v>
      </c>
      <c r="U372">
        <f t="shared" si="299"/>
        <v>0</v>
      </c>
      <c r="V372">
        <f t="shared" si="300"/>
        <v>0</v>
      </c>
      <c r="W372">
        <f t="shared" si="301"/>
        <v>0</v>
      </c>
      <c r="X372">
        <f t="shared" si="302"/>
        <v>0</v>
      </c>
      <c r="Y372">
        <f t="shared" si="303"/>
        <v>0</v>
      </c>
      <c r="AA372">
        <v>92869727</v>
      </c>
      <c r="AB372">
        <f t="shared" si="304"/>
        <v>200.98</v>
      </c>
      <c r="AC372">
        <f t="shared" si="305"/>
        <v>200.98</v>
      </c>
      <c r="AD372">
        <f t="shared" si="333"/>
        <v>0</v>
      </c>
      <c r="AE372">
        <f t="shared" si="334"/>
        <v>0</v>
      </c>
      <c r="AF372">
        <f t="shared" si="335"/>
        <v>0</v>
      </c>
      <c r="AG372">
        <f t="shared" si="306"/>
        <v>0</v>
      </c>
      <c r="AH372">
        <f t="shared" si="336"/>
        <v>0</v>
      </c>
      <c r="AI372">
        <f t="shared" si="337"/>
        <v>0</v>
      </c>
      <c r="AJ372">
        <f t="shared" si="307"/>
        <v>0</v>
      </c>
      <c r="AK372">
        <v>200.98</v>
      </c>
      <c r="AL372">
        <v>200.98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9.92</v>
      </c>
      <c r="BD372" t="s">
        <v>6</v>
      </c>
      <c r="BE372" t="s">
        <v>6</v>
      </c>
      <c r="BF372" t="s">
        <v>6</v>
      </c>
      <c r="BG372" t="s">
        <v>6</v>
      </c>
      <c r="BH372">
        <v>3</v>
      </c>
      <c r="BI372">
        <v>1</v>
      </c>
      <c r="BJ372" t="s">
        <v>451</v>
      </c>
      <c r="BM372">
        <v>500001</v>
      </c>
      <c r="BN372">
        <v>0</v>
      </c>
      <c r="BO372" t="s">
        <v>6</v>
      </c>
      <c r="BP372">
        <v>0</v>
      </c>
      <c r="BQ372">
        <v>8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6</v>
      </c>
      <c r="BZ372">
        <v>0</v>
      </c>
      <c r="CA372">
        <v>0</v>
      </c>
      <c r="CB372" t="s">
        <v>6</v>
      </c>
      <c r="CE372">
        <v>0</v>
      </c>
      <c r="CF372">
        <v>0</v>
      </c>
      <c r="CG372">
        <v>0</v>
      </c>
      <c r="CM372">
        <v>0</v>
      </c>
      <c r="CN372" t="s">
        <v>6</v>
      </c>
      <c r="CO372">
        <v>0</v>
      </c>
      <c r="CP372">
        <f t="shared" si="308"/>
        <v>1933.91</v>
      </c>
      <c r="CQ372">
        <f t="shared" si="331"/>
        <v>1993.7215999999999</v>
      </c>
      <c r="CR372">
        <f t="shared" si="332"/>
        <v>0</v>
      </c>
      <c r="CS372">
        <f t="shared" si="309"/>
        <v>0</v>
      </c>
      <c r="CT372">
        <f t="shared" si="310"/>
        <v>0</v>
      </c>
      <c r="CU372">
        <f t="shared" si="311"/>
        <v>0</v>
      </c>
      <c r="CV372">
        <f t="shared" si="312"/>
        <v>0</v>
      </c>
      <c r="CW372">
        <f t="shared" si="313"/>
        <v>0</v>
      </c>
      <c r="CX372">
        <f t="shared" si="314"/>
        <v>0</v>
      </c>
      <c r="CY372">
        <f t="shared" si="327"/>
        <v>0</v>
      </c>
      <c r="CZ372">
        <f t="shared" si="328"/>
        <v>0</v>
      </c>
      <c r="DC372" t="s">
        <v>6</v>
      </c>
      <c r="DD372" t="s">
        <v>6</v>
      </c>
      <c r="DE372" t="s">
        <v>6</v>
      </c>
      <c r="DF372" t="s">
        <v>6</v>
      </c>
      <c r="DG372" t="s">
        <v>6</v>
      </c>
      <c r="DH372" t="s">
        <v>6</v>
      </c>
      <c r="DI372" t="s">
        <v>6</v>
      </c>
      <c r="DJ372" t="s">
        <v>6</v>
      </c>
      <c r="DK372" t="s">
        <v>6</v>
      </c>
      <c r="DL372" t="s">
        <v>6</v>
      </c>
      <c r="DM372" t="s">
        <v>6</v>
      </c>
      <c r="DN372">
        <v>0</v>
      </c>
      <c r="DO372">
        <v>0</v>
      </c>
      <c r="DP372">
        <v>1</v>
      </c>
      <c r="DQ372">
        <v>1</v>
      </c>
      <c r="DU372">
        <v>1005</v>
      </c>
      <c r="DV372" t="s">
        <v>79</v>
      </c>
      <c r="DW372" t="s">
        <v>79</v>
      </c>
      <c r="DX372">
        <v>1</v>
      </c>
      <c r="DZ372" t="s">
        <v>6</v>
      </c>
      <c r="EA372" t="s">
        <v>6</v>
      </c>
      <c r="EB372" t="s">
        <v>6</v>
      </c>
      <c r="EC372" t="s">
        <v>6</v>
      </c>
      <c r="EE372">
        <v>66696658</v>
      </c>
      <c r="EF372">
        <v>8</v>
      </c>
      <c r="EG372" t="s">
        <v>73</v>
      </c>
      <c r="EH372">
        <v>0</v>
      </c>
      <c r="EI372" t="s">
        <v>6</v>
      </c>
      <c r="EJ372">
        <v>1</v>
      </c>
      <c r="EK372">
        <v>500001</v>
      </c>
      <c r="EL372" t="s">
        <v>74</v>
      </c>
      <c r="EM372" t="s">
        <v>75</v>
      </c>
      <c r="EO372" t="s">
        <v>6</v>
      </c>
      <c r="EQ372">
        <v>0</v>
      </c>
      <c r="ER372">
        <v>200.98</v>
      </c>
      <c r="ES372">
        <v>200.98</v>
      </c>
      <c r="ET372">
        <v>0</v>
      </c>
      <c r="EU372">
        <v>0</v>
      </c>
      <c r="EV372">
        <v>0</v>
      </c>
      <c r="EW372">
        <v>0</v>
      </c>
      <c r="EX372">
        <v>0</v>
      </c>
      <c r="FQ372">
        <v>0</v>
      </c>
      <c r="FR372">
        <v>0</v>
      </c>
      <c r="FS372">
        <v>0</v>
      </c>
      <c r="FX372">
        <v>0</v>
      </c>
      <c r="FY372">
        <v>0</v>
      </c>
      <c r="GA372" t="s">
        <v>6</v>
      </c>
      <c r="GD372">
        <v>1</v>
      </c>
      <c r="GF372">
        <v>523077198</v>
      </c>
      <c r="GG372">
        <v>2</v>
      </c>
      <c r="GH372">
        <v>1</v>
      </c>
      <c r="GI372">
        <v>4</v>
      </c>
      <c r="GJ372">
        <v>0</v>
      </c>
      <c r="GK372">
        <v>0</v>
      </c>
      <c r="GL372">
        <f t="shared" si="315"/>
        <v>0</v>
      </c>
      <c r="GM372">
        <f t="shared" si="316"/>
        <v>1933.91</v>
      </c>
      <c r="GN372">
        <f t="shared" si="317"/>
        <v>1933.91</v>
      </c>
      <c r="GO372">
        <f t="shared" si="318"/>
        <v>0</v>
      </c>
      <c r="GP372">
        <f t="shared" si="319"/>
        <v>0</v>
      </c>
      <c r="GR372">
        <v>0</v>
      </c>
      <c r="GS372">
        <v>3</v>
      </c>
      <c r="GT372">
        <v>0</v>
      </c>
      <c r="GU372" t="s">
        <v>6</v>
      </c>
      <c r="GV372">
        <f t="shared" si="320"/>
        <v>0</v>
      </c>
      <c r="GW372">
        <v>1</v>
      </c>
      <c r="GX372">
        <f t="shared" si="321"/>
        <v>0</v>
      </c>
      <c r="HA372">
        <v>0</v>
      </c>
      <c r="HB372">
        <v>0</v>
      </c>
      <c r="HC372">
        <f t="shared" si="322"/>
        <v>0</v>
      </c>
      <c r="HE372" t="s">
        <v>6</v>
      </c>
      <c r="HF372" t="s">
        <v>6</v>
      </c>
      <c r="HM372" t="s">
        <v>6</v>
      </c>
      <c r="HN372" t="s">
        <v>6</v>
      </c>
      <c r="HO372" t="s">
        <v>6</v>
      </c>
      <c r="HP372" t="s">
        <v>6</v>
      </c>
      <c r="HQ372" t="s">
        <v>6</v>
      </c>
      <c r="HS372">
        <v>0</v>
      </c>
      <c r="IK372">
        <v>0</v>
      </c>
    </row>
    <row r="373" spans="1:245" x14ac:dyDescent="0.2">
      <c r="A373">
        <v>18</v>
      </c>
      <c r="B373">
        <v>1</v>
      </c>
      <c r="C373">
        <v>543</v>
      </c>
      <c r="E373" t="s">
        <v>455</v>
      </c>
      <c r="F373" t="s">
        <v>111</v>
      </c>
      <c r="G373" t="s">
        <v>112</v>
      </c>
      <c r="H373" t="str">
        <f>'1.Ведомость'!C209</f>
        <v>т</v>
      </c>
      <c r="I373">
        <f>I370*J373</f>
        <v>0.06</v>
      </c>
      <c r="J373">
        <v>8.4305184768863284E-2</v>
      </c>
      <c r="K373">
        <v>8.4305199999999997E-2</v>
      </c>
      <c r="O373">
        <f t="shared" si="293"/>
        <v>18093.22</v>
      </c>
      <c r="P373">
        <f t="shared" si="294"/>
        <v>18093.22</v>
      </c>
      <c r="Q373">
        <f t="shared" si="295"/>
        <v>0</v>
      </c>
      <c r="R373">
        <f t="shared" si="296"/>
        <v>0</v>
      </c>
      <c r="S373">
        <f t="shared" si="297"/>
        <v>0</v>
      </c>
      <c r="T373">
        <f t="shared" si="298"/>
        <v>0</v>
      </c>
      <c r="U373">
        <f t="shared" si="299"/>
        <v>0</v>
      </c>
      <c r="V373">
        <f t="shared" si="300"/>
        <v>0</v>
      </c>
      <c r="W373">
        <f t="shared" si="301"/>
        <v>0</v>
      </c>
      <c r="X373">
        <f t="shared" si="302"/>
        <v>0</v>
      </c>
      <c r="Y373">
        <f t="shared" si="303"/>
        <v>0</v>
      </c>
      <c r="AA373">
        <v>92869727</v>
      </c>
      <c r="AB373">
        <f t="shared" si="304"/>
        <v>30398.560000000001</v>
      </c>
      <c r="AC373">
        <f t="shared" si="305"/>
        <v>30398.560000000001</v>
      </c>
      <c r="AD373">
        <f t="shared" si="333"/>
        <v>0</v>
      </c>
      <c r="AE373">
        <f t="shared" si="334"/>
        <v>0</v>
      </c>
      <c r="AF373">
        <f t="shared" si="335"/>
        <v>0</v>
      </c>
      <c r="AG373">
        <f t="shared" si="306"/>
        <v>0</v>
      </c>
      <c r="AH373">
        <f t="shared" si="336"/>
        <v>0</v>
      </c>
      <c r="AI373">
        <f t="shared" si="337"/>
        <v>0</v>
      </c>
      <c r="AJ373">
        <f t="shared" si="307"/>
        <v>0</v>
      </c>
      <c r="AK373">
        <v>30398.560000000001</v>
      </c>
      <c r="AL373">
        <v>30398.560000000001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9.92</v>
      </c>
      <c r="BD373" t="s">
        <v>6</v>
      </c>
      <c r="BE373" t="s">
        <v>6</v>
      </c>
      <c r="BF373" t="s">
        <v>6</v>
      </c>
      <c r="BG373" t="s">
        <v>6</v>
      </c>
      <c r="BH373">
        <v>3</v>
      </c>
      <c r="BI373">
        <v>1</v>
      </c>
      <c r="BJ373" t="s">
        <v>114</v>
      </c>
      <c r="BM373">
        <v>500001</v>
      </c>
      <c r="BN373">
        <v>0</v>
      </c>
      <c r="BO373" t="s">
        <v>6</v>
      </c>
      <c r="BP373">
        <v>0</v>
      </c>
      <c r="BQ373">
        <v>8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6</v>
      </c>
      <c r="BZ373">
        <v>0</v>
      </c>
      <c r="CA373">
        <v>0</v>
      </c>
      <c r="CB373" t="s">
        <v>6</v>
      </c>
      <c r="CE373">
        <v>0</v>
      </c>
      <c r="CF373">
        <v>0</v>
      </c>
      <c r="CG373">
        <v>0</v>
      </c>
      <c r="CM373">
        <v>0</v>
      </c>
      <c r="CN373" t="s">
        <v>6</v>
      </c>
      <c r="CO373">
        <v>0</v>
      </c>
      <c r="CP373">
        <f t="shared" si="308"/>
        <v>18093.22</v>
      </c>
      <c r="CQ373">
        <f t="shared" si="331"/>
        <v>301553.71520000004</v>
      </c>
      <c r="CR373">
        <f t="shared" si="332"/>
        <v>0</v>
      </c>
      <c r="CS373">
        <f t="shared" si="309"/>
        <v>0</v>
      </c>
      <c r="CT373">
        <f t="shared" si="310"/>
        <v>0</v>
      </c>
      <c r="CU373">
        <f t="shared" si="311"/>
        <v>0</v>
      </c>
      <c r="CV373">
        <f t="shared" si="312"/>
        <v>0</v>
      </c>
      <c r="CW373">
        <f t="shared" si="313"/>
        <v>0</v>
      </c>
      <c r="CX373">
        <f t="shared" si="314"/>
        <v>0</v>
      </c>
      <c r="CY373">
        <f t="shared" si="327"/>
        <v>0</v>
      </c>
      <c r="CZ373">
        <f t="shared" si="328"/>
        <v>0</v>
      </c>
      <c r="DC373" t="s">
        <v>6</v>
      </c>
      <c r="DD373" t="s">
        <v>6</v>
      </c>
      <c r="DE373" t="s">
        <v>6</v>
      </c>
      <c r="DF373" t="s">
        <v>6</v>
      </c>
      <c r="DG373" t="s">
        <v>6</v>
      </c>
      <c r="DH373" t="s">
        <v>6</v>
      </c>
      <c r="DI373" t="s">
        <v>6</v>
      </c>
      <c r="DJ373" t="s">
        <v>6</v>
      </c>
      <c r="DK373" t="s">
        <v>6</v>
      </c>
      <c r="DL373" t="s">
        <v>6</v>
      </c>
      <c r="DM373" t="s">
        <v>6</v>
      </c>
      <c r="DN373">
        <v>0</v>
      </c>
      <c r="DO373">
        <v>0</v>
      </c>
      <c r="DP373">
        <v>1</v>
      </c>
      <c r="DQ373">
        <v>1</v>
      </c>
      <c r="DU373">
        <v>1009</v>
      </c>
      <c r="DV373" t="s">
        <v>113</v>
      </c>
      <c r="DW373" t="s">
        <v>113</v>
      </c>
      <c r="DX373">
        <v>1000</v>
      </c>
      <c r="DZ373" t="s">
        <v>6</v>
      </c>
      <c r="EA373" t="s">
        <v>6</v>
      </c>
      <c r="EB373" t="s">
        <v>6</v>
      </c>
      <c r="EC373" t="s">
        <v>6</v>
      </c>
      <c r="EE373">
        <v>66696658</v>
      </c>
      <c r="EF373">
        <v>8</v>
      </c>
      <c r="EG373" t="s">
        <v>73</v>
      </c>
      <c r="EH373">
        <v>0</v>
      </c>
      <c r="EI373" t="s">
        <v>6</v>
      </c>
      <c r="EJ373">
        <v>1</v>
      </c>
      <c r="EK373">
        <v>500001</v>
      </c>
      <c r="EL373" t="s">
        <v>74</v>
      </c>
      <c r="EM373" t="s">
        <v>75</v>
      </c>
      <c r="EO373" t="s">
        <v>6</v>
      </c>
      <c r="EQ373">
        <v>0</v>
      </c>
      <c r="ER373">
        <v>299729.8</v>
      </c>
      <c r="ES373">
        <v>30398.560000000001</v>
      </c>
      <c r="ET373">
        <v>0</v>
      </c>
      <c r="EU373">
        <v>0</v>
      </c>
      <c r="EV373">
        <v>0</v>
      </c>
      <c r="EW373">
        <v>0</v>
      </c>
      <c r="EX373">
        <v>0</v>
      </c>
      <c r="FQ373">
        <v>0</v>
      </c>
      <c r="FR373">
        <v>0</v>
      </c>
      <c r="FS373">
        <v>0</v>
      </c>
      <c r="FX373">
        <v>0</v>
      </c>
      <c r="FY373">
        <v>0</v>
      </c>
      <c r="GA373" t="s">
        <v>6</v>
      </c>
      <c r="GD373">
        <v>1</v>
      </c>
      <c r="GF373">
        <v>618618747</v>
      </c>
      <c r="GG373">
        <v>2</v>
      </c>
      <c r="GH373">
        <v>0</v>
      </c>
      <c r="GI373">
        <v>4</v>
      </c>
      <c r="GJ373">
        <v>0</v>
      </c>
      <c r="GK373">
        <v>0</v>
      </c>
      <c r="GL373">
        <f t="shared" si="315"/>
        <v>0</v>
      </c>
      <c r="GM373">
        <f t="shared" si="316"/>
        <v>18093.22</v>
      </c>
      <c r="GN373">
        <f t="shared" si="317"/>
        <v>18093.22</v>
      </c>
      <c r="GO373">
        <f t="shared" si="318"/>
        <v>0</v>
      </c>
      <c r="GP373">
        <f t="shared" si="319"/>
        <v>0</v>
      </c>
      <c r="GR373">
        <v>0</v>
      </c>
      <c r="GS373">
        <v>3</v>
      </c>
      <c r="GT373">
        <v>0</v>
      </c>
      <c r="GU373" t="s">
        <v>6</v>
      </c>
      <c r="GV373">
        <f t="shared" si="320"/>
        <v>0</v>
      </c>
      <c r="GW373">
        <v>1</v>
      </c>
      <c r="GX373">
        <f t="shared" si="321"/>
        <v>0</v>
      </c>
      <c r="HA373">
        <v>0</v>
      </c>
      <c r="HB373">
        <v>0</v>
      </c>
      <c r="HC373">
        <f t="shared" si="322"/>
        <v>0</v>
      </c>
      <c r="HE373" t="s">
        <v>6</v>
      </c>
      <c r="HF373" t="s">
        <v>6</v>
      </c>
      <c r="HM373" t="s">
        <v>6</v>
      </c>
      <c r="HN373" t="s">
        <v>6</v>
      </c>
      <c r="HO373" t="s">
        <v>6</v>
      </c>
      <c r="HP373" t="s">
        <v>6</v>
      </c>
      <c r="HQ373" t="s">
        <v>6</v>
      </c>
      <c r="HS373">
        <v>0</v>
      </c>
      <c r="IK373">
        <v>0</v>
      </c>
    </row>
    <row r="374" spans="1:245" x14ac:dyDescent="0.2">
      <c r="A374">
        <v>18</v>
      </c>
      <c r="B374">
        <v>1</v>
      </c>
      <c r="C374">
        <v>544</v>
      </c>
      <c r="E374" t="s">
        <v>456</v>
      </c>
      <c r="F374" t="s">
        <v>33</v>
      </c>
      <c r="G374" t="s">
        <v>116</v>
      </c>
      <c r="H374" t="str">
        <f>'1.Ведомость'!C210</f>
        <v>ШТ</v>
      </c>
      <c r="I374">
        <f>I370*J374</f>
        <v>3</v>
      </c>
      <c r="J374">
        <v>4.2152592384431644</v>
      </c>
      <c r="K374">
        <v>4.2152592000000002</v>
      </c>
      <c r="O374">
        <f t="shared" si="293"/>
        <v>525.84</v>
      </c>
      <c r="P374">
        <f t="shared" si="294"/>
        <v>525.84</v>
      </c>
      <c r="Q374">
        <f t="shared" si="295"/>
        <v>0</v>
      </c>
      <c r="R374">
        <f t="shared" si="296"/>
        <v>0</v>
      </c>
      <c r="S374">
        <f t="shared" si="297"/>
        <v>0</v>
      </c>
      <c r="T374">
        <f t="shared" si="298"/>
        <v>0</v>
      </c>
      <c r="U374">
        <f t="shared" si="299"/>
        <v>0</v>
      </c>
      <c r="V374">
        <f t="shared" si="300"/>
        <v>0</v>
      </c>
      <c r="W374">
        <f t="shared" si="301"/>
        <v>0</v>
      </c>
      <c r="X374">
        <f t="shared" si="302"/>
        <v>0</v>
      </c>
      <c r="Y374">
        <f t="shared" si="303"/>
        <v>0</v>
      </c>
      <c r="AA374">
        <v>92869727</v>
      </c>
      <c r="AB374">
        <f t="shared" si="304"/>
        <v>175.28</v>
      </c>
      <c r="AC374">
        <f t="shared" si="305"/>
        <v>175.28</v>
      </c>
      <c r="AD374">
        <f t="shared" si="333"/>
        <v>0</v>
      </c>
      <c r="AE374">
        <f t="shared" si="334"/>
        <v>0</v>
      </c>
      <c r="AF374">
        <f t="shared" si="335"/>
        <v>0</v>
      </c>
      <c r="AG374">
        <f t="shared" si="306"/>
        <v>0</v>
      </c>
      <c r="AH374">
        <f t="shared" si="336"/>
        <v>0</v>
      </c>
      <c r="AI374">
        <f t="shared" si="337"/>
        <v>0</v>
      </c>
      <c r="AJ374">
        <f t="shared" si="307"/>
        <v>0</v>
      </c>
      <c r="AK374">
        <v>175.27999999999997</v>
      </c>
      <c r="AL374">
        <v>175.27999999999997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125</v>
      </c>
      <c r="AU374">
        <v>65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9.92</v>
      </c>
      <c r="BD374" t="s">
        <v>6</v>
      </c>
      <c r="BE374" t="s">
        <v>6</v>
      </c>
      <c r="BF374" t="s">
        <v>6</v>
      </c>
      <c r="BG374" t="s">
        <v>6</v>
      </c>
      <c r="BH374">
        <v>3</v>
      </c>
      <c r="BI374">
        <v>1</v>
      </c>
      <c r="BJ374" t="s">
        <v>6</v>
      </c>
      <c r="BM374">
        <v>0</v>
      </c>
      <c r="BN374">
        <v>0</v>
      </c>
      <c r="BO374" t="s">
        <v>6</v>
      </c>
      <c r="BP374">
        <v>0</v>
      </c>
      <c r="BQ374">
        <v>13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6</v>
      </c>
      <c r="BZ374">
        <v>125</v>
      </c>
      <c r="CA374">
        <v>65</v>
      </c>
      <c r="CB374" t="s">
        <v>6</v>
      </c>
      <c r="CE374">
        <v>0</v>
      </c>
      <c r="CF374">
        <v>0</v>
      </c>
      <c r="CG374">
        <v>0</v>
      </c>
      <c r="CM374">
        <v>0</v>
      </c>
      <c r="CN374" t="s">
        <v>6</v>
      </c>
      <c r="CO374">
        <v>0</v>
      </c>
      <c r="CP374">
        <f t="shared" si="308"/>
        <v>525.84</v>
      </c>
      <c r="CQ374">
        <f>AC374</f>
        <v>175.28</v>
      </c>
      <c r="CR374">
        <f>AD374</f>
        <v>0</v>
      </c>
      <c r="CS374">
        <f t="shared" si="309"/>
        <v>0</v>
      </c>
      <c r="CT374">
        <f t="shared" si="310"/>
        <v>0</v>
      </c>
      <c r="CU374">
        <f t="shared" si="311"/>
        <v>0</v>
      </c>
      <c r="CV374">
        <f t="shared" si="312"/>
        <v>0</v>
      </c>
      <c r="CW374">
        <f t="shared" si="313"/>
        <v>0</v>
      </c>
      <c r="CX374">
        <f t="shared" si="314"/>
        <v>0</v>
      </c>
      <c r="CY374">
        <f t="shared" si="327"/>
        <v>0</v>
      </c>
      <c r="CZ374">
        <f t="shared" si="328"/>
        <v>0</v>
      </c>
      <c r="DC374" t="s">
        <v>6</v>
      </c>
      <c r="DD374" t="s">
        <v>6</v>
      </c>
      <c r="DE374" t="s">
        <v>6</v>
      </c>
      <c r="DF374" t="s">
        <v>6</v>
      </c>
      <c r="DG374" t="s">
        <v>6</v>
      </c>
      <c r="DH374" t="s">
        <v>6</v>
      </c>
      <c r="DI374" t="s">
        <v>6</v>
      </c>
      <c r="DJ374" t="s">
        <v>6</v>
      </c>
      <c r="DK374" t="s">
        <v>6</v>
      </c>
      <c r="DL374" t="s">
        <v>6</v>
      </c>
      <c r="DM374" t="s">
        <v>6</v>
      </c>
      <c r="DN374">
        <v>0</v>
      </c>
      <c r="DO374">
        <v>0</v>
      </c>
      <c r="DP374">
        <v>1</v>
      </c>
      <c r="DQ374">
        <v>1</v>
      </c>
      <c r="DU374">
        <v>1013</v>
      </c>
      <c r="DV374" t="s">
        <v>21</v>
      </c>
      <c r="DW374" t="s">
        <v>21</v>
      </c>
      <c r="DX374">
        <v>1</v>
      </c>
      <c r="DZ374" t="s">
        <v>6</v>
      </c>
      <c r="EA374" t="s">
        <v>6</v>
      </c>
      <c r="EB374" t="s">
        <v>6</v>
      </c>
      <c r="EC374" t="s">
        <v>6</v>
      </c>
      <c r="EE374">
        <v>66696107</v>
      </c>
      <c r="EF374">
        <v>13</v>
      </c>
      <c r="EG374" t="s">
        <v>42</v>
      </c>
      <c r="EH374">
        <v>0</v>
      </c>
      <c r="EI374" t="s">
        <v>6</v>
      </c>
      <c r="EJ374">
        <v>1</v>
      </c>
      <c r="EK374">
        <v>0</v>
      </c>
      <c r="EL374" t="s">
        <v>43</v>
      </c>
      <c r="EM374" t="s">
        <v>44</v>
      </c>
      <c r="EO374" t="s">
        <v>6</v>
      </c>
      <c r="EQ374">
        <v>1048576</v>
      </c>
      <c r="ER374">
        <v>175.27999999999997</v>
      </c>
      <c r="ES374">
        <v>175.27999999999997</v>
      </c>
      <c r="ET374">
        <v>0</v>
      </c>
      <c r="EU374">
        <v>0</v>
      </c>
      <c r="EV374">
        <v>0</v>
      </c>
      <c r="EW374">
        <v>0</v>
      </c>
      <c r="EX374">
        <v>0</v>
      </c>
      <c r="EZ374">
        <v>5</v>
      </c>
      <c r="FC374">
        <v>0</v>
      </c>
      <c r="FD374">
        <v>18</v>
      </c>
      <c r="FF374">
        <v>166.67</v>
      </c>
      <c r="FQ374">
        <v>0</v>
      </c>
      <c r="FR374">
        <v>0</v>
      </c>
      <c r="FS374">
        <v>0</v>
      </c>
      <c r="FX374">
        <v>125</v>
      </c>
      <c r="FY374">
        <v>65</v>
      </c>
      <c r="GA374" t="s">
        <v>117</v>
      </c>
      <c r="GD374">
        <v>1</v>
      </c>
      <c r="GF374">
        <v>-2063590172</v>
      </c>
      <c r="GG374">
        <v>2</v>
      </c>
      <c r="GH374">
        <v>3</v>
      </c>
      <c r="GI374">
        <v>4</v>
      </c>
      <c r="GJ374">
        <v>0</v>
      </c>
      <c r="GK374">
        <v>0</v>
      </c>
      <c r="GL374">
        <f t="shared" si="315"/>
        <v>0</v>
      </c>
      <c r="GM374">
        <f t="shared" si="316"/>
        <v>525.84</v>
      </c>
      <c r="GN374">
        <f t="shared" si="317"/>
        <v>525.84</v>
      </c>
      <c r="GO374">
        <f t="shared" si="318"/>
        <v>0</v>
      </c>
      <c r="GP374">
        <f t="shared" si="319"/>
        <v>0</v>
      </c>
      <c r="GR374">
        <v>1</v>
      </c>
      <c r="GS374">
        <v>1</v>
      </c>
      <c r="GT374">
        <v>0</v>
      </c>
      <c r="GU374" t="s">
        <v>6</v>
      </c>
      <c r="GV374">
        <f t="shared" si="320"/>
        <v>0</v>
      </c>
      <c r="GW374">
        <v>1</v>
      </c>
      <c r="GX374">
        <f t="shared" si="321"/>
        <v>0</v>
      </c>
      <c r="HA374">
        <v>0</v>
      </c>
      <c r="HB374">
        <v>0</v>
      </c>
      <c r="HC374">
        <f t="shared" si="322"/>
        <v>0</v>
      </c>
      <c r="HE374" t="s">
        <v>39</v>
      </c>
      <c r="HF374" t="s">
        <v>46</v>
      </c>
      <c r="HG374">
        <f>ROUND(AC374*I374,2)</f>
        <v>525.84</v>
      </c>
      <c r="HM374" t="s">
        <v>6</v>
      </c>
      <c r="HN374" t="s">
        <v>6</v>
      </c>
      <c r="HO374" t="s">
        <v>6</v>
      </c>
      <c r="HP374" t="s">
        <v>6</v>
      </c>
      <c r="HQ374" t="s">
        <v>6</v>
      </c>
      <c r="HS374">
        <v>0</v>
      </c>
      <c r="IK374">
        <v>0</v>
      </c>
    </row>
    <row r="375" spans="1:245" x14ac:dyDescent="0.2">
      <c r="A375">
        <v>17</v>
      </c>
      <c r="B375">
        <v>1</v>
      </c>
      <c r="C375">
        <f>ROW(SmtRes!A551)</f>
        <v>551</v>
      </c>
      <c r="D375">
        <f>ROW(EtalonRes!A607)</f>
        <v>607</v>
      </c>
      <c r="E375" t="s">
        <v>457</v>
      </c>
      <c r="F375" t="s">
        <v>119</v>
      </c>
      <c r="G375" t="s">
        <v>120</v>
      </c>
      <c r="H375" t="s">
        <v>121</v>
      </c>
      <c r="I375">
        <v>13</v>
      </c>
      <c r="J375">
        <v>0</v>
      </c>
      <c r="K375">
        <v>13</v>
      </c>
      <c r="O375">
        <f t="shared" si="293"/>
        <v>56591.9</v>
      </c>
      <c r="P375">
        <f t="shared" si="294"/>
        <v>21897.41</v>
      </c>
      <c r="Q375">
        <f t="shared" si="295"/>
        <v>5775.21</v>
      </c>
      <c r="R375">
        <f t="shared" si="296"/>
        <v>2909.42</v>
      </c>
      <c r="S375">
        <f t="shared" si="297"/>
        <v>28919.279999999999</v>
      </c>
      <c r="T375">
        <f t="shared" si="298"/>
        <v>0</v>
      </c>
      <c r="U375">
        <f t="shared" si="299"/>
        <v>65</v>
      </c>
      <c r="V375">
        <f t="shared" si="300"/>
        <v>5.59</v>
      </c>
      <c r="W375">
        <f t="shared" si="301"/>
        <v>0</v>
      </c>
      <c r="X375">
        <f t="shared" si="302"/>
        <v>30873.84</v>
      </c>
      <c r="Y375">
        <f t="shared" si="303"/>
        <v>17505.79</v>
      </c>
      <c r="AA375">
        <v>92869727</v>
      </c>
      <c r="AB375">
        <f t="shared" si="304"/>
        <v>247.66</v>
      </c>
      <c r="AC375">
        <f t="shared" si="305"/>
        <v>169.8</v>
      </c>
      <c r="AD375">
        <f t="shared" si="333"/>
        <v>28.26</v>
      </c>
      <c r="AE375">
        <f t="shared" si="334"/>
        <v>4.99</v>
      </c>
      <c r="AF375">
        <f t="shared" si="335"/>
        <v>49.6</v>
      </c>
      <c r="AG375">
        <f t="shared" si="306"/>
        <v>0</v>
      </c>
      <c r="AH375">
        <f t="shared" si="336"/>
        <v>5</v>
      </c>
      <c r="AI375">
        <f t="shared" si="337"/>
        <v>0.43</v>
      </c>
      <c r="AJ375">
        <f t="shared" si="307"/>
        <v>0</v>
      </c>
      <c r="AK375">
        <v>247.66</v>
      </c>
      <c r="AL375">
        <v>169.8</v>
      </c>
      <c r="AM375">
        <v>28.26</v>
      </c>
      <c r="AN375">
        <v>4.99</v>
      </c>
      <c r="AO375">
        <v>49.6</v>
      </c>
      <c r="AP375">
        <v>0</v>
      </c>
      <c r="AQ375">
        <v>5</v>
      </c>
      <c r="AR375">
        <v>0.43</v>
      </c>
      <c r="AS375">
        <v>0</v>
      </c>
      <c r="AT375">
        <v>97</v>
      </c>
      <c r="AU375">
        <v>55</v>
      </c>
      <c r="AV375">
        <v>1</v>
      </c>
      <c r="AW375">
        <v>1</v>
      </c>
      <c r="AZ375">
        <v>1</v>
      </c>
      <c r="BA375">
        <v>44.85</v>
      </c>
      <c r="BB375">
        <v>15.72</v>
      </c>
      <c r="BC375">
        <v>9.92</v>
      </c>
      <c r="BD375" t="s">
        <v>6</v>
      </c>
      <c r="BE375" t="s">
        <v>6</v>
      </c>
      <c r="BF375" t="s">
        <v>6</v>
      </c>
      <c r="BG375" t="s">
        <v>6</v>
      </c>
      <c r="BH375">
        <v>0</v>
      </c>
      <c r="BI375">
        <v>1</v>
      </c>
      <c r="BJ375" t="s">
        <v>122</v>
      </c>
      <c r="BM375">
        <v>26001</v>
      </c>
      <c r="BN375">
        <v>0</v>
      </c>
      <c r="BO375" t="s">
        <v>6</v>
      </c>
      <c r="BP375">
        <v>0</v>
      </c>
      <c r="BQ375">
        <v>2</v>
      </c>
      <c r="BR375">
        <v>0</v>
      </c>
      <c r="BS375">
        <v>44.85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6</v>
      </c>
      <c r="BZ375">
        <v>97</v>
      </c>
      <c r="CA375">
        <v>55</v>
      </c>
      <c r="CB375" t="s">
        <v>6</v>
      </c>
      <c r="CE375">
        <v>0</v>
      </c>
      <c r="CF375">
        <v>0</v>
      </c>
      <c r="CG375">
        <v>0</v>
      </c>
      <c r="CM375">
        <v>0</v>
      </c>
      <c r="CN375" t="s">
        <v>6</v>
      </c>
      <c r="CO375">
        <v>0</v>
      </c>
      <c r="CP375">
        <f t="shared" si="308"/>
        <v>56591.899999999994</v>
      </c>
      <c r="CQ375">
        <f t="shared" ref="CQ375:CQ385" si="338">AC375*BC375</f>
        <v>1684.4160000000002</v>
      </c>
      <c r="CR375">
        <f t="shared" ref="CR375:CR385" si="339">AD375*BB375</f>
        <v>444.24720000000002</v>
      </c>
      <c r="CS375">
        <f t="shared" si="309"/>
        <v>223.8015</v>
      </c>
      <c r="CT375">
        <f t="shared" si="310"/>
        <v>2224.56</v>
      </c>
      <c r="CU375">
        <f t="shared" si="311"/>
        <v>0</v>
      </c>
      <c r="CV375">
        <f t="shared" si="312"/>
        <v>5</v>
      </c>
      <c r="CW375">
        <f t="shared" si="313"/>
        <v>0.43</v>
      </c>
      <c r="CX375">
        <f t="shared" si="314"/>
        <v>0</v>
      </c>
      <c r="CY375">
        <f t="shared" si="327"/>
        <v>30873.839</v>
      </c>
      <c r="CZ375">
        <f t="shared" si="328"/>
        <v>17505.784999999996</v>
      </c>
      <c r="DC375" t="s">
        <v>6</v>
      </c>
      <c r="DD375" t="s">
        <v>6</v>
      </c>
      <c r="DE375" t="s">
        <v>6</v>
      </c>
      <c r="DF375" t="s">
        <v>6</v>
      </c>
      <c r="DG375" t="s">
        <v>6</v>
      </c>
      <c r="DH375" t="s">
        <v>6</v>
      </c>
      <c r="DI375" t="s">
        <v>6</v>
      </c>
      <c r="DJ375" t="s">
        <v>6</v>
      </c>
      <c r="DK375" t="s">
        <v>6</v>
      </c>
      <c r="DL375" t="s">
        <v>6</v>
      </c>
      <c r="DM375" t="s">
        <v>6</v>
      </c>
      <c r="DN375">
        <v>0</v>
      </c>
      <c r="DO375">
        <v>0</v>
      </c>
      <c r="DP375">
        <v>1</v>
      </c>
      <c r="DQ375">
        <v>1</v>
      </c>
      <c r="DU375">
        <v>1005</v>
      </c>
      <c r="DV375" t="s">
        <v>121</v>
      </c>
      <c r="DW375" t="s">
        <v>121</v>
      </c>
      <c r="DX375">
        <v>10</v>
      </c>
      <c r="DZ375" t="s">
        <v>6</v>
      </c>
      <c r="EA375" t="s">
        <v>6</v>
      </c>
      <c r="EB375" t="s">
        <v>6</v>
      </c>
      <c r="EC375" t="s">
        <v>6</v>
      </c>
      <c r="EE375">
        <v>66696446</v>
      </c>
      <c r="EF375">
        <v>2</v>
      </c>
      <c r="EG375" t="s">
        <v>123</v>
      </c>
      <c r="EH375">
        <v>20</v>
      </c>
      <c r="EI375" t="s">
        <v>124</v>
      </c>
      <c r="EJ375">
        <v>1</v>
      </c>
      <c r="EK375">
        <v>26001</v>
      </c>
      <c r="EL375" t="s">
        <v>124</v>
      </c>
      <c r="EM375" t="s">
        <v>125</v>
      </c>
      <c r="EO375" t="s">
        <v>6</v>
      </c>
      <c r="EQ375">
        <v>1441792</v>
      </c>
      <c r="ER375">
        <v>247.66</v>
      </c>
      <c r="ES375">
        <v>169.8</v>
      </c>
      <c r="ET375">
        <v>28.26</v>
      </c>
      <c r="EU375">
        <v>4.99</v>
      </c>
      <c r="EV375">
        <v>49.6</v>
      </c>
      <c r="EW375">
        <v>5</v>
      </c>
      <c r="EX375">
        <v>0.43</v>
      </c>
      <c r="EY375">
        <v>0</v>
      </c>
      <c r="FQ375">
        <v>0</v>
      </c>
      <c r="FR375">
        <v>0</v>
      </c>
      <c r="FS375">
        <v>0</v>
      </c>
      <c r="FX375">
        <v>97</v>
      </c>
      <c r="FY375">
        <v>55</v>
      </c>
      <c r="GA375" t="s">
        <v>6</v>
      </c>
      <c r="GD375">
        <v>1</v>
      </c>
      <c r="GF375">
        <v>-893411855</v>
      </c>
      <c r="GG375">
        <v>2</v>
      </c>
      <c r="GH375">
        <v>1</v>
      </c>
      <c r="GI375">
        <v>4</v>
      </c>
      <c r="GJ375">
        <v>0</v>
      </c>
      <c r="GK375">
        <v>0</v>
      </c>
      <c r="GL375">
        <f t="shared" si="315"/>
        <v>0</v>
      </c>
      <c r="GM375">
        <f t="shared" si="316"/>
        <v>104971.53</v>
      </c>
      <c r="GN375">
        <f t="shared" si="317"/>
        <v>104971.53</v>
      </c>
      <c r="GO375">
        <f t="shared" si="318"/>
        <v>0</v>
      </c>
      <c r="GP375">
        <f t="shared" si="319"/>
        <v>0</v>
      </c>
      <c r="GR375">
        <v>0</v>
      </c>
      <c r="GS375">
        <v>3</v>
      </c>
      <c r="GT375">
        <v>0</v>
      </c>
      <c r="GU375" t="s">
        <v>6</v>
      </c>
      <c r="GV375">
        <f t="shared" si="320"/>
        <v>0</v>
      </c>
      <c r="GW375">
        <v>1</v>
      </c>
      <c r="GX375">
        <f t="shared" si="321"/>
        <v>0</v>
      </c>
      <c r="HA375">
        <v>0</v>
      </c>
      <c r="HB375">
        <v>0</v>
      </c>
      <c r="HC375">
        <f t="shared" si="322"/>
        <v>0</v>
      </c>
      <c r="HE375" t="s">
        <v>6</v>
      </c>
      <c r="HF375" t="s">
        <v>6</v>
      </c>
      <c r="HM375" t="s">
        <v>6</v>
      </c>
      <c r="HN375" t="s">
        <v>126</v>
      </c>
      <c r="HO375" t="s">
        <v>127</v>
      </c>
      <c r="HP375" t="s">
        <v>124</v>
      </c>
      <c r="HQ375" t="s">
        <v>124</v>
      </c>
      <c r="HS375">
        <v>0</v>
      </c>
      <c r="IK375">
        <v>0</v>
      </c>
    </row>
    <row r="376" spans="1:245" x14ac:dyDescent="0.2">
      <c r="A376">
        <v>18</v>
      </c>
      <c r="B376">
        <v>1</v>
      </c>
      <c r="C376">
        <v>548</v>
      </c>
      <c r="E376" t="s">
        <v>458</v>
      </c>
      <c r="F376" t="s">
        <v>129</v>
      </c>
      <c r="G376" t="s">
        <v>130</v>
      </c>
      <c r="H376" t="str">
        <f>'1.Ведомость'!C212</f>
        <v>м2</v>
      </c>
      <c r="I376">
        <f>I375*J376</f>
        <v>143</v>
      </c>
      <c r="J376">
        <v>11</v>
      </c>
      <c r="K376">
        <v>11</v>
      </c>
      <c r="O376">
        <f t="shared" si="293"/>
        <v>31917.599999999999</v>
      </c>
      <c r="P376">
        <f t="shared" si="294"/>
        <v>31917.599999999999</v>
      </c>
      <c r="Q376">
        <f t="shared" si="295"/>
        <v>0</v>
      </c>
      <c r="R376">
        <f t="shared" si="296"/>
        <v>0</v>
      </c>
      <c r="S376">
        <f t="shared" si="297"/>
        <v>0</v>
      </c>
      <c r="T376">
        <f t="shared" si="298"/>
        <v>0</v>
      </c>
      <c r="U376">
        <f t="shared" si="299"/>
        <v>0</v>
      </c>
      <c r="V376">
        <f t="shared" si="300"/>
        <v>0</v>
      </c>
      <c r="W376">
        <f t="shared" si="301"/>
        <v>0</v>
      </c>
      <c r="X376">
        <f t="shared" si="302"/>
        <v>0</v>
      </c>
      <c r="Y376">
        <f t="shared" si="303"/>
        <v>0</v>
      </c>
      <c r="AA376">
        <v>92869727</v>
      </c>
      <c r="AB376">
        <f t="shared" si="304"/>
        <v>22.5</v>
      </c>
      <c r="AC376">
        <f t="shared" si="305"/>
        <v>22.5</v>
      </c>
      <c r="AD376">
        <f t="shared" si="333"/>
        <v>0</v>
      </c>
      <c r="AE376">
        <f t="shared" si="334"/>
        <v>0</v>
      </c>
      <c r="AF376">
        <f t="shared" si="335"/>
        <v>0</v>
      </c>
      <c r="AG376">
        <f t="shared" si="306"/>
        <v>0</v>
      </c>
      <c r="AH376">
        <f t="shared" si="336"/>
        <v>0</v>
      </c>
      <c r="AI376">
        <f t="shared" si="337"/>
        <v>0</v>
      </c>
      <c r="AJ376">
        <f t="shared" si="307"/>
        <v>0</v>
      </c>
      <c r="AK376">
        <v>22.5</v>
      </c>
      <c r="AL376">
        <v>22.5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9.92</v>
      </c>
      <c r="BD376" t="s">
        <v>6</v>
      </c>
      <c r="BE376" t="s">
        <v>6</v>
      </c>
      <c r="BF376" t="s">
        <v>6</v>
      </c>
      <c r="BG376" t="s">
        <v>6</v>
      </c>
      <c r="BH376">
        <v>3</v>
      </c>
      <c r="BI376">
        <v>1</v>
      </c>
      <c r="BJ376" t="s">
        <v>131</v>
      </c>
      <c r="BM376">
        <v>500001</v>
      </c>
      <c r="BN376">
        <v>0</v>
      </c>
      <c r="BO376" t="s">
        <v>6</v>
      </c>
      <c r="BP376">
        <v>0</v>
      </c>
      <c r="BQ376">
        <v>8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6</v>
      </c>
      <c r="BZ376">
        <v>0</v>
      </c>
      <c r="CA376">
        <v>0</v>
      </c>
      <c r="CB376" t="s">
        <v>6</v>
      </c>
      <c r="CE376">
        <v>0</v>
      </c>
      <c r="CF376">
        <v>0</v>
      </c>
      <c r="CG376">
        <v>0</v>
      </c>
      <c r="CM376">
        <v>0</v>
      </c>
      <c r="CN376" t="s">
        <v>6</v>
      </c>
      <c r="CO376">
        <v>0</v>
      </c>
      <c r="CP376">
        <f t="shared" si="308"/>
        <v>31917.599999999999</v>
      </c>
      <c r="CQ376">
        <f t="shared" si="338"/>
        <v>223.2</v>
      </c>
      <c r="CR376">
        <f t="shared" si="339"/>
        <v>0</v>
      </c>
      <c r="CS376">
        <f t="shared" si="309"/>
        <v>0</v>
      </c>
      <c r="CT376">
        <f t="shared" si="310"/>
        <v>0</v>
      </c>
      <c r="CU376">
        <f t="shared" si="311"/>
        <v>0</v>
      </c>
      <c r="CV376">
        <f t="shared" si="312"/>
        <v>0</v>
      </c>
      <c r="CW376">
        <f t="shared" si="313"/>
        <v>0</v>
      </c>
      <c r="CX376">
        <f t="shared" si="314"/>
        <v>0</v>
      </c>
      <c r="CY376">
        <f t="shared" si="327"/>
        <v>0</v>
      </c>
      <c r="CZ376">
        <f t="shared" si="328"/>
        <v>0</v>
      </c>
      <c r="DC376" t="s">
        <v>6</v>
      </c>
      <c r="DD376" t="s">
        <v>6</v>
      </c>
      <c r="DE376" t="s">
        <v>6</v>
      </c>
      <c r="DF376" t="s">
        <v>6</v>
      </c>
      <c r="DG376" t="s">
        <v>6</v>
      </c>
      <c r="DH376" t="s">
        <v>6</v>
      </c>
      <c r="DI376" t="s">
        <v>6</v>
      </c>
      <c r="DJ376" t="s">
        <v>6</v>
      </c>
      <c r="DK376" t="s">
        <v>6</v>
      </c>
      <c r="DL376" t="s">
        <v>6</v>
      </c>
      <c r="DM376" t="s">
        <v>6</v>
      </c>
      <c r="DN376">
        <v>0</v>
      </c>
      <c r="DO376">
        <v>0</v>
      </c>
      <c r="DP376">
        <v>1</v>
      </c>
      <c r="DQ376">
        <v>1</v>
      </c>
      <c r="DU376">
        <v>1005</v>
      </c>
      <c r="DV376" t="s">
        <v>79</v>
      </c>
      <c r="DW376" t="s">
        <v>79</v>
      </c>
      <c r="DX376">
        <v>1</v>
      </c>
      <c r="DZ376" t="s">
        <v>6</v>
      </c>
      <c r="EA376" t="s">
        <v>6</v>
      </c>
      <c r="EB376" t="s">
        <v>6</v>
      </c>
      <c r="EC376" t="s">
        <v>6</v>
      </c>
      <c r="EE376">
        <v>66696658</v>
      </c>
      <c r="EF376">
        <v>8</v>
      </c>
      <c r="EG376" t="s">
        <v>73</v>
      </c>
      <c r="EH376">
        <v>0</v>
      </c>
      <c r="EI376" t="s">
        <v>6</v>
      </c>
      <c r="EJ376">
        <v>1</v>
      </c>
      <c r="EK376">
        <v>500001</v>
      </c>
      <c r="EL376" t="s">
        <v>74</v>
      </c>
      <c r="EM376" t="s">
        <v>75</v>
      </c>
      <c r="EO376" t="s">
        <v>6</v>
      </c>
      <c r="EQ376">
        <v>0</v>
      </c>
      <c r="ER376">
        <v>22.5</v>
      </c>
      <c r="ES376">
        <v>22.5</v>
      </c>
      <c r="ET376">
        <v>0</v>
      </c>
      <c r="EU376">
        <v>0</v>
      </c>
      <c r="EV376">
        <v>0</v>
      </c>
      <c r="EW376">
        <v>0</v>
      </c>
      <c r="EX376">
        <v>0</v>
      </c>
      <c r="FQ376">
        <v>0</v>
      </c>
      <c r="FR376">
        <v>0</v>
      </c>
      <c r="FS376">
        <v>0</v>
      </c>
      <c r="FX376">
        <v>0</v>
      </c>
      <c r="FY376">
        <v>0</v>
      </c>
      <c r="GA376" t="s">
        <v>6</v>
      </c>
      <c r="GD376">
        <v>1</v>
      </c>
      <c r="GF376">
        <v>-336429810</v>
      </c>
      <c r="GG376">
        <v>2</v>
      </c>
      <c r="GH376">
        <v>1</v>
      </c>
      <c r="GI376">
        <v>4</v>
      </c>
      <c r="GJ376">
        <v>0</v>
      </c>
      <c r="GK376">
        <v>0</v>
      </c>
      <c r="GL376">
        <f t="shared" si="315"/>
        <v>0</v>
      </c>
      <c r="GM376">
        <f t="shared" si="316"/>
        <v>31917.599999999999</v>
      </c>
      <c r="GN376">
        <f t="shared" si="317"/>
        <v>31917.599999999999</v>
      </c>
      <c r="GO376">
        <f t="shared" si="318"/>
        <v>0</v>
      </c>
      <c r="GP376">
        <f t="shared" si="319"/>
        <v>0</v>
      </c>
      <c r="GR376">
        <v>0</v>
      </c>
      <c r="GS376">
        <v>3</v>
      </c>
      <c r="GT376">
        <v>0</v>
      </c>
      <c r="GU376" t="s">
        <v>6</v>
      </c>
      <c r="GV376">
        <f t="shared" si="320"/>
        <v>0</v>
      </c>
      <c r="GW376">
        <v>1</v>
      </c>
      <c r="GX376">
        <f t="shared" si="321"/>
        <v>0</v>
      </c>
      <c r="HA376">
        <v>0</v>
      </c>
      <c r="HB376">
        <v>0</v>
      </c>
      <c r="HC376">
        <f t="shared" si="322"/>
        <v>0</v>
      </c>
      <c r="HE376" t="s">
        <v>6</v>
      </c>
      <c r="HF376" t="s">
        <v>6</v>
      </c>
      <c r="HM376" t="s">
        <v>6</v>
      </c>
      <c r="HN376" t="s">
        <v>6</v>
      </c>
      <c r="HO376" t="s">
        <v>6</v>
      </c>
      <c r="HP376" t="s">
        <v>6</v>
      </c>
      <c r="HQ376" t="s">
        <v>6</v>
      </c>
      <c r="HS376">
        <v>0</v>
      </c>
      <c r="IK376">
        <v>0</v>
      </c>
    </row>
    <row r="377" spans="1:245" x14ac:dyDescent="0.2">
      <c r="A377">
        <v>18</v>
      </c>
      <c r="B377">
        <v>1</v>
      </c>
      <c r="C377">
        <v>550</v>
      </c>
      <c r="E377" t="s">
        <v>459</v>
      </c>
      <c r="F377" t="s">
        <v>133</v>
      </c>
      <c r="G377" t="s">
        <v>134</v>
      </c>
      <c r="H377" t="str">
        <f>'1.Ведомость'!C213</f>
        <v>л</v>
      </c>
      <c r="I377">
        <f>I375*J377</f>
        <v>-19.5</v>
      </c>
      <c r="J377">
        <v>-1.5</v>
      </c>
      <c r="K377">
        <v>-1.5</v>
      </c>
      <c r="O377">
        <f t="shared" si="293"/>
        <v>-12685.8</v>
      </c>
      <c r="P377">
        <f t="shared" si="294"/>
        <v>-12685.8</v>
      </c>
      <c r="Q377">
        <f t="shared" si="295"/>
        <v>0</v>
      </c>
      <c r="R377">
        <f t="shared" si="296"/>
        <v>0</v>
      </c>
      <c r="S377">
        <f t="shared" si="297"/>
        <v>0</v>
      </c>
      <c r="T377">
        <f t="shared" si="298"/>
        <v>0</v>
      </c>
      <c r="U377">
        <f t="shared" si="299"/>
        <v>0</v>
      </c>
      <c r="V377">
        <f t="shared" si="300"/>
        <v>0</v>
      </c>
      <c r="W377">
        <f t="shared" si="301"/>
        <v>0</v>
      </c>
      <c r="X377">
        <f t="shared" si="302"/>
        <v>0</v>
      </c>
      <c r="Y377">
        <f t="shared" si="303"/>
        <v>0</v>
      </c>
      <c r="AA377">
        <v>92869727</v>
      </c>
      <c r="AB377">
        <f t="shared" si="304"/>
        <v>65.58</v>
      </c>
      <c r="AC377">
        <f t="shared" si="305"/>
        <v>65.58</v>
      </c>
      <c r="AD377">
        <f t="shared" si="333"/>
        <v>0</v>
      </c>
      <c r="AE377">
        <f t="shared" si="334"/>
        <v>0</v>
      </c>
      <c r="AF377">
        <f t="shared" si="335"/>
        <v>0</v>
      </c>
      <c r="AG377">
        <f t="shared" si="306"/>
        <v>0</v>
      </c>
      <c r="AH377">
        <f t="shared" si="336"/>
        <v>0</v>
      </c>
      <c r="AI377">
        <f t="shared" si="337"/>
        <v>0</v>
      </c>
      <c r="AJ377">
        <f t="shared" si="307"/>
        <v>0</v>
      </c>
      <c r="AK377">
        <v>65.58</v>
      </c>
      <c r="AL377">
        <v>65.58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9.92</v>
      </c>
      <c r="BD377" t="s">
        <v>6</v>
      </c>
      <c r="BE377" t="s">
        <v>6</v>
      </c>
      <c r="BF377" t="s">
        <v>6</v>
      </c>
      <c r="BG377" t="s">
        <v>6</v>
      </c>
      <c r="BH377">
        <v>3</v>
      </c>
      <c r="BI377">
        <v>1</v>
      </c>
      <c r="BJ377" t="s">
        <v>136</v>
      </c>
      <c r="BM377">
        <v>500001</v>
      </c>
      <c r="BN377">
        <v>0</v>
      </c>
      <c r="BO377" t="s">
        <v>6</v>
      </c>
      <c r="BP377">
        <v>0</v>
      </c>
      <c r="BQ377">
        <v>8</v>
      </c>
      <c r="BR377">
        <v>1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6</v>
      </c>
      <c r="BZ377">
        <v>0</v>
      </c>
      <c r="CA377">
        <v>0</v>
      </c>
      <c r="CB377" t="s">
        <v>6</v>
      </c>
      <c r="CE377">
        <v>0</v>
      </c>
      <c r="CF377">
        <v>0</v>
      </c>
      <c r="CG377">
        <v>0</v>
      </c>
      <c r="CM377">
        <v>0</v>
      </c>
      <c r="CN377" t="s">
        <v>6</v>
      </c>
      <c r="CO377">
        <v>0</v>
      </c>
      <c r="CP377">
        <f t="shared" si="308"/>
        <v>-12685.8</v>
      </c>
      <c r="CQ377">
        <f t="shared" si="338"/>
        <v>650.55359999999996</v>
      </c>
      <c r="CR377">
        <f t="shared" si="339"/>
        <v>0</v>
      </c>
      <c r="CS377">
        <f t="shared" si="309"/>
        <v>0</v>
      </c>
      <c r="CT377">
        <f t="shared" si="310"/>
        <v>0</v>
      </c>
      <c r="CU377">
        <f t="shared" si="311"/>
        <v>0</v>
      </c>
      <c r="CV377">
        <f t="shared" si="312"/>
        <v>0</v>
      </c>
      <c r="CW377">
        <f t="shared" si="313"/>
        <v>0</v>
      </c>
      <c r="CX377">
        <f t="shared" si="314"/>
        <v>0</v>
      </c>
      <c r="CY377">
        <f t="shared" si="327"/>
        <v>0</v>
      </c>
      <c r="CZ377">
        <f t="shared" si="328"/>
        <v>0</v>
      </c>
      <c r="DC377" t="s">
        <v>6</v>
      </c>
      <c r="DD377" t="s">
        <v>6</v>
      </c>
      <c r="DE377" t="s">
        <v>6</v>
      </c>
      <c r="DF377" t="s">
        <v>6</v>
      </c>
      <c r="DG377" t="s">
        <v>6</v>
      </c>
      <c r="DH377" t="s">
        <v>6</v>
      </c>
      <c r="DI377" t="s">
        <v>6</v>
      </c>
      <c r="DJ377" t="s">
        <v>6</v>
      </c>
      <c r="DK377" t="s">
        <v>6</v>
      </c>
      <c r="DL377" t="s">
        <v>6</v>
      </c>
      <c r="DM377" t="s">
        <v>6</v>
      </c>
      <c r="DN377">
        <v>0</v>
      </c>
      <c r="DO377">
        <v>0</v>
      </c>
      <c r="DP377">
        <v>1</v>
      </c>
      <c r="DQ377">
        <v>1</v>
      </c>
      <c r="DU377">
        <v>1002</v>
      </c>
      <c r="DV377" t="s">
        <v>135</v>
      </c>
      <c r="DW377" t="s">
        <v>135</v>
      </c>
      <c r="DX377">
        <v>1</v>
      </c>
      <c r="DZ377" t="s">
        <v>6</v>
      </c>
      <c r="EA377" t="s">
        <v>6</v>
      </c>
      <c r="EB377" t="s">
        <v>6</v>
      </c>
      <c r="EC377" t="s">
        <v>6</v>
      </c>
      <c r="EE377">
        <v>66696658</v>
      </c>
      <c r="EF377">
        <v>8</v>
      </c>
      <c r="EG377" t="s">
        <v>73</v>
      </c>
      <c r="EH377">
        <v>0</v>
      </c>
      <c r="EI377" t="s">
        <v>6</v>
      </c>
      <c r="EJ377">
        <v>1</v>
      </c>
      <c r="EK377">
        <v>500001</v>
      </c>
      <c r="EL377" t="s">
        <v>74</v>
      </c>
      <c r="EM377" t="s">
        <v>75</v>
      </c>
      <c r="EO377" t="s">
        <v>6</v>
      </c>
      <c r="EQ377">
        <v>32768</v>
      </c>
      <c r="ER377">
        <v>65.58</v>
      </c>
      <c r="ES377">
        <v>65.58</v>
      </c>
      <c r="ET377">
        <v>0</v>
      </c>
      <c r="EU377">
        <v>0</v>
      </c>
      <c r="EV377">
        <v>0</v>
      </c>
      <c r="EW377">
        <v>0</v>
      </c>
      <c r="EX377">
        <v>0</v>
      </c>
      <c r="FQ377">
        <v>0</v>
      </c>
      <c r="FR377">
        <v>0</v>
      </c>
      <c r="FS377">
        <v>0</v>
      </c>
      <c r="FX377">
        <v>0</v>
      </c>
      <c r="FY377">
        <v>0</v>
      </c>
      <c r="GA377" t="s">
        <v>6</v>
      </c>
      <c r="GD377">
        <v>1</v>
      </c>
      <c r="GF377">
        <v>-1609399419</v>
      </c>
      <c r="GG377">
        <v>2</v>
      </c>
      <c r="GH377">
        <v>1</v>
      </c>
      <c r="GI377">
        <v>4</v>
      </c>
      <c r="GJ377">
        <v>0</v>
      </c>
      <c r="GK377">
        <v>0</v>
      </c>
      <c r="GL377">
        <f t="shared" si="315"/>
        <v>0</v>
      </c>
      <c r="GM377">
        <f t="shared" si="316"/>
        <v>-12685.8</v>
      </c>
      <c r="GN377">
        <f t="shared" si="317"/>
        <v>-12685.8</v>
      </c>
      <c r="GO377">
        <f t="shared" si="318"/>
        <v>0</v>
      </c>
      <c r="GP377">
        <f t="shared" si="319"/>
        <v>0</v>
      </c>
      <c r="GR377">
        <v>0</v>
      </c>
      <c r="GS377">
        <v>3</v>
      </c>
      <c r="GT377">
        <v>0</v>
      </c>
      <c r="GU377" t="s">
        <v>6</v>
      </c>
      <c r="GV377">
        <f t="shared" si="320"/>
        <v>0</v>
      </c>
      <c r="GW377">
        <v>1</v>
      </c>
      <c r="GX377">
        <f t="shared" si="321"/>
        <v>0</v>
      </c>
      <c r="HA377">
        <v>0</v>
      </c>
      <c r="HB377">
        <v>0</v>
      </c>
      <c r="HC377">
        <f t="shared" si="322"/>
        <v>0</v>
      </c>
      <c r="HE377" t="s">
        <v>6</v>
      </c>
      <c r="HF377" t="s">
        <v>6</v>
      </c>
      <c r="HM377" t="s">
        <v>6</v>
      </c>
      <c r="HN377" t="s">
        <v>6</v>
      </c>
      <c r="HO377" t="s">
        <v>6</v>
      </c>
      <c r="HP377" t="s">
        <v>6</v>
      </c>
      <c r="HQ377" t="s">
        <v>6</v>
      </c>
      <c r="HS377">
        <v>0</v>
      </c>
      <c r="IK377">
        <v>0</v>
      </c>
    </row>
    <row r="378" spans="1:245" x14ac:dyDescent="0.2">
      <c r="A378">
        <v>18</v>
      </c>
      <c r="B378">
        <v>1</v>
      </c>
      <c r="C378">
        <v>551</v>
      </c>
      <c r="E378" t="s">
        <v>460</v>
      </c>
      <c r="F378" t="s">
        <v>138</v>
      </c>
      <c r="G378" t="s">
        <v>139</v>
      </c>
      <c r="H378" t="str">
        <f>'1.Ведомость'!C214</f>
        <v>л</v>
      </c>
      <c r="I378">
        <f>I375*J378</f>
        <v>-0.74099999999999999</v>
      </c>
      <c r="J378">
        <v>-5.7000000000000002E-2</v>
      </c>
      <c r="K378">
        <v>-5.7000000000000002E-2</v>
      </c>
      <c r="O378">
        <f t="shared" si="293"/>
        <v>-1474.41</v>
      </c>
      <c r="P378">
        <f t="shared" si="294"/>
        <v>-1474.41</v>
      </c>
      <c r="Q378">
        <f t="shared" si="295"/>
        <v>0</v>
      </c>
      <c r="R378">
        <f t="shared" si="296"/>
        <v>0</v>
      </c>
      <c r="S378">
        <f t="shared" si="297"/>
        <v>0</v>
      </c>
      <c r="T378">
        <f t="shared" si="298"/>
        <v>0</v>
      </c>
      <c r="U378">
        <f t="shared" si="299"/>
        <v>0</v>
      </c>
      <c r="V378">
        <f t="shared" si="300"/>
        <v>0</v>
      </c>
      <c r="W378">
        <f t="shared" si="301"/>
        <v>0</v>
      </c>
      <c r="X378">
        <f t="shared" si="302"/>
        <v>0</v>
      </c>
      <c r="Y378">
        <f t="shared" si="303"/>
        <v>0</v>
      </c>
      <c r="AA378">
        <v>92869727</v>
      </c>
      <c r="AB378">
        <f t="shared" si="304"/>
        <v>200.58</v>
      </c>
      <c r="AC378">
        <f t="shared" si="305"/>
        <v>200.58</v>
      </c>
      <c r="AD378">
        <f t="shared" si="333"/>
        <v>0</v>
      </c>
      <c r="AE378">
        <f t="shared" si="334"/>
        <v>0</v>
      </c>
      <c r="AF378">
        <f t="shared" si="335"/>
        <v>0</v>
      </c>
      <c r="AG378">
        <f t="shared" si="306"/>
        <v>0</v>
      </c>
      <c r="AH378">
        <f t="shared" si="336"/>
        <v>0</v>
      </c>
      <c r="AI378">
        <f t="shared" si="337"/>
        <v>0</v>
      </c>
      <c r="AJ378">
        <f t="shared" si="307"/>
        <v>0</v>
      </c>
      <c r="AK378">
        <v>200.58</v>
      </c>
      <c r="AL378">
        <v>200.58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1</v>
      </c>
      <c r="AW378">
        <v>1</v>
      </c>
      <c r="AZ378">
        <v>1</v>
      </c>
      <c r="BA378">
        <v>1</v>
      </c>
      <c r="BB378">
        <v>1</v>
      </c>
      <c r="BC378">
        <v>9.92</v>
      </c>
      <c r="BD378" t="s">
        <v>6</v>
      </c>
      <c r="BE378" t="s">
        <v>6</v>
      </c>
      <c r="BF378" t="s">
        <v>6</v>
      </c>
      <c r="BG378" t="s">
        <v>6</v>
      </c>
      <c r="BH378">
        <v>3</v>
      </c>
      <c r="BI378">
        <v>1</v>
      </c>
      <c r="BJ378" t="s">
        <v>140</v>
      </c>
      <c r="BM378">
        <v>500001</v>
      </c>
      <c r="BN378">
        <v>0</v>
      </c>
      <c r="BO378" t="s">
        <v>6</v>
      </c>
      <c r="BP378">
        <v>0</v>
      </c>
      <c r="BQ378">
        <v>8</v>
      </c>
      <c r="BR378">
        <v>1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6</v>
      </c>
      <c r="BZ378">
        <v>0</v>
      </c>
      <c r="CA378">
        <v>0</v>
      </c>
      <c r="CB378" t="s">
        <v>6</v>
      </c>
      <c r="CE378">
        <v>0</v>
      </c>
      <c r="CF378">
        <v>0</v>
      </c>
      <c r="CG378">
        <v>0</v>
      </c>
      <c r="CM378">
        <v>0</v>
      </c>
      <c r="CN378" t="s">
        <v>6</v>
      </c>
      <c r="CO378">
        <v>0</v>
      </c>
      <c r="CP378">
        <f t="shared" si="308"/>
        <v>-1474.41</v>
      </c>
      <c r="CQ378">
        <f t="shared" si="338"/>
        <v>1989.7536</v>
      </c>
      <c r="CR378">
        <f t="shared" si="339"/>
        <v>0</v>
      </c>
      <c r="CS378">
        <f t="shared" si="309"/>
        <v>0</v>
      </c>
      <c r="CT378">
        <f t="shared" si="310"/>
        <v>0</v>
      </c>
      <c r="CU378">
        <f t="shared" si="311"/>
        <v>0</v>
      </c>
      <c r="CV378">
        <f t="shared" si="312"/>
        <v>0</v>
      </c>
      <c r="CW378">
        <f t="shared" si="313"/>
        <v>0</v>
      </c>
      <c r="CX378">
        <f t="shared" si="314"/>
        <v>0</v>
      </c>
      <c r="CY378">
        <f t="shared" si="327"/>
        <v>0</v>
      </c>
      <c r="CZ378">
        <f t="shared" si="328"/>
        <v>0</v>
      </c>
      <c r="DC378" t="s">
        <v>6</v>
      </c>
      <c r="DD378" t="s">
        <v>6</v>
      </c>
      <c r="DE378" t="s">
        <v>6</v>
      </c>
      <c r="DF378" t="s">
        <v>6</v>
      </c>
      <c r="DG378" t="s">
        <v>6</v>
      </c>
      <c r="DH378" t="s">
        <v>6</v>
      </c>
      <c r="DI378" t="s">
        <v>6</v>
      </c>
      <c r="DJ378" t="s">
        <v>6</v>
      </c>
      <c r="DK378" t="s">
        <v>6</v>
      </c>
      <c r="DL378" t="s">
        <v>6</v>
      </c>
      <c r="DM378" t="s">
        <v>6</v>
      </c>
      <c r="DN378">
        <v>0</v>
      </c>
      <c r="DO378">
        <v>0</v>
      </c>
      <c r="DP378">
        <v>1</v>
      </c>
      <c r="DQ378">
        <v>1</v>
      </c>
      <c r="DU378">
        <v>1002</v>
      </c>
      <c r="DV378" t="s">
        <v>135</v>
      </c>
      <c r="DW378" t="s">
        <v>135</v>
      </c>
      <c r="DX378">
        <v>1</v>
      </c>
      <c r="DZ378" t="s">
        <v>6</v>
      </c>
      <c r="EA378" t="s">
        <v>6</v>
      </c>
      <c r="EB378" t="s">
        <v>6</v>
      </c>
      <c r="EC378" t="s">
        <v>6</v>
      </c>
      <c r="EE378">
        <v>66696658</v>
      </c>
      <c r="EF378">
        <v>8</v>
      </c>
      <c r="EG378" t="s">
        <v>73</v>
      </c>
      <c r="EH378">
        <v>0</v>
      </c>
      <c r="EI378" t="s">
        <v>6</v>
      </c>
      <c r="EJ378">
        <v>1</v>
      </c>
      <c r="EK378">
        <v>500001</v>
      </c>
      <c r="EL378" t="s">
        <v>74</v>
      </c>
      <c r="EM378" t="s">
        <v>75</v>
      </c>
      <c r="EO378" t="s">
        <v>6</v>
      </c>
      <c r="EQ378">
        <v>32768</v>
      </c>
      <c r="ER378">
        <v>200.58</v>
      </c>
      <c r="ES378">
        <v>200.58</v>
      </c>
      <c r="ET378">
        <v>0</v>
      </c>
      <c r="EU378">
        <v>0</v>
      </c>
      <c r="EV378">
        <v>0</v>
      </c>
      <c r="EW378">
        <v>0</v>
      </c>
      <c r="EX378">
        <v>0</v>
      </c>
      <c r="FQ378">
        <v>0</v>
      </c>
      <c r="FR378">
        <v>0</v>
      </c>
      <c r="FS378">
        <v>0</v>
      </c>
      <c r="FX378">
        <v>0</v>
      </c>
      <c r="FY378">
        <v>0</v>
      </c>
      <c r="GA378" t="s">
        <v>6</v>
      </c>
      <c r="GD378">
        <v>1</v>
      </c>
      <c r="GF378">
        <v>1828367933</v>
      </c>
      <c r="GG378">
        <v>2</v>
      </c>
      <c r="GH378">
        <v>1</v>
      </c>
      <c r="GI378">
        <v>4</v>
      </c>
      <c r="GJ378">
        <v>0</v>
      </c>
      <c r="GK378">
        <v>0</v>
      </c>
      <c r="GL378">
        <f t="shared" si="315"/>
        <v>0</v>
      </c>
      <c r="GM378">
        <f t="shared" si="316"/>
        <v>-1474.41</v>
      </c>
      <c r="GN378">
        <f t="shared" si="317"/>
        <v>-1474.41</v>
      </c>
      <c r="GO378">
        <f t="shared" si="318"/>
        <v>0</v>
      </c>
      <c r="GP378">
        <f t="shared" si="319"/>
        <v>0</v>
      </c>
      <c r="GR378">
        <v>0</v>
      </c>
      <c r="GS378">
        <v>3</v>
      </c>
      <c r="GT378">
        <v>0</v>
      </c>
      <c r="GU378" t="s">
        <v>6</v>
      </c>
      <c r="GV378">
        <f t="shared" si="320"/>
        <v>0</v>
      </c>
      <c r="GW378">
        <v>1</v>
      </c>
      <c r="GX378">
        <f t="shared" si="321"/>
        <v>0</v>
      </c>
      <c r="HA378">
        <v>0</v>
      </c>
      <c r="HB378">
        <v>0</v>
      </c>
      <c r="HC378">
        <f t="shared" si="322"/>
        <v>0</v>
      </c>
      <c r="HE378" t="s">
        <v>6</v>
      </c>
      <c r="HF378" t="s">
        <v>6</v>
      </c>
      <c r="HM378" t="s">
        <v>6</v>
      </c>
      <c r="HN378" t="s">
        <v>6</v>
      </c>
      <c r="HO378" t="s">
        <v>6</v>
      </c>
      <c r="HP378" t="s">
        <v>6</v>
      </c>
      <c r="HQ378" t="s">
        <v>6</v>
      </c>
      <c r="HS378">
        <v>0</v>
      </c>
      <c r="IK378">
        <v>0</v>
      </c>
    </row>
    <row r="379" spans="1:245" x14ac:dyDescent="0.2">
      <c r="A379">
        <v>17</v>
      </c>
      <c r="B379">
        <v>1</v>
      </c>
      <c r="C379">
        <f>ROW(SmtRes!A558)</f>
        <v>558</v>
      </c>
      <c r="D379">
        <f>ROW(EtalonRes!A615)</f>
        <v>615</v>
      </c>
      <c r="E379" t="s">
        <v>461</v>
      </c>
      <c r="F379" t="s">
        <v>119</v>
      </c>
      <c r="G379" t="s">
        <v>120</v>
      </c>
      <c r="H379" t="s">
        <v>121</v>
      </c>
      <c r="I379">
        <v>2.4</v>
      </c>
      <c r="J379">
        <v>0</v>
      </c>
      <c r="K379">
        <v>2.4</v>
      </c>
      <c r="O379">
        <f t="shared" si="293"/>
        <v>10447.73</v>
      </c>
      <c r="P379">
        <f t="shared" si="294"/>
        <v>4042.6</v>
      </c>
      <c r="Q379">
        <f t="shared" si="295"/>
        <v>1066.19</v>
      </c>
      <c r="R379">
        <f t="shared" si="296"/>
        <v>537.12</v>
      </c>
      <c r="S379">
        <f t="shared" si="297"/>
        <v>5338.94</v>
      </c>
      <c r="T379">
        <f t="shared" si="298"/>
        <v>0</v>
      </c>
      <c r="U379">
        <f t="shared" si="299"/>
        <v>12</v>
      </c>
      <c r="V379">
        <f t="shared" si="300"/>
        <v>1.032</v>
      </c>
      <c r="W379">
        <f t="shared" si="301"/>
        <v>0</v>
      </c>
      <c r="X379">
        <f t="shared" si="302"/>
        <v>5699.78</v>
      </c>
      <c r="Y379">
        <f t="shared" si="303"/>
        <v>3231.83</v>
      </c>
      <c r="AA379">
        <v>92869727</v>
      </c>
      <c r="AB379">
        <f t="shared" si="304"/>
        <v>247.66</v>
      </c>
      <c r="AC379">
        <f t="shared" si="305"/>
        <v>169.8</v>
      </c>
      <c r="AD379">
        <f t="shared" si="333"/>
        <v>28.26</v>
      </c>
      <c r="AE379">
        <f t="shared" si="334"/>
        <v>4.99</v>
      </c>
      <c r="AF379">
        <f t="shared" si="335"/>
        <v>49.6</v>
      </c>
      <c r="AG379">
        <f t="shared" si="306"/>
        <v>0</v>
      </c>
      <c r="AH379">
        <f t="shared" si="336"/>
        <v>5</v>
      </c>
      <c r="AI379">
        <f t="shared" si="337"/>
        <v>0.43</v>
      </c>
      <c r="AJ379">
        <f t="shared" si="307"/>
        <v>0</v>
      </c>
      <c r="AK379">
        <v>247.66</v>
      </c>
      <c r="AL379">
        <v>169.8</v>
      </c>
      <c r="AM379">
        <v>28.26</v>
      </c>
      <c r="AN379">
        <v>4.99</v>
      </c>
      <c r="AO379">
        <v>49.6</v>
      </c>
      <c r="AP379">
        <v>0</v>
      </c>
      <c r="AQ379">
        <v>5</v>
      </c>
      <c r="AR379">
        <v>0.43</v>
      </c>
      <c r="AS379">
        <v>0</v>
      </c>
      <c r="AT379">
        <v>97</v>
      </c>
      <c r="AU379">
        <v>55</v>
      </c>
      <c r="AV379">
        <v>1</v>
      </c>
      <c r="AW379">
        <v>1</v>
      </c>
      <c r="AZ379">
        <v>1</v>
      </c>
      <c r="BA379">
        <v>44.85</v>
      </c>
      <c r="BB379">
        <v>15.72</v>
      </c>
      <c r="BC379">
        <v>9.92</v>
      </c>
      <c r="BD379" t="s">
        <v>6</v>
      </c>
      <c r="BE379" t="s">
        <v>6</v>
      </c>
      <c r="BF379" t="s">
        <v>6</v>
      </c>
      <c r="BG379" t="s">
        <v>6</v>
      </c>
      <c r="BH379">
        <v>0</v>
      </c>
      <c r="BI379">
        <v>1</v>
      </c>
      <c r="BJ379" t="s">
        <v>122</v>
      </c>
      <c r="BM379">
        <v>26001</v>
      </c>
      <c r="BN379">
        <v>0</v>
      </c>
      <c r="BO379" t="s">
        <v>6</v>
      </c>
      <c r="BP379">
        <v>0</v>
      </c>
      <c r="BQ379">
        <v>2</v>
      </c>
      <c r="BR379">
        <v>0</v>
      </c>
      <c r="BS379">
        <v>44.85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6</v>
      </c>
      <c r="BZ379">
        <v>97</v>
      </c>
      <c r="CA379">
        <v>55</v>
      </c>
      <c r="CB379" t="s">
        <v>6</v>
      </c>
      <c r="CE379">
        <v>0</v>
      </c>
      <c r="CF379">
        <v>0</v>
      </c>
      <c r="CG379">
        <v>0</v>
      </c>
      <c r="CM379">
        <v>0</v>
      </c>
      <c r="CN379" t="s">
        <v>6</v>
      </c>
      <c r="CO379">
        <v>0</v>
      </c>
      <c r="CP379">
        <f t="shared" si="308"/>
        <v>10447.73</v>
      </c>
      <c r="CQ379">
        <f t="shared" si="338"/>
        <v>1684.4160000000002</v>
      </c>
      <c r="CR379">
        <f t="shared" si="339"/>
        <v>444.24720000000002</v>
      </c>
      <c r="CS379">
        <f t="shared" si="309"/>
        <v>223.8015</v>
      </c>
      <c r="CT379">
        <f t="shared" si="310"/>
        <v>2224.56</v>
      </c>
      <c r="CU379">
        <f t="shared" si="311"/>
        <v>0</v>
      </c>
      <c r="CV379">
        <f t="shared" si="312"/>
        <v>5</v>
      </c>
      <c r="CW379">
        <f t="shared" si="313"/>
        <v>0.43</v>
      </c>
      <c r="CX379">
        <f t="shared" si="314"/>
        <v>0</v>
      </c>
      <c r="CY379">
        <f t="shared" si="327"/>
        <v>5699.7781999999997</v>
      </c>
      <c r="CZ379">
        <f t="shared" si="328"/>
        <v>3231.8330000000001</v>
      </c>
      <c r="DC379" t="s">
        <v>6</v>
      </c>
      <c r="DD379" t="s">
        <v>6</v>
      </c>
      <c r="DE379" t="s">
        <v>6</v>
      </c>
      <c r="DF379" t="s">
        <v>6</v>
      </c>
      <c r="DG379" t="s">
        <v>6</v>
      </c>
      <c r="DH379" t="s">
        <v>6</v>
      </c>
      <c r="DI379" t="s">
        <v>6</v>
      </c>
      <c r="DJ379" t="s">
        <v>6</v>
      </c>
      <c r="DK379" t="s">
        <v>6</v>
      </c>
      <c r="DL379" t="s">
        <v>6</v>
      </c>
      <c r="DM379" t="s">
        <v>6</v>
      </c>
      <c r="DN379">
        <v>0</v>
      </c>
      <c r="DO379">
        <v>0</v>
      </c>
      <c r="DP379">
        <v>1</v>
      </c>
      <c r="DQ379">
        <v>1</v>
      </c>
      <c r="DU379">
        <v>1005</v>
      </c>
      <c r="DV379" t="s">
        <v>121</v>
      </c>
      <c r="DW379" t="s">
        <v>121</v>
      </c>
      <c r="DX379">
        <v>10</v>
      </c>
      <c r="DZ379" t="s">
        <v>6</v>
      </c>
      <c r="EA379" t="s">
        <v>6</v>
      </c>
      <c r="EB379" t="s">
        <v>6</v>
      </c>
      <c r="EC379" t="s">
        <v>6</v>
      </c>
      <c r="EE379">
        <v>66696446</v>
      </c>
      <c r="EF379">
        <v>2</v>
      </c>
      <c r="EG379" t="s">
        <v>123</v>
      </c>
      <c r="EH379">
        <v>20</v>
      </c>
      <c r="EI379" t="s">
        <v>124</v>
      </c>
      <c r="EJ379">
        <v>1</v>
      </c>
      <c r="EK379">
        <v>26001</v>
      </c>
      <c r="EL379" t="s">
        <v>124</v>
      </c>
      <c r="EM379" t="s">
        <v>125</v>
      </c>
      <c r="EO379" t="s">
        <v>6</v>
      </c>
      <c r="EQ379">
        <v>1441792</v>
      </c>
      <c r="ER379">
        <v>247.66</v>
      </c>
      <c r="ES379">
        <v>169.8</v>
      </c>
      <c r="ET379">
        <v>28.26</v>
      </c>
      <c r="EU379">
        <v>4.99</v>
      </c>
      <c r="EV379">
        <v>49.6</v>
      </c>
      <c r="EW379">
        <v>5</v>
      </c>
      <c r="EX379">
        <v>0.43</v>
      </c>
      <c r="EY379">
        <v>0</v>
      </c>
      <c r="FQ379">
        <v>0</v>
      </c>
      <c r="FR379">
        <v>0</v>
      </c>
      <c r="FS379">
        <v>0</v>
      </c>
      <c r="FX379">
        <v>97</v>
      </c>
      <c r="FY379">
        <v>55</v>
      </c>
      <c r="GA379" t="s">
        <v>6</v>
      </c>
      <c r="GD379">
        <v>1</v>
      </c>
      <c r="GF379">
        <v>-893411855</v>
      </c>
      <c r="GG379">
        <v>2</v>
      </c>
      <c r="GH379">
        <v>1</v>
      </c>
      <c r="GI379">
        <v>4</v>
      </c>
      <c r="GJ379">
        <v>0</v>
      </c>
      <c r="GK379">
        <v>0</v>
      </c>
      <c r="GL379">
        <f t="shared" si="315"/>
        <v>0</v>
      </c>
      <c r="GM379">
        <f t="shared" si="316"/>
        <v>19379.34</v>
      </c>
      <c r="GN379">
        <f t="shared" si="317"/>
        <v>19379.34</v>
      </c>
      <c r="GO379">
        <f t="shared" si="318"/>
        <v>0</v>
      </c>
      <c r="GP379">
        <f t="shared" si="319"/>
        <v>0</v>
      </c>
      <c r="GR379">
        <v>0</v>
      </c>
      <c r="GS379">
        <v>3</v>
      </c>
      <c r="GT379">
        <v>0</v>
      </c>
      <c r="GU379" t="s">
        <v>6</v>
      </c>
      <c r="GV379">
        <f t="shared" si="320"/>
        <v>0</v>
      </c>
      <c r="GW379">
        <v>1</v>
      </c>
      <c r="GX379">
        <f t="shared" si="321"/>
        <v>0</v>
      </c>
      <c r="HA379">
        <v>0</v>
      </c>
      <c r="HB379">
        <v>0</v>
      </c>
      <c r="HC379">
        <f t="shared" si="322"/>
        <v>0</v>
      </c>
      <c r="HE379" t="s">
        <v>6</v>
      </c>
      <c r="HF379" t="s">
        <v>6</v>
      </c>
      <c r="HM379" t="s">
        <v>6</v>
      </c>
      <c r="HN379" t="s">
        <v>126</v>
      </c>
      <c r="HO379" t="s">
        <v>127</v>
      </c>
      <c r="HP379" t="s">
        <v>124</v>
      </c>
      <c r="HQ379" t="s">
        <v>124</v>
      </c>
      <c r="HS379">
        <v>0</v>
      </c>
      <c r="IK379">
        <v>0</v>
      </c>
    </row>
    <row r="380" spans="1:245" x14ac:dyDescent="0.2">
      <c r="A380">
        <v>18</v>
      </c>
      <c r="B380">
        <v>1</v>
      </c>
      <c r="C380">
        <v>555</v>
      </c>
      <c r="E380" t="s">
        <v>462</v>
      </c>
      <c r="F380" t="s">
        <v>129</v>
      </c>
      <c r="G380" t="s">
        <v>143</v>
      </c>
      <c r="H380" t="str">
        <f>'1.Ведомость'!C216</f>
        <v>м2</v>
      </c>
      <c r="I380">
        <f>I379*J380</f>
        <v>26.4</v>
      </c>
      <c r="J380">
        <v>11</v>
      </c>
      <c r="K380">
        <v>11</v>
      </c>
      <c r="O380">
        <f t="shared" si="293"/>
        <v>5892.48</v>
      </c>
      <c r="P380">
        <f t="shared" si="294"/>
        <v>5892.48</v>
      </c>
      <c r="Q380">
        <f t="shared" si="295"/>
        <v>0</v>
      </c>
      <c r="R380">
        <f t="shared" si="296"/>
        <v>0</v>
      </c>
      <c r="S380">
        <f t="shared" si="297"/>
        <v>0</v>
      </c>
      <c r="T380">
        <f t="shared" si="298"/>
        <v>0</v>
      </c>
      <c r="U380">
        <f t="shared" si="299"/>
        <v>0</v>
      </c>
      <c r="V380">
        <f t="shared" si="300"/>
        <v>0</v>
      </c>
      <c r="W380">
        <f t="shared" si="301"/>
        <v>0</v>
      </c>
      <c r="X380">
        <f t="shared" si="302"/>
        <v>0</v>
      </c>
      <c r="Y380">
        <f t="shared" si="303"/>
        <v>0</v>
      </c>
      <c r="AA380">
        <v>92869727</v>
      </c>
      <c r="AB380">
        <f t="shared" si="304"/>
        <v>22.5</v>
      </c>
      <c r="AC380">
        <f t="shared" si="305"/>
        <v>22.5</v>
      </c>
      <c r="AD380">
        <f t="shared" si="333"/>
        <v>0</v>
      </c>
      <c r="AE380">
        <f t="shared" si="334"/>
        <v>0</v>
      </c>
      <c r="AF380">
        <f t="shared" si="335"/>
        <v>0</v>
      </c>
      <c r="AG380">
        <f t="shared" si="306"/>
        <v>0</v>
      </c>
      <c r="AH380">
        <f t="shared" si="336"/>
        <v>0</v>
      </c>
      <c r="AI380">
        <f t="shared" si="337"/>
        <v>0</v>
      </c>
      <c r="AJ380">
        <f t="shared" si="307"/>
        <v>0</v>
      </c>
      <c r="AK380">
        <v>22.5</v>
      </c>
      <c r="AL380">
        <v>22.5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9.92</v>
      </c>
      <c r="BD380" t="s">
        <v>6</v>
      </c>
      <c r="BE380" t="s">
        <v>6</v>
      </c>
      <c r="BF380" t="s">
        <v>6</v>
      </c>
      <c r="BG380" t="s">
        <v>6</v>
      </c>
      <c r="BH380">
        <v>3</v>
      </c>
      <c r="BI380">
        <v>1</v>
      </c>
      <c r="BJ380" t="s">
        <v>131</v>
      </c>
      <c r="BM380">
        <v>500001</v>
      </c>
      <c r="BN380">
        <v>0</v>
      </c>
      <c r="BO380" t="s">
        <v>6</v>
      </c>
      <c r="BP380">
        <v>0</v>
      </c>
      <c r="BQ380">
        <v>8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6</v>
      </c>
      <c r="BZ380">
        <v>0</v>
      </c>
      <c r="CA380">
        <v>0</v>
      </c>
      <c r="CB380" t="s">
        <v>6</v>
      </c>
      <c r="CE380">
        <v>0</v>
      </c>
      <c r="CF380">
        <v>0</v>
      </c>
      <c r="CG380">
        <v>0</v>
      </c>
      <c r="CM380">
        <v>0</v>
      </c>
      <c r="CN380" t="s">
        <v>6</v>
      </c>
      <c r="CO380">
        <v>0</v>
      </c>
      <c r="CP380">
        <f t="shared" si="308"/>
        <v>5892.48</v>
      </c>
      <c r="CQ380">
        <f t="shared" si="338"/>
        <v>223.2</v>
      </c>
      <c r="CR380">
        <f t="shared" si="339"/>
        <v>0</v>
      </c>
      <c r="CS380">
        <f t="shared" si="309"/>
        <v>0</v>
      </c>
      <c r="CT380">
        <f t="shared" si="310"/>
        <v>0</v>
      </c>
      <c r="CU380">
        <f t="shared" si="311"/>
        <v>0</v>
      </c>
      <c r="CV380">
        <f t="shared" si="312"/>
        <v>0</v>
      </c>
      <c r="CW380">
        <f t="shared" si="313"/>
        <v>0</v>
      </c>
      <c r="CX380">
        <f t="shared" si="314"/>
        <v>0</v>
      </c>
      <c r="CY380">
        <f t="shared" si="327"/>
        <v>0</v>
      </c>
      <c r="CZ380">
        <f t="shared" si="328"/>
        <v>0</v>
      </c>
      <c r="DC380" t="s">
        <v>6</v>
      </c>
      <c r="DD380" t="s">
        <v>6</v>
      </c>
      <c r="DE380" t="s">
        <v>6</v>
      </c>
      <c r="DF380" t="s">
        <v>6</v>
      </c>
      <c r="DG380" t="s">
        <v>6</v>
      </c>
      <c r="DH380" t="s">
        <v>6</v>
      </c>
      <c r="DI380" t="s">
        <v>6</v>
      </c>
      <c r="DJ380" t="s">
        <v>6</v>
      </c>
      <c r="DK380" t="s">
        <v>6</v>
      </c>
      <c r="DL380" t="s">
        <v>6</v>
      </c>
      <c r="DM380" t="s">
        <v>6</v>
      </c>
      <c r="DN380">
        <v>0</v>
      </c>
      <c r="DO380">
        <v>0</v>
      </c>
      <c r="DP380">
        <v>1</v>
      </c>
      <c r="DQ380">
        <v>1</v>
      </c>
      <c r="DU380">
        <v>1005</v>
      </c>
      <c r="DV380" t="s">
        <v>79</v>
      </c>
      <c r="DW380" t="s">
        <v>79</v>
      </c>
      <c r="DX380">
        <v>1</v>
      </c>
      <c r="DZ380" t="s">
        <v>6</v>
      </c>
      <c r="EA380" t="s">
        <v>6</v>
      </c>
      <c r="EB380" t="s">
        <v>6</v>
      </c>
      <c r="EC380" t="s">
        <v>6</v>
      </c>
      <c r="EE380">
        <v>66696658</v>
      </c>
      <c r="EF380">
        <v>8</v>
      </c>
      <c r="EG380" t="s">
        <v>73</v>
      </c>
      <c r="EH380">
        <v>0</v>
      </c>
      <c r="EI380" t="s">
        <v>6</v>
      </c>
      <c r="EJ380">
        <v>1</v>
      </c>
      <c r="EK380">
        <v>500001</v>
      </c>
      <c r="EL380" t="s">
        <v>74</v>
      </c>
      <c r="EM380" t="s">
        <v>75</v>
      </c>
      <c r="EO380" t="s">
        <v>6</v>
      </c>
      <c r="EQ380">
        <v>0</v>
      </c>
      <c r="ER380">
        <v>22.5</v>
      </c>
      <c r="ES380">
        <v>22.5</v>
      </c>
      <c r="ET380">
        <v>0</v>
      </c>
      <c r="EU380">
        <v>0</v>
      </c>
      <c r="EV380">
        <v>0</v>
      </c>
      <c r="EW380">
        <v>0</v>
      </c>
      <c r="EX380">
        <v>0</v>
      </c>
      <c r="FQ380">
        <v>0</v>
      </c>
      <c r="FR380">
        <v>0</v>
      </c>
      <c r="FS380">
        <v>0</v>
      </c>
      <c r="FX380">
        <v>0</v>
      </c>
      <c r="FY380">
        <v>0</v>
      </c>
      <c r="GA380" t="s">
        <v>6</v>
      </c>
      <c r="GD380">
        <v>1</v>
      </c>
      <c r="GF380">
        <v>2022782512</v>
      </c>
      <c r="GG380">
        <v>2</v>
      </c>
      <c r="GH380">
        <v>1</v>
      </c>
      <c r="GI380">
        <v>4</v>
      </c>
      <c r="GJ380">
        <v>0</v>
      </c>
      <c r="GK380">
        <v>0</v>
      </c>
      <c r="GL380">
        <f t="shared" si="315"/>
        <v>0</v>
      </c>
      <c r="GM380">
        <f t="shared" si="316"/>
        <v>5892.48</v>
      </c>
      <c r="GN380">
        <f t="shared" si="317"/>
        <v>5892.48</v>
      </c>
      <c r="GO380">
        <f t="shared" si="318"/>
        <v>0</v>
      </c>
      <c r="GP380">
        <f t="shared" si="319"/>
        <v>0</v>
      </c>
      <c r="GR380">
        <v>0</v>
      </c>
      <c r="GS380">
        <v>3</v>
      </c>
      <c r="GT380">
        <v>0</v>
      </c>
      <c r="GU380" t="s">
        <v>6</v>
      </c>
      <c r="GV380">
        <f t="shared" si="320"/>
        <v>0</v>
      </c>
      <c r="GW380">
        <v>1</v>
      </c>
      <c r="GX380">
        <f t="shared" si="321"/>
        <v>0</v>
      </c>
      <c r="HA380">
        <v>0</v>
      </c>
      <c r="HB380">
        <v>0</v>
      </c>
      <c r="HC380">
        <f t="shared" si="322"/>
        <v>0</v>
      </c>
      <c r="HE380" t="s">
        <v>6</v>
      </c>
      <c r="HF380" t="s">
        <v>6</v>
      </c>
      <c r="HM380" t="s">
        <v>6</v>
      </c>
      <c r="HN380" t="s">
        <v>6</v>
      </c>
      <c r="HO380" t="s">
        <v>6</v>
      </c>
      <c r="HP380" t="s">
        <v>6</v>
      </c>
      <c r="HQ380" t="s">
        <v>6</v>
      </c>
      <c r="HS380">
        <v>0</v>
      </c>
      <c r="IK380">
        <v>0</v>
      </c>
    </row>
    <row r="381" spans="1:245" x14ac:dyDescent="0.2">
      <c r="A381">
        <v>18</v>
      </c>
      <c r="B381">
        <v>1</v>
      </c>
      <c r="C381">
        <v>557</v>
      </c>
      <c r="E381" t="s">
        <v>463</v>
      </c>
      <c r="F381" t="s">
        <v>133</v>
      </c>
      <c r="G381" t="s">
        <v>134</v>
      </c>
      <c r="H381" t="str">
        <f>'1.Ведомость'!C217</f>
        <v>л</v>
      </c>
      <c r="I381">
        <f>I379*J381</f>
        <v>-3.5999999999999996</v>
      </c>
      <c r="J381">
        <v>-1.5</v>
      </c>
      <c r="K381">
        <v>-1.5</v>
      </c>
      <c r="O381">
        <f t="shared" si="293"/>
        <v>-2341.9899999999998</v>
      </c>
      <c r="P381">
        <f t="shared" si="294"/>
        <v>-2341.9899999999998</v>
      </c>
      <c r="Q381">
        <f t="shared" si="295"/>
        <v>0</v>
      </c>
      <c r="R381">
        <f t="shared" si="296"/>
        <v>0</v>
      </c>
      <c r="S381">
        <f t="shared" si="297"/>
        <v>0</v>
      </c>
      <c r="T381">
        <f t="shared" si="298"/>
        <v>0</v>
      </c>
      <c r="U381">
        <f t="shared" si="299"/>
        <v>0</v>
      </c>
      <c r="V381">
        <f t="shared" si="300"/>
        <v>0</v>
      </c>
      <c r="W381">
        <f t="shared" si="301"/>
        <v>0</v>
      </c>
      <c r="X381">
        <f t="shared" si="302"/>
        <v>0</v>
      </c>
      <c r="Y381">
        <f t="shared" si="303"/>
        <v>0</v>
      </c>
      <c r="AA381">
        <v>92869727</v>
      </c>
      <c r="AB381">
        <f t="shared" si="304"/>
        <v>65.58</v>
      </c>
      <c r="AC381">
        <f t="shared" si="305"/>
        <v>65.58</v>
      </c>
      <c r="AD381">
        <f t="shared" si="333"/>
        <v>0</v>
      </c>
      <c r="AE381">
        <f t="shared" si="334"/>
        <v>0</v>
      </c>
      <c r="AF381">
        <f t="shared" si="335"/>
        <v>0</v>
      </c>
      <c r="AG381">
        <f t="shared" si="306"/>
        <v>0</v>
      </c>
      <c r="AH381">
        <f t="shared" si="336"/>
        <v>0</v>
      </c>
      <c r="AI381">
        <f t="shared" si="337"/>
        <v>0</v>
      </c>
      <c r="AJ381">
        <f t="shared" si="307"/>
        <v>0</v>
      </c>
      <c r="AK381">
        <v>65.58</v>
      </c>
      <c r="AL381">
        <v>65.58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9.92</v>
      </c>
      <c r="BD381" t="s">
        <v>6</v>
      </c>
      <c r="BE381" t="s">
        <v>6</v>
      </c>
      <c r="BF381" t="s">
        <v>6</v>
      </c>
      <c r="BG381" t="s">
        <v>6</v>
      </c>
      <c r="BH381">
        <v>3</v>
      </c>
      <c r="BI381">
        <v>1</v>
      </c>
      <c r="BJ381" t="s">
        <v>136</v>
      </c>
      <c r="BM381">
        <v>500001</v>
      </c>
      <c r="BN381">
        <v>0</v>
      </c>
      <c r="BO381" t="s">
        <v>6</v>
      </c>
      <c r="BP381">
        <v>0</v>
      </c>
      <c r="BQ381">
        <v>8</v>
      </c>
      <c r="BR381">
        <v>1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6</v>
      </c>
      <c r="BZ381">
        <v>0</v>
      </c>
      <c r="CA381">
        <v>0</v>
      </c>
      <c r="CB381" t="s">
        <v>6</v>
      </c>
      <c r="CE381">
        <v>0</v>
      </c>
      <c r="CF381">
        <v>0</v>
      </c>
      <c r="CG381">
        <v>0</v>
      </c>
      <c r="CM381">
        <v>0</v>
      </c>
      <c r="CN381" t="s">
        <v>6</v>
      </c>
      <c r="CO381">
        <v>0</v>
      </c>
      <c r="CP381">
        <f t="shared" si="308"/>
        <v>-2341.9899999999998</v>
      </c>
      <c r="CQ381">
        <f t="shared" si="338"/>
        <v>650.55359999999996</v>
      </c>
      <c r="CR381">
        <f t="shared" si="339"/>
        <v>0</v>
      </c>
      <c r="CS381">
        <f t="shared" si="309"/>
        <v>0</v>
      </c>
      <c r="CT381">
        <f t="shared" si="310"/>
        <v>0</v>
      </c>
      <c r="CU381">
        <f t="shared" si="311"/>
        <v>0</v>
      </c>
      <c r="CV381">
        <f t="shared" si="312"/>
        <v>0</v>
      </c>
      <c r="CW381">
        <f t="shared" si="313"/>
        <v>0</v>
      </c>
      <c r="CX381">
        <f t="shared" si="314"/>
        <v>0</v>
      </c>
      <c r="CY381">
        <f t="shared" si="327"/>
        <v>0</v>
      </c>
      <c r="CZ381">
        <f t="shared" si="328"/>
        <v>0</v>
      </c>
      <c r="DC381" t="s">
        <v>6</v>
      </c>
      <c r="DD381" t="s">
        <v>6</v>
      </c>
      <c r="DE381" t="s">
        <v>6</v>
      </c>
      <c r="DF381" t="s">
        <v>6</v>
      </c>
      <c r="DG381" t="s">
        <v>6</v>
      </c>
      <c r="DH381" t="s">
        <v>6</v>
      </c>
      <c r="DI381" t="s">
        <v>6</v>
      </c>
      <c r="DJ381" t="s">
        <v>6</v>
      </c>
      <c r="DK381" t="s">
        <v>6</v>
      </c>
      <c r="DL381" t="s">
        <v>6</v>
      </c>
      <c r="DM381" t="s">
        <v>6</v>
      </c>
      <c r="DN381">
        <v>0</v>
      </c>
      <c r="DO381">
        <v>0</v>
      </c>
      <c r="DP381">
        <v>1</v>
      </c>
      <c r="DQ381">
        <v>1</v>
      </c>
      <c r="DU381">
        <v>1002</v>
      </c>
      <c r="DV381" t="s">
        <v>135</v>
      </c>
      <c r="DW381" t="s">
        <v>135</v>
      </c>
      <c r="DX381">
        <v>1</v>
      </c>
      <c r="DZ381" t="s">
        <v>6</v>
      </c>
      <c r="EA381" t="s">
        <v>6</v>
      </c>
      <c r="EB381" t="s">
        <v>6</v>
      </c>
      <c r="EC381" t="s">
        <v>6</v>
      </c>
      <c r="EE381">
        <v>66696658</v>
      </c>
      <c r="EF381">
        <v>8</v>
      </c>
      <c r="EG381" t="s">
        <v>73</v>
      </c>
      <c r="EH381">
        <v>0</v>
      </c>
      <c r="EI381" t="s">
        <v>6</v>
      </c>
      <c r="EJ381">
        <v>1</v>
      </c>
      <c r="EK381">
        <v>500001</v>
      </c>
      <c r="EL381" t="s">
        <v>74</v>
      </c>
      <c r="EM381" t="s">
        <v>75</v>
      </c>
      <c r="EO381" t="s">
        <v>6</v>
      </c>
      <c r="EQ381">
        <v>32768</v>
      </c>
      <c r="ER381">
        <v>65.58</v>
      </c>
      <c r="ES381">
        <v>65.58</v>
      </c>
      <c r="ET381">
        <v>0</v>
      </c>
      <c r="EU381">
        <v>0</v>
      </c>
      <c r="EV381">
        <v>0</v>
      </c>
      <c r="EW381">
        <v>0</v>
      </c>
      <c r="EX381">
        <v>0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6</v>
      </c>
      <c r="GD381">
        <v>1</v>
      </c>
      <c r="GF381">
        <v>-1609399419</v>
      </c>
      <c r="GG381">
        <v>2</v>
      </c>
      <c r="GH381">
        <v>1</v>
      </c>
      <c r="GI381">
        <v>4</v>
      </c>
      <c r="GJ381">
        <v>0</v>
      </c>
      <c r="GK381">
        <v>0</v>
      </c>
      <c r="GL381">
        <f t="shared" si="315"/>
        <v>0</v>
      </c>
      <c r="GM381">
        <f t="shared" si="316"/>
        <v>-2341.9899999999998</v>
      </c>
      <c r="GN381">
        <f t="shared" si="317"/>
        <v>-2341.9899999999998</v>
      </c>
      <c r="GO381">
        <f t="shared" si="318"/>
        <v>0</v>
      </c>
      <c r="GP381">
        <f t="shared" si="319"/>
        <v>0</v>
      </c>
      <c r="GR381">
        <v>0</v>
      </c>
      <c r="GS381">
        <v>3</v>
      </c>
      <c r="GT381">
        <v>0</v>
      </c>
      <c r="GU381" t="s">
        <v>6</v>
      </c>
      <c r="GV381">
        <f t="shared" si="320"/>
        <v>0</v>
      </c>
      <c r="GW381">
        <v>1</v>
      </c>
      <c r="GX381">
        <f t="shared" si="321"/>
        <v>0</v>
      </c>
      <c r="HA381">
        <v>0</v>
      </c>
      <c r="HB381">
        <v>0</v>
      </c>
      <c r="HC381">
        <f t="shared" si="322"/>
        <v>0</v>
      </c>
      <c r="HE381" t="s">
        <v>6</v>
      </c>
      <c r="HF381" t="s">
        <v>6</v>
      </c>
      <c r="HM381" t="s">
        <v>6</v>
      </c>
      <c r="HN381" t="s">
        <v>6</v>
      </c>
      <c r="HO381" t="s">
        <v>6</v>
      </c>
      <c r="HP381" t="s">
        <v>6</v>
      </c>
      <c r="HQ381" t="s">
        <v>6</v>
      </c>
      <c r="HS381">
        <v>0</v>
      </c>
      <c r="IK381">
        <v>0</v>
      </c>
    </row>
    <row r="382" spans="1:245" x14ac:dyDescent="0.2">
      <c r="A382">
        <v>18</v>
      </c>
      <c r="B382">
        <v>1</v>
      </c>
      <c r="C382">
        <v>558</v>
      </c>
      <c r="E382" t="s">
        <v>464</v>
      </c>
      <c r="F382" t="s">
        <v>138</v>
      </c>
      <c r="G382" t="s">
        <v>139</v>
      </c>
      <c r="H382" t="str">
        <f>'1.Ведомость'!C218</f>
        <v>л</v>
      </c>
      <c r="I382">
        <f>I379*J382</f>
        <v>-0.1368</v>
      </c>
      <c r="J382">
        <v>-5.7000000000000002E-2</v>
      </c>
      <c r="K382">
        <v>-5.7000000000000002E-2</v>
      </c>
      <c r="O382">
        <f t="shared" si="293"/>
        <v>-272.2</v>
      </c>
      <c r="P382">
        <f t="shared" si="294"/>
        <v>-272.2</v>
      </c>
      <c r="Q382">
        <f t="shared" si="295"/>
        <v>0</v>
      </c>
      <c r="R382">
        <f t="shared" si="296"/>
        <v>0</v>
      </c>
      <c r="S382">
        <f t="shared" si="297"/>
        <v>0</v>
      </c>
      <c r="T382">
        <f t="shared" si="298"/>
        <v>0</v>
      </c>
      <c r="U382">
        <f t="shared" si="299"/>
        <v>0</v>
      </c>
      <c r="V382">
        <f t="shared" si="300"/>
        <v>0</v>
      </c>
      <c r="W382">
        <f t="shared" si="301"/>
        <v>0</v>
      </c>
      <c r="X382">
        <f t="shared" si="302"/>
        <v>0</v>
      </c>
      <c r="Y382">
        <f t="shared" si="303"/>
        <v>0</v>
      </c>
      <c r="AA382">
        <v>92869727</v>
      </c>
      <c r="AB382">
        <f t="shared" si="304"/>
        <v>200.58</v>
      </c>
      <c r="AC382">
        <f t="shared" si="305"/>
        <v>200.58</v>
      </c>
      <c r="AD382">
        <f t="shared" si="333"/>
        <v>0</v>
      </c>
      <c r="AE382">
        <f t="shared" si="334"/>
        <v>0</v>
      </c>
      <c r="AF382">
        <f t="shared" si="335"/>
        <v>0</v>
      </c>
      <c r="AG382">
        <f t="shared" si="306"/>
        <v>0</v>
      </c>
      <c r="AH382">
        <f t="shared" si="336"/>
        <v>0</v>
      </c>
      <c r="AI382">
        <f t="shared" si="337"/>
        <v>0</v>
      </c>
      <c r="AJ382">
        <f t="shared" si="307"/>
        <v>0</v>
      </c>
      <c r="AK382">
        <v>200.58</v>
      </c>
      <c r="AL382">
        <v>200.58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9.92</v>
      </c>
      <c r="BD382" t="s">
        <v>6</v>
      </c>
      <c r="BE382" t="s">
        <v>6</v>
      </c>
      <c r="BF382" t="s">
        <v>6</v>
      </c>
      <c r="BG382" t="s">
        <v>6</v>
      </c>
      <c r="BH382">
        <v>3</v>
      </c>
      <c r="BI382">
        <v>1</v>
      </c>
      <c r="BJ382" t="s">
        <v>140</v>
      </c>
      <c r="BM382">
        <v>500001</v>
      </c>
      <c r="BN382">
        <v>0</v>
      </c>
      <c r="BO382" t="s">
        <v>6</v>
      </c>
      <c r="BP382">
        <v>0</v>
      </c>
      <c r="BQ382">
        <v>8</v>
      </c>
      <c r="BR382">
        <v>1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6</v>
      </c>
      <c r="BZ382">
        <v>0</v>
      </c>
      <c r="CA382">
        <v>0</v>
      </c>
      <c r="CB382" t="s">
        <v>6</v>
      </c>
      <c r="CE382">
        <v>0</v>
      </c>
      <c r="CF382">
        <v>0</v>
      </c>
      <c r="CG382">
        <v>0</v>
      </c>
      <c r="CM382">
        <v>0</v>
      </c>
      <c r="CN382" t="s">
        <v>6</v>
      </c>
      <c r="CO382">
        <v>0</v>
      </c>
      <c r="CP382">
        <f t="shared" si="308"/>
        <v>-272.2</v>
      </c>
      <c r="CQ382">
        <f t="shared" si="338"/>
        <v>1989.7536</v>
      </c>
      <c r="CR382">
        <f t="shared" si="339"/>
        <v>0</v>
      </c>
      <c r="CS382">
        <f t="shared" si="309"/>
        <v>0</v>
      </c>
      <c r="CT382">
        <f t="shared" si="310"/>
        <v>0</v>
      </c>
      <c r="CU382">
        <f t="shared" si="311"/>
        <v>0</v>
      </c>
      <c r="CV382">
        <f t="shared" si="312"/>
        <v>0</v>
      </c>
      <c r="CW382">
        <f t="shared" si="313"/>
        <v>0</v>
      </c>
      <c r="CX382">
        <f t="shared" si="314"/>
        <v>0</v>
      </c>
      <c r="CY382">
        <f t="shared" si="327"/>
        <v>0</v>
      </c>
      <c r="CZ382">
        <f t="shared" si="328"/>
        <v>0</v>
      </c>
      <c r="DC382" t="s">
        <v>6</v>
      </c>
      <c r="DD382" t="s">
        <v>6</v>
      </c>
      <c r="DE382" t="s">
        <v>6</v>
      </c>
      <c r="DF382" t="s">
        <v>6</v>
      </c>
      <c r="DG382" t="s">
        <v>6</v>
      </c>
      <c r="DH382" t="s">
        <v>6</v>
      </c>
      <c r="DI382" t="s">
        <v>6</v>
      </c>
      <c r="DJ382" t="s">
        <v>6</v>
      </c>
      <c r="DK382" t="s">
        <v>6</v>
      </c>
      <c r="DL382" t="s">
        <v>6</v>
      </c>
      <c r="DM382" t="s">
        <v>6</v>
      </c>
      <c r="DN382">
        <v>0</v>
      </c>
      <c r="DO382">
        <v>0</v>
      </c>
      <c r="DP382">
        <v>1</v>
      </c>
      <c r="DQ382">
        <v>1</v>
      </c>
      <c r="DU382">
        <v>1002</v>
      </c>
      <c r="DV382" t="s">
        <v>135</v>
      </c>
      <c r="DW382" t="s">
        <v>135</v>
      </c>
      <c r="DX382">
        <v>1</v>
      </c>
      <c r="DZ382" t="s">
        <v>6</v>
      </c>
      <c r="EA382" t="s">
        <v>6</v>
      </c>
      <c r="EB382" t="s">
        <v>6</v>
      </c>
      <c r="EC382" t="s">
        <v>6</v>
      </c>
      <c r="EE382">
        <v>66696658</v>
      </c>
      <c r="EF382">
        <v>8</v>
      </c>
      <c r="EG382" t="s">
        <v>73</v>
      </c>
      <c r="EH382">
        <v>0</v>
      </c>
      <c r="EI382" t="s">
        <v>6</v>
      </c>
      <c r="EJ382">
        <v>1</v>
      </c>
      <c r="EK382">
        <v>500001</v>
      </c>
      <c r="EL382" t="s">
        <v>74</v>
      </c>
      <c r="EM382" t="s">
        <v>75</v>
      </c>
      <c r="EO382" t="s">
        <v>6</v>
      </c>
      <c r="EQ382">
        <v>32768</v>
      </c>
      <c r="ER382">
        <v>200.58</v>
      </c>
      <c r="ES382">
        <v>200.58</v>
      </c>
      <c r="ET382">
        <v>0</v>
      </c>
      <c r="EU382">
        <v>0</v>
      </c>
      <c r="EV382">
        <v>0</v>
      </c>
      <c r="EW382">
        <v>0</v>
      </c>
      <c r="EX382">
        <v>0</v>
      </c>
      <c r="FQ382">
        <v>0</v>
      </c>
      <c r="FR382">
        <v>0</v>
      </c>
      <c r="FS382">
        <v>0</v>
      </c>
      <c r="FX382">
        <v>0</v>
      </c>
      <c r="FY382">
        <v>0</v>
      </c>
      <c r="GA382" t="s">
        <v>6</v>
      </c>
      <c r="GD382">
        <v>1</v>
      </c>
      <c r="GF382">
        <v>1828367933</v>
      </c>
      <c r="GG382">
        <v>2</v>
      </c>
      <c r="GH382">
        <v>1</v>
      </c>
      <c r="GI382">
        <v>4</v>
      </c>
      <c r="GJ382">
        <v>0</v>
      </c>
      <c r="GK382">
        <v>0</v>
      </c>
      <c r="GL382">
        <f t="shared" si="315"/>
        <v>0</v>
      </c>
      <c r="GM382">
        <f t="shared" si="316"/>
        <v>-272.2</v>
      </c>
      <c r="GN382">
        <f t="shared" si="317"/>
        <v>-272.2</v>
      </c>
      <c r="GO382">
        <f t="shared" si="318"/>
        <v>0</v>
      </c>
      <c r="GP382">
        <f t="shared" si="319"/>
        <v>0</v>
      </c>
      <c r="GR382">
        <v>0</v>
      </c>
      <c r="GS382">
        <v>3</v>
      </c>
      <c r="GT382">
        <v>0</v>
      </c>
      <c r="GU382" t="s">
        <v>6</v>
      </c>
      <c r="GV382">
        <f t="shared" si="320"/>
        <v>0</v>
      </c>
      <c r="GW382">
        <v>1</v>
      </c>
      <c r="GX382">
        <f t="shared" si="321"/>
        <v>0</v>
      </c>
      <c r="HA382">
        <v>0</v>
      </c>
      <c r="HB382">
        <v>0</v>
      </c>
      <c r="HC382">
        <f t="shared" si="322"/>
        <v>0</v>
      </c>
      <c r="HE382" t="s">
        <v>6</v>
      </c>
      <c r="HF382" t="s">
        <v>6</v>
      </c>
      <c r="HM382" t="s">
        <v>6</v>
      </c>
      <c r="HN382" t="s">
        <v>6</v>
      </c>
      <c r="HO382" t="s">
        <v>6</v>
      </c>
      <c r="HP382" t="s">
        <v>6</v>
      </c>
      <c r="HQ382" t="s">
        <v>6</v>
      </c>
      <c r="HS382">
        <v>0</v>
      </c>
      <c r="IK382">
        <v>0</v>
      </c>
    </row>
    <row r="383" spans="1:245" x14ac:dyDescent="0.2">
      <c r="A383">
        <v>17</v>
      </c>
      <c r="B383">
        <v>1</v>
      </c>
      <c r="C383">
        <f>ROW(SmtRes!A566)</f>
        <v>566</v>
      </c>
      <c r="D383">
        <f>ROW(EtalonRes!A622)</f>
        <v>622</v>
      </c>
      <c r="E383" t="s">
        <v>465</v>
      </c>
      <c r="F383" t="s">
        <v>466</v>
      </c>
      <c r="G383" t="s">
        <v>467</v>
      </c>
      <c r="H383" t="s">
        <v>88</v>
      </c>
      <c r="I383">
        <v>0.32</v>
      </c>
      <c r="J383">
        <v>0</v>
      </c>
      <c r="K383">
        <v>0.32</v>
      </c>
      <c r="O383">
        <f t="shared" si="293"/>
        <v>32694.560000000001</v>
      </c>
      <c r="P383">
        <f t="shared" si="294"/>
        <v>20684.96</v>
      </c>
      <c r="Q383">
        <f t="shared" si="295"/>
        <v>110.07</v>
      </c>
      <c r="R383">
        <f t="shared" si="296"/>
        <v>50.38</v>
      </c>
      <c r="S383">
        <f t="shared" si="297"/>
        <v>11899.53</v>
      </c>
      <c r="T383">
        <f t="shared" si="298"/>
        <v>0</v>
      </c>
      <c r="U383">
        <f t="shared" si="299"/>
        <v>31.103999999999999</v>
      </c>
      <c r="V383">
        <f t="shared" si="300"/>
        <v>8.6400000000000005E-2</v>
      </c>
      <c r="W383">
        <f t="shared" si="301"/>
        <v>0</v>
      </c>
      <c r="X383">
        <f t="shared" si="302"/>
        <v>13025.4</v>
      </c>
      <c r="Y383">
        <f t="shared" si="303"/>
        <v>6811.45</v>
      </c>
      <c r="AA383">
        <v>92869727</v>
      </c>
      <c r="AB383">
        <f t="shared" si="304"/>
        <v>7367.18</v>
      </c>
      <c r="AC383">
        <f t="shared" si="305"/>
        <v>6516.18</v>
      </c>
      <c r="AD383">
        <f t="shared" si="333"/>
        <v>21.88</v>
      </c>
      <c r="AE383">
        <f t="shared" si="334"/>
        <v>3.51</v>
      </c>
      <c r="AF383">
        <f t="shared" si="335"/>
        <v>829.12</v>
      </c>
      <c r="AG383">
        <f t="shared" si="306"/>
        <v>0</v>
      </c>
      <c r="AH383">
        <f t="shared" si="336"/>
        <v>97.2</v>
      </c>
      <c r="AI383">
        <f t="shared" si="337"/>
        <v>0.27</v>
      </c>
      <c r="AJ383">
        <f t="shared" si="307"/>
        <v>0</v>
      </c>
      <c r="AK383">
        <v>7367.18</v>
      </c>
      <c r="AL383">
        <v>6516.18</v>
      </c>
      <c r="AM383">
        <v>21.88</v>
      </c>
      <c r="AN383">
        <v>3.51</v>
      </c>
      <c r="AO383">
        <v>829.12</v>
      </c>
      <c r="AP383">
        <v>0</v>
      </c>
      <c r="AQ383">
        <v>97.2</v>
      </c>
      <c r="AR383">
        <v>0.27</v>
      </c>
      <c r="AS383">
        <v>0</v>
      </c>
      <c r="AT383">
        <v>109</v>
      </c>
      <c r="AU383">
        <v>57</v>
      </c>
      <c r="AV383">
        <v>1</v>
      </c>
      <c r="AW383">
        <v>1</v>
      </c>
      <c r="AZ383">
        <v>1</v>
      </c>
      <c r="BA383">
        <v>44.85</v>
      </c>
      <c r="BB383">
        <v>15.72</v>
      </c>
      <c r="BC383">
        <v>9.92</v>
      </c>
      <c r="BD383" t="s">
        <v>6</v>
      </c>
      <c r="BE383" t="s">
        <v>6</v>
      </c>
      <c r="BF383" t="s">
        <v>6</v>
      </c>
      <c r="BG383" t="s">
        <v>6</v>
      </c>
      <c r="BH383">
        <v>0</v>
      </c>
      <c r="BI383">
        <v>1</v>
      </c>
      <c r="BJ383" t="s">
        <v>468</v>
      </c>
      <c r="BM383">
        <v>12001</v>
      </c>
      <c r="BN383">
        <v>0</v>
      </c>
      <c r="BO383" t="s">
        <v>6</v>
      </c>
      <c r="BP383">
        <v>0</v>
      </c>
      <c r="BQ383">
        <v>2</v>
      </c>
      <c r="BR383">
        <v>0</v>
      </c>
      <c r="BS383">
        <v>44.85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6</v>
      </c>
      <c r="BZ383">
        <v>109</v>
      </c>
      <c r="CA383">
        <v>57</v>
      </c>
      <c r="CB383" t="s">
        <v>6</v>
      </c>
      <c r="CE383">
        <v>0</v>
      </c>
      <c r="CF383">
        <v>0</v>
      </c>
      <c r="CG383">
        <v>0</v>
      </c>
      <c r="CM383">
        <v>0</v>
      </c>
      <c r="CN383" t="s">
        <v>6</v>
      </c>
      <c r="CO383">
        <v>0</v>
      </c>
      <c r="CP383">
        <f t="shared" si="308"/>
        <v>32694.559999999998</v>
      </c>
      <c r="CQ383">
        <f t="shared" si="338"/>
        <v>64640.505600000004</v>
      </c>
      <c r="CR383">
        <f t="shared" si="339"/>
        <v>343.95359999999999</v>
      </c>
      <c r="CS383">
        <f t="shared" si="309"/>
        <v>157.42349999999999</v>
      </c>
      <c r="CT383">
        <f t="shared" si="310"/>
        <v>37186.031999999999</v>
      </c>
      <c r="CU383">
        <f t="shared" si="311"/>
        <v>0</v>
      </c>
      <c r="CV383">
        <f t="shared" si="312"/>
        <v>97.2</v>
      </c>
      <c r="CW383">
        <f t="shared" si="313"/>
        <v>0.27</v>
      </c>
      <c r="CX383">
        <f t="shared" si="314"/>
        <v>0</v>
      </c>
      <c r="CY383">
        <f t="shared" si="327"/>
        <v>13025.401899999999</v>
      </c>
      <c r="CZ383">
        <f t="shared" si="328"/>
        <v>6811.4486999999999</v>
      </c>
      <c r="DC383" t="s">
        <v>6</v>
      </c>
      <c r="DD383" t="s">
        <v>6</v>
      </c>
      <c r="DE383" t="s">
        <v>6</v>
      </c>
      <c r="DF383" t="s">
        <v>6</v>
      </c>
      <c r="DG383" t="s">
        <v>6</v>
      </c>
      <c r="DH383" t="s">
        <v>6</v>
      </c>
      <c r="DI383" t="s">
        <v>6</v>
      </c>
      <c r="DJ383" t="s">
        <v>6</v>
      </c>
      <c r="DK383" t="s">
        <v>6</v>
      </c>
      <c r="DL383" t="s">
        <v>6</v>
      </c>
      <c r="DM383" t="s">
        <v>6</v>
      </c>
      <c r="DN383">
        <v>0</v>
      </c>
      <c r="DO383">
        <v>0</v>
      </c>
      <c r="DP383">
        <v>1</v>
      </c>
      <c r="DQ383">
        <v>1</v>
      </c>
      <c r="DU383">
        <v>1005</v>
      </c>
      <c r="DV383" t="s">
        <v>88</v>
      </c>
      <c r="DW383" t="s">
        <v>88</v>
      </c>
      <c r="DX383">
        <v>100</v>
      </c>
      <c r="DZ383" t="s">
        <v>6</v>
      </c>
      <c r="EA383" t="s">
        <v>6</v>
      </c>
      <c r="EB383" t="s">
        <v>6</v>
      </c>
      <c r="EC383" t="s">
        <v>6</v>
      </c>
      <c r="EE383">
        <v>66696407</v>
      </c>
      <c r="EF383">
        <v>2</v>
      </c>
      <c r="EG383" t="s">
        <v>123</v>
      </c>
      <c r="EH383">
        <v>12</v>
      </c>
      <c r="EI383" t="s">
        <v>469</v>
      </c>
      <c r="EJ383">
        <v>1</v>
      </c>
      <c r="EK383">
        <v>12001</v>
      </c>
      <c r="EL383" t="s">
        <v>469</v>
      </c>
      <c r="EM383" t="s">
        <v>470</v>
      </c>
      <c r="EO383" t="s">
        <v>6</v>
      </c>
      <c r="EQ383">
        <v>1310720</v>
      </c>
      <c r="ER383">
        <v>7367.18</v>
      </c>
      <c r="ES383">
        <v>6516.18</v>
      </c>
      <c r="ET383">
        <v>21.88</v>
      </c>
      <c r="EU383">
        <v>3.51</v>
      </c>
      <c r="EV383">
        <v>829.12</v>
      </c>
      <c r="EW383">
        <v>97.2</v>
      </c>
      <c r="EX383">
        <v>0.27</v>
      </c>
      <c r="EY383">
        <v>0</v>
      </c>
      <c r="FQ383">
        <v>0</v>
      </c>
      <c r="FR383">
        <v>0</v>
      </c>
      <c r="FS383">
        <v>0</v>
      </c>
      <c r="FX383">
        <v>109</v>
      </c>
      <c r="FY383">
        <v>57</v>
      </c>
      <c r="GA383" t="s">
        <v>6</v>
      </c>
      <c r="GD383">
        <v>1</v>
      </c>
      <c r="GF383">
        <v>-601591418</v>
      </c>
      <c r="GG383">
        <v>2</v>
      </c>
      <c r="GH383">
        <v>1</v>
      </c>
      <c r="GI383">
        <v>4</v>
      </c>
      <c r="GJ383">
        <v>0</v>
      </c>
      <c r="GK383">
        <v>0</v>
      </c>
      <c r="GL383">
        <f t="shared" si="315"/>
        <v>0</v>
      </c>
      <c r="GM383">
        <f t="shared" si="316"/>
        <v>52531.41</v>
      </c>
      <c r="GN383">
        <f t="shared" si="317"/>
        <v>52531.41</v>
      </c>
      <c r="GO383">
        <f t="shared" si="318"/>
        <v>0</v>
      </c>
      <c r="GP383">
        <f t="shared" si="319"/>
        <v>0</v>
      </c>
      <c r="GR383">
        <v>0</v>
      </c>
      <c r="GS383">
        <v>3</v>
      </c>
      <c r="GT383">
        <v>0</v>
      </c>
      <c r="GU383" t="s">
        <v>6</v>
      </c>
      <c r="GV383">
        <f t="shared" si="320"/>
        <v>0</v>
      </c>
      <c r="GW383">
        <v>1</v>
      </c>
      <c r="GX383">
        <f t="shared" si="321"/>
        <v>0</v>
      </c>
      <c r="HA383">
        <v>0</v>
      </c>
      <c r="HB383">
        <v>0</v>
      </c>
      <c r="HC383">
        <f t="shared" si="322"/>
        <v>0</v>
      </c>
      <c r="HE383" t="s">
        <v>6</v>
      </c>
      <c r="HF383" t="s">
        <v>6</v>
      </c>
      <c r="HM383" t="s">
        <v>6</v>
      </c>
      <c r="HN383" t="s">
        <v>471</v>
      </c>
      <c r="HO383" t="s">
        <v>472</v>
      </c>
      <c r="HP383" t="s">
        <v>469</v>
      </c>
      <c r="HQ383" t="s">
        <v>469</v>
      </c>
      <c r="HS383">
        <v>0</v>
      </c>
      <c r="IK383">
        <v>0</v>
      </c>
    </row>
    <row r="384" spans="1:245" x14ac:dyDescent="0.2">
      <c r="A384">
        <v>18</v>
      </c>
      <c r="B384">
        <v>1</v>
      </c>
      <c r="C384">
        <v>565</v>
      </c>
      <c r="E384" t="s">
        <v>473</v>
      </c>
      <c r="F384" t="s">
        <v>474</v>
      </c>
      <c r="G384" t="s">
        <v>475</v>
      </c>
      <c r="H384" t="str">
        <f>'1.Ведомость'!C220</f>
        <v>т</v>
      </c>
      <c r="I384">
        <f>I383*J384</f>
        <v>-0.18240000000000003</v>
      </c>
      <c r="J384">
        <v>-0.57000000000000006</v>
      </c>
      <c r="K384">
        <v>-0.56999999999999995</v>
      </c>
      <c r="O384">
        <f t="shared" si="293"/>
        <v>-20265.37</v>
      </c>
      <c r="P384">
        <f t="shared" si="294"/>
        <v>-20265.37</v>
      </c>
      <c r="Q384">
        <f t="shared" si="295"/>
        <v>0</v>
      </c>
      <c r="R384">
        <f t="shared" si="296"/>
        <v>0</v>
      </c>
      <c r="S384">
        <f t="shared" si="297"/>
        <v>0</v>
      </c>
      <c r="T384">
        <f t="shared" si="298"/>
        <v>0</v>
      </c>
      <c r="U384">
        <f t="shared" si="299"/>
        <v>0</v>
      </c>
      <c r="V384">
        <f t="shared" si="300"/>
        <v>0</v>
      </c>
      <c r="W384">
        <f t="shared" si="301"/>
        <v>0</v>
      </c>
      <c r="X384">
        <f t="shared" si="302"/>
        <v>0</v>
      </c>
      <c r="Y384">
        <f t="shared" si="303"/>
        <v>0</v>
      </c>
      <c r="AA384">
        <v>92869727</v>
      </c>
      <c r="AB384">
        <f t="shared" si="304"/>
        <v>11200</v>
      </c>
      <c r="AC384">
        <f t="shared" si="305"/>
        <v>11200</v>
      </c>
      <c r="AD384">
        <f t="shared" si="333"/>
        <v>0</v>
      </c>
      <c r="AE384">
        <f t="shared" si="334"/>
        <v>0</v>
      </c>
      <c r="AF384">
        <f t="shared" si="335"/>
        <v>0</v>
      </c>
      <c r="AG384">
        <f t="shared" si="306"/>
        <v>0</v>
      </c>
      <c r="AH384">
        <f t="shared" si="336"/>
        <v>0</v>
      </c>
      <c r="AI384">
        <f t="shared" si="337"/>
        <v>0</v>
      </c>
      <c r="AJ384">
        <f t="shared" si="307"/>
        <v>0</v>
      </c>
      <c r="AK384">
        <v>11200</v>
      </c>
      <c r="AL384">
        <v>11200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9.92</v>
      </c>
      <c r="BD384" t="s">
        <v>6</v>
      </c>
      <c r="BE384" t="s">
        <v>6</v>
      </c>
      <c r="BF384" t="s">
        <v>6</v>
      </c>
      <c r="BG384" t="s">
        <v>6</v>
      </c>
      <c r="BH384">
        <v>3</v>
      </c>
      <c r="BI384">
        <v>1</v>
      </c>
      <c r="BJ384" t="s">
        <v>476</v>
      </c>
      <c r="BM384">
        <v>500001</v>
      </c>
      <c r="BN384">
        <v>0</v>
      </c>
      <c r="BO384" t="s">
        <v>6</v>
      </c>
      <c r="BP384">
        <v>0</v>
      </c>
      <c r="BQ384">
        <v>8</v>
      </c>
      <c r="BR384">
        <v>1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6</v>
      </c>
      <c r="BZ384">
        <v>0</v>
      </c>
      <c r="CA384">
        <v>0</v>
      </c>
      <c r="CB384" t="s">
        <v>6</v>
      </c>
      <c r="CE384">
        <v>0</v>
      </c>
      <c r="CF384">
        <v>0</v>
      </c>
      <c r="CG384">
        <v>0</v>
      </c>
      <c r="CM384">
        <v>0</v>
      </c>
      <c r="CN384" t="s">
        <v>6</v>
      </c>
      <c r="CO384">
        <v>0</v>
      </c>
      <c r="CP384">
        <f t="shared" si="308"/>
        <v>-20265.37</v>
      </c>
      <c r="CQ384">
        <f t="shared" si="338"/>
        <v>111104</v>
      </c>
      <c r="CR384">
        <f t="shared" si="339"/>
        <v>0</v>
      </c>
      <c r="CS384">
        <f t="shared" si="309"/>
        <v>0</v>
      </c>
      <c r="CT384">
        <f t="shared" si="310"/>
        <v>0</v>
      </c>
      <c r="CU384">
        <f t="shared" si="311"/>
        <v>0</v>
      </c>
      <c r="CV384">
        <f t="shared" si="312"/>
        <v>0</v>
      </c>
      <c r="CW384">
        <f t="shared" si="313"/>
        <v>0</v>
      </c>
      <c r="CX384">
        <f t="shared" si="314"/>
        <v>0</v>
      </c>
      <c r="CY384">
        <f t="shared" si="327"/>
        <v>0</v>
      </c>
      <c r="CZ384">
        <f t="shared" si="328"/>
        <v>0</v>
      </c>
      <c r="DC384" t="s">
        <v>6</v>
      </c>
      <c r="DD384" t="s">
        <v>6</v>
      </c>
      <c r="DE384" t="s">
        <v>6</v>
      </c>
      <c r="DF384" t="s">
        <v>6</v>
      </c>
      <c r="DG384" t="s">
        <v>6</v>
      </c>
      <c r="DH384" t="s">
        <v>6</v>
      </c>
      <c r="DI384" t="s">
        <v>6</v>
      </c>
      <c r="DJ384" t="s">
        <v>6</v>
      </c>
      <c r="DK384" t="s">
        <v>6</v>
      </c>
      <c r="DL384" t="s">
        <v>6</v>
      </c>
      <c r="DM384" t="s">
        <v>6</v>
      </c>
      <c r="DN384">
        <v>0</v>
      </c>
      <c r="DO384">
        <v>0</v>
      </c>
      <c r="DP384">
        <v>1</v>
      </c>
      <c r="DQ384">
        <v>1</v>
      </c>
      <c r="DU384">
        <v>1009</v>
      </c>
      <c r="DV384" t="s">
        <v>113</v>
      </c>
      <c r="DW384" t="s">
        <v>113</v>
      </c>
      <c r="DX384">
        <v>1000</v>
      </c>
      <c r="DZ384" t="s">
        <v>6</v>
      </c>
      <c r="EA384" t="s">
        <v>6</v>
      </c>
      <c r="EB384" t="s">
        <v>6</v>
      </c>
      <c r="EC384" t="s">
        <v>6</v>
      </c>
      <c r="EE384">
        <v>66696658</v>
      </c>
      <c r="EF384">
        <v>8</v>
      </c>
      <c r="EG384" t="s">
        <v>73</v>
      </c>
      <c r="EH384">
        <v>0</v>
      </c>
      <c r="EI384" t="s">
        <v>6</v>
      </c>
      <c r="EJ384">
        <v>1</v>
      </c>
      <c r="EK384">
        <v>500001</v>
      </c>
      <c r="EL384" t="s">
        <v>74</v>
      </c>
      <c r="EM384" t="s">
        <v>75</v>
      </c>
      <c r="EO384" t="s">
        <v>6</v>
      </c>
      <c r="EQ384">
        <v>0</v>
      </c>
      <c r="ER384">
        <v>11200</v>
      </c>
      <c r="ES384">
        <v>11200</v>
      </c>
      <c r="ET384">
        <v>0</v>
      </c>
      <c r="EU384">
        <v>0</v>
      </c>
      <c r="EV384">
        <v>0</v>
      </c>
      <c r="EW384">
        <v>0</v>
      </c>
      <c r="EX384">
        <v>0</v>
      </c>
      <c r="FQ384">
        <v>0</v>
      </c>
      <c r="FR384">
        <v>0</v>
      </c>
      <c r="FS384">
        <v>0</v>
      </c>
      <c r="FX384">
        <v>0</v>
      </c>
      <c r="FY384">
        <v>0</v>
      </c>
      <c r="GA384" t="s">
        <v>6</v>
      </c>
      <c r="GD384">
        <v>1</v>
      </c>
      <c r="GF384">
        <v>-509681559</v>
      </c>
      <c r="GG384">
        <v>2</v>
      </c>
      <c r="GH384">
        <v>1</v>
      </c>
      <c r="GI384">
        <v>4</v>
      </c>
      <c r="GJ384">
        <v>0</v>
      </c>
      <c r="GK384">
        <v>0</v>
      </c>
      <c r="GL384">
        <f t="shared" si="315"/>
        <v>0</v>
      </c>
      <c r="GM384">
        <f t="shared" si="316"/>
        <v>-20265.37</v>
      </c>
      <c r="GN384">
        <f t="shared" si="317"/>
        <v>-20265.37</v>
      </c>
      <c r="GO384">
        <f t="shared" si="318"/>
        <v>0</v>
      </c>
      <c r="GP384">
        <f t="shared" si="319"/>
        <v>0</v>
      </c>
      <c r="GR384">
        <v>0</v>
      </c>
      <c r="GS384">
        <v>3</v>
      </c>
      <c r="GT384">
        <v>0</v>
      </c>
      <c r="GU384" t="s">
        <v>6</v>
      </c>
      <c r="GV384">
        <f t="shared" si="320"/>
        <v>0</v>
      </c>
      <c r="GW384">
        <v>1</v>
      </c>
      <c r="GX384">
        <f t="shared" si="321"/>
        <v>0</v>
      </c>
      <c r="HA384">
        <v>0</v>
      </c>
      <c r="HB384">
        <v>0</v>
      </c>
      <c r="HC384">
        <f t="shared" si="322"/>
        <v>0</v>
      </c>
      <c r="HE384" t="s">
        <v>6</v>
      </c>
      <c r="HF384" t="s">
        <v>6</v>
      </c>
      <c r="HM384" t="s">
        <v>6</v>
      </c>
      <c r="HN384" t="s">
        <v>6</v>
      </c>
      <c r="HO384" t="s">
        <v>6</v>
      </c>
      <c r="HP384" t="s">
        <v>6</v>
      </c>
      <c r="HQ384" t="s">
        <v>6</v>
      </c>
      <c r="HS384">
        <v>0</v>
      </c>
      <c r="IK384">
        <v>0</v>
      </c>
    </row>
    <row r="385" spans="1:245" x14ac:dyDescent="0.2">
      <c r="A385">
        <v>18</v>
      </c>
      <c r="B385">
        <v>1</v>
      </c>
      <c r="C385">
        <v>566</v>
      </c>
      <c r="E385" t="s">
        <v>477</v>
      </c>
      <c r="F385" t="s">
        <v>478</v>
      </c>
      <c r="G385" t="s">
        <v>479</v>
      </c>
      <c r="H385" t="str">
        <f>'1.Ведомость'!C221</f>
        <v>т</v>
      </c>
      <c r="I385">
        <f>I383*J385</f>
        <v>0.18047999999999997</v>
      </c>
      <c r="J385">
        <v>0.56399999999999995</v>
      </c>
      <c r="K385">
        <v>0.56399999999999995</v>
      </c>
      <c r="O385">
        <f t="shared" si="293"/>
        <v>20052.05</v>
      </c>
      <c r="P385">
        <f t="shared" si="294"/>
        <v>20052.05</v>
      </c>
      <c r="Q385">
        <f t="shared" si="295"/>
        <v>0</v>
      </c>
      <c r="R385">
        <f t="shared" si="296"/>
        <v>0</v>
      </c>
      <c r="S385">
        <f t="shared" si="297"/>
        <v>0</v>
      </c>
      <c r="T385">
        <f t="shared" si="298"/>
        <v>0</v>
      </c>
      <c r="U385">
        <f t="shared" si="299"/>
        <v>0</v>
      </c>
      <c r="V385">
        <f t="shared" si="300"/>
        <v>0</v>
      </c>
      <c r="W385">
        <f t="shared" si="301"/>
        <v>0</v>
      </c>
      <c r="X385">
        <f t="shared" si="302"/>
        <v>0</v>
      </c>
      <c r="Y385">
        <f t="shared" si="303"/>
        <v>0</v>
      </c>
      <c r="AA385">
        <v>92869727</v>
      </c>
      <c r="AB385">
        <f t="shared" si="304"/>
        <v>11200</v>
      </c>
      <c r="AC385">
        <f t="shared" si="305"/>
        <v>11200</v>
      </c>
      <c r="AD385">
        <f t="shared" si="333"/>
        <v>0</v>
      </c>
      <c r="AE385">
        <f t="shared" si="334"/>
        <v>0</v>
      </c>
      <c r="AF385">
        <f t="shared" si="335"/>
        <v>0</v>
      </c>
      <c r="AG385">
        <f t="shared" si="306"/>
        <v>0</v>
      </c>
      <c r="AH385">
        <f t="shared" si="336"/>
        <v>0</v>
      </c>
      <c r="AI385">
        <f t="shared" si="337"/>
        <v>0</v>
      </c>
      <c r="AJ385">
        <f t="shared" si="307"/>
        <v>0</v>
      </c>
      <c r="AK385">
        <v>11200</v>
      </c>
      <c r="AL385">
        <v>11200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9.92</v>
      </c>
      <c r="BD385" t="s">
        <v>6</v>
      </c>
      <c r="BE385" t="s">
        <v>6</v>
      </c>
      <c r="BF385" t="s">
        <v>6</v>
      </c>
      <c r="BG385" t="s">
        <v>6</v>
      </c>
      <c r="BH385">
        <v>3</v>
      </c>
      <c r="BI385">
        <v>1</v>
      </c>
      <c r="BJ385" t="s">
        <v>480</v>
      </c>
      <c r="BM385">
        <v>500001</v>
      </c>
      <c r="BN385">
        <v>0</v>
      </c>
      <c r="BO385" t="s">
        <v>6</v>
      </c>
      <c r="BP385">
        <v>0</v>
      </c>
      <c r="BQ385">
        <v>8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6</v>
      </c>
      <c r="BZ385">
        <v>0</v>
      </c>
      <c r="CA385">
        <v>0</v>
      </c>
      <c r="CB385" t="s">
        <v>6</v>
      </c>
      <c r="CE385">
        <v>0</v>
      </c>
      <c r="CF385">
        <v>0</v>
      </c>
      <c r="CG385">
        <v>0</v>
      </c>
      <c r="CM385">
        <v>0</v>
      </c>
      <c r="CN385" t="s">
        <v>6</v>
      </c>
      <c r="CO385">
        <v>0</v>
      </c>
      <c r="CP385">
        <f t="shared" si="308"/>
        <v>20052.05</v>
      </c>
      <c r="CQ385">
        <f t="shared" si="338"/>
        <v>111104</v>
      </c>
      <c r="CR385">
        <f t="shared" si="339"/>
        <v>0</v>
      </c>
      <c r="CS385">
        <f t="shared" si="309"/>
        <v>0</v>
      </c>
      <c r="CT385">
        <f t="shared" si="310"/>
        <v>0</v>
      </c>
      <c r="CU385">
        <f t="shared" si="311"/>
        <v>0</v>
      </c>
      <c r="CV385">
        <f t="shared" si="312"/>
        <v>0</v>
      </c>
      <c r="CW385">
        <f t="shared" si="313"/>
        <v>0</v>
      </c>
      <c r="CX385">
        <f t="shared" si="314"/>
        <v>0</v>
      </c>
      <c r="CY385">
        <f t="shared" si="327"/>
        <v>0</v>
      </c>
      <c r="CZ385">
        <f t="shared" si="328"/>
        <v>0</v>
      </c>
      <c r="DC385" t="s">
        <v>6</v>
      </c>
      <c r="DD385" t="s">
        <v>6</v>
      </c>
      <c r="DE385" t="s">
        <v>6</v>
      </c>
      <c r="DF385" t="s">
        <v>6</v>
      </c>
      <c r="DG385" t="s">
        <v>6</v>
      </c>
      <c r="DH385" t="s">
        <v>6</v>
      </c>
      <c r="DI385" t="s">
        <v>6</v>
      </c>
      <c r="DJ385" t="s">
        <v>6</v>
      </c>
      <c r="DK385" t="s">
        <v>6</v>
      </c>
      <c r="DL385" t="s">
        <v>6</v>
      </c>
      <c r="DM385" t="s">
        <v>6</v>
      </c>
      <c r="DN385">
        <v>0</v>
      </c>
      <c r="DO385">
        <v>0</v>
      </c>
      <c r="DP385">
        <v>1</v>
      </c>
      <c r="DQ385">
        <v>1</v>
      </c>
      <c r="DU385">
        <v>1009</v>
      </c>
      <c r="DV385" t="s">
        <v>113</v>
      </c>
      <c r="DW385" t="s">
        <v>113</v>
      </c>
      <c r="DX385">
        <v>1000</v>
      </c>
      <c r="DZ385" t="s">
        <v>6</v>
      </c>
      <c r="EA385" t="s">
        <v>6</v>
      </c>
      <c r="EB385" t="s">
        <v>6</v>
      </c>
      <c r="EC385" t="s">
        <v>6</v>
      </c>
      <c r="EE385">
        <v>66696658</v>
      </c>
      <c r="EF385">
        <v>8</v>
      </c>
      <c r="EG385" t="s">
        <v>73</v>
      </c>
      <c r="EH385">
        <v>0</v>
      </c>
      <c r="EI385" t="s">
        <v>6</v>
      </c>
      <c r="EJ385">
        <v>1</v>
      </c>
      <c r="EK385">
        <v>500001</v>
      </c>
      <c r="EL385" t="s">
        <v>74</v>
      </c>
      <c r="EM385" t="s">
        <v>75</v>
      </c>
      <c r="EO385" t="s">
        <v>6</v>
      </c>
      <c r="EQ385">
        <v>0</v>
      </c>
      <c r="ER385">
        <v>11200</v>
      </c>
      <c r="ES385">
        <v>11200</v>
      </c>
      <c r="ET385">
        <v>0</v>
      </c>
      <c r="EU385">
        <v>0</v>
      </c>
      <c r="EV385">
        <v>0</v>
      </c>
      <c r="EW385">
        <v>0</v>
      </c>
      <c r="EX385">
        <v>0</v>
      </c>
      <c r="FQ385">
        <v>0</v>
      </c>
      <c r="FR385">
        <v>0</v>
      </c>
      <c r="FS385">
        <v>0</v>
      </c>
      <c r="FX385">
        <v>0</v>
      </c>
      <c r="FY385">
        <v>0</v>
      </c>
      <c r="GA385" t="s">
        <v>6</v>
      </c>
      <c r="GD385">
        <v>1</v>
      </c>
      <c r="GF385">
        <v>-2011931410</v>
      </c>
      <c r="GG385">
        <v>2</v>
      </c>
      <c r="GH385">
        <v>1</v>
      </c>
      <c r="GI385">
        <v>4</v>
      </c>
      <c r="GJ385">
        <v>0</v>
      </c>
      <c r="GK385">
        <v>0</v>
      </c>
      <c r="GL385">
        <f t="shared" si="315"/>
        <v>0</v>
      </c>
      <c r="GM385">
        <f t="shared" si="316"/>
        <v>20052.05</v>
      </c>
      <c r="GN385">
        <f t="shared" si="317"/>
        <v>20052.05</v>
      </c>
      <c r="GO385">
        <f t="shared" si="318"/>
        <v>0</v>
      </c>
      <c r="GP385">
        <f t="shared" si="319"/>
        <v>0</v>
      </c>
      <c r="GR385">
        <v>0</v>
      </c>
      <c r="GS385">
        <v>3</v>
      </c>
      <c r="GT385">
        <v>0</v>
      </c>
      <c r="GU385" t="s">
        <v>6</v>
      </c>
      <c r="GV385">
        <f t="shared" si="320"/>
        <v>0</v>
      </c>
      <c r="GW385">
        <v>1</v>
      </c>
      <c r="GX385">
        <f t="shared" si="321"/>
        <v>0</v>
      </c>
      <c r="HA385">
        <v>0</v>
      </c>
      <c r="HB385">
        <v>0</v>
      </c>
      <c r="HC385">
        <f t="shared" si="322"/>
        <v>0</v>
      </c>
      <c r="HE385" t="s">
        <v>6</v>
      </c>
      <c r="HF385" t="s">
        <v>6</v>
      </c>
      <c r="HM385" t="s">
        <v>6</v>
      </c>
      <c r="HN385" t="s">
        <v>6</v>
      </c>
      <c r="HO385" t="s">
        <v>6</v>
      </c>
      <c r="HP385" t="s">
        <v>6</v>
      </c>
      <c r="HQ385" t="s">
        <v>6</v>
      </c>
      <c r="HS385">
        <v>0</v>
      </c>
      <c r="IK385">
        <v>0</v>
      </c>
    </row>
    <row r="387" spans="1:245" x14ac:dyDescent="0.2">
      <c r="A387" s="2">
        <v>51</v>
      </c>
      <c r="B387" s="2">
        <f>B338</f>
        <v>1</v>
      </c>
      <c r="C387" s="2">
        <f>A338</f>
        <v>4</v>
      </c>
      <c r="D387" s="2">
        <f>ROW(A338)</f>
        <v>338</v>
      </c>
      <c r="E387" s="2"/>
      <c r="F387" s="2" t="str">
        <f>IF(F338&lt;&gt;"",F338,"")</f>
        <v/>
      </c>
      <c r="G387" s="2" t="str">
        <f>IF(G338&lt;&gt;"",G338,"")</f>
        <v>Система В30</v>
      </c>
      <c r="H387" s="2">
        <v>0</v>
      </c>
      <c r="I387" s="2"/>
      <c r="J387" s="2"/>
      <c r="K387" s="2"/>
      <c r="L387" s="2"/>
      <c r="M387" s="2"/>
      <c r="N387" s="2"/>
      <c r="O387" s="2">
        <f t="shared" ref="O387:T387" si="340">ROUND(AB387,2)</f>
        <v>599166.32999999996</v>
      </c>
      <c r="P387" s="2">
        <f t="shared" si="340"/>
        <v>445118.13</v>
      </c>
      <c r="Q387" s="2">
        <f t="shared" si="340"/>
        <v>10848.59</v>
      </c>
      <c r="R387" s="2">
        <f t="shared" si="340"/>
        <v>4769.83</v>
      </c>
      <c r="S387" s="2">
        <f t="shared" si="340"/>
        <v>143199.60999999999</v>
      </c>
      <c r="T387" s="2">
        <f t="shared" si="340"/>
        <v>0</v>
      </c>
      <c r="U387" s="2">
        <f>AH387</f>
        <v>353.84134999999998</v>
      </c>
      <c r="V387" s="2">
        <f>AI387</f>
        <v>9.0307592000000003</v>
      </c>
      <c r="W387" s="2">
        <f>ROUND(AJ387,2)</f>
        <v>0</v>
      </c>
      <c r="X387" s="2">
        <f>ROUND(AK387,2)</f>
        <v>167510.51</v>
      </c>
      <c r="Y387" s="2">
        <f>ROUND(AL387,2)</f>
        <v>97417.51</v>
      </c>
      <c r="Z387" s="2"/>
      <c r="AA387" s="2"/>
      <c r="AB387" s="2">
        <f>ROUND(SUMIF(AA342:AA385,"=92869727",O342:O385),2)</f>
        <v>599166.32999999996</v>
      </c>
      <c r="AC387" s="2">
        <f>ROUND(SUMIF(AA342:AA385,"=92869727",P342:P385),2)</f>
        <v>445118.13</v>
      </c>
      <c r="AD387" s="2">
        <f>ROUND(SUMIF(AA342:AA385,"=92869727",Q342:Q385),2)</f>
        <v>10848.59</v>
      </c>
      <c r="AE387" s="2">
        <f>ROUND(SUMIF(AA342:AA385,"=92869727",R342:R385),2)</f>
        <v>4769.83</v>
      </c>
      <c r="AF387" s="2">
        <f>ROUND(SUMIF(AA342:AA385,"=92869727",S342:S385),2)</f>
        <v>143199.60999999999</v>
      </c>
      <c r="AG387" s="2">
        <f>ROUND(SUMIF(AA342:AA385,"=92869727",T342:T385),2)</f>
        <v>0</v>
      </c>
      <c r="AH387" s="2">
        <f>SUMIF(AA342:AA385,"=92869727",U342:U385)</f>
        <v>353.84134999999998</v>
      </c>
      <c r="AI387" s="2">
        <f>SUMIF(AA342:AA385,"=92869727",V342:V385)</f>
        <v>9.0307592000000003</v>
      </c>
      <c r="AJ387" s="2">
        <f>ROUND(SUMIF(AA342:AA385,"=92869727",W342:W385),2)</f>
        <v>0</v>
      </c>
      <c r="AK387" s="2">
        <f>ROUND(SUMIF(AA342:AA385,"=92869727",X342:X385),2)</f>
        <v>167510.51</v>
      </c>
      <c r="AL387" s="2">
        <f>ROUND(SUMIF(AA342:AA385,"=92869727",Y342:Y385),2)</f>
        <v>97417.51</v>
      </c>
      <c r="AM387" s="2"/>
      <c r="AN387" s="2"/>
      <c r="AO387" s="2">
        <f t="shared" ref="AO387:BD387" si="341">ROUND(BX387,2)</f>
        <v>0</v>
      </c>
      <c r="AP387" s="2">
        <f t="shared" si="341"/>
        <v>99490.54</v>
      </c>
      <c r="AQ387" s="2">
        <f t="shared" si="341"/>
        <v>0</v>
      </c>
      <c r="AR387" s="2">
        <f t="shared" si="341"/>
        <v>864094.35</v>
      </c>
      <c r="AS387" s="2">
        <f t="shared" si="341"/>
        <v>748057.14</v>
      </c>
      <c r="AT387" s="2">
        <f t="shared" si="341"/>
        <v>16546.669999999998</v>
      </c>
      <c r="AU387" s="2">
        <f t="shared" si="341"/>
        <v>0</v>
      </c>
      <c r="AV387" s="2">
        <f t="shared" si="341"/>
        <v>445118.13</v>
      </c>
      <c r="AW387" s="2">
        <f t="shared" si="341"/>
        <v>345627.59</v>
      </c>
      <c r="AX387" s="2">
        <f t="shared" si="341"/>
        <v>0</v>
      </c>
      <c r="AY387" s="2">
        <f t="shared" si="341"/>
        <v>345627.59</v>
      </c>
      <c r="AZ387" s="2">
        <f t="shared" si="341"/>
        <v>99490.54</v>
      </c>
      <c r="BA387" s="2">
        <f t="shared" si="341"/>
        <v>0</v>
      </c>
      <c r="BB387" s="2">
        <f t="shared" si="341"/>
        <v>0</v>
      </c>
      <c r="BC387" s="2">
        <f t="shared" si="341"/>
        <v>0</v>
      </c>
      <c r="BD387" s="2">
        <f t="shared" si="341"/>
        <v>0</v>
      </c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>
        <f>ROUND(SUMIF(AA342:AA385,"=92869727",FQ342:FQ385),2)</f>
        <v>0</v>
      </c>
      <c r="BY387" s="2">
        <f>ROUND(SUMIF(AA342:AA385,"=92869727",FR342:FR385),2)</f>
        <v>99490.54</v>
      </c>
      <c r="BZ387" s="2">
        <f>ROUND(SUMIF(AA342:AA385,"=92869727",GL342:GL385),2)</f>
        <v>0</v>
      </c>
      <c r="CA387" s="2">
        <f>ROUND(SUMIF(AA342:AA385,"=92869727",GM342:GM385),2)</f>
        <v>864094.35</v>
      </c>
      <c r="CB387" s="2">
        <f>ROUND(SUMIF(AA342:AA385,"=92869727",GN342:GN385),2)</f>
        <v>748057.14</v>
      </c>
      <c r="CC387" s="2">
        <f>ROUND(SUMIF(AA342:AA385,"=92869727",GO342:GO385),2)</f>
        <v>16546.669999999998</v>
      </c>
      <c r="CD387" s="2">
        <f>ROUND(SUMIF(AA342:AA385,"=92869727",GP342:GP385),2)</f>
        <v>0</v>
      </c>
      <c r="CE387" s="2">
        <f>AC387-BX387</f>
        <v>445118.13</v>
      </c>
      <c r="CF387" s="2">
        <f>AC387-BY387</f>
        <v>345627.59</v>
      </c>
      <c r="CG387" s="2">
        <f>BX387-BZ387</f>
        <v>0</v>
      </c>
      <c r="CH387" s="2">
        <f>AC387-BX387-BY387+BZ387</f>
        <v>345627.59</v>
      </c>
      <c r="CI387" s="2">
        <f>BY387-BZ387</f>
        <v>99490.54</v>
      </c>
      <c r="CJ387" s="2">
        <f>ROUND(SUMIF(AA342:AA385,"=92869727",GX342:GX385),2)</f>
        <v>0</v>
      </c>
      <c r="CK387" s="2">
        <f>ROUND(SUMIF(AA342:AA385,"=92869727",GY342:GY385),2)</f>
        <v>0</v>
      </c>
      <c r="CL387" s="2">
        <f>ROUND(SUMIF(AA342:AA385,"=92869727",GZ342:GZ385),2)</f>
        <v>0</v>
      </c>
      <c r="CM387" s="2">
        <f>ROUND(SUMIF(AA342:AA385,"=92869727",HD342:HD385),2)</f>
        <v>0</v>
      </c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>
        <v>0</v>
      </c>
    </row>
    <row r="389" spans="1:245" x14ac:dyDescent="0.2">
      <c r="A389" s="4">
        <v>50</v>
      </c>
      <c r="B389" s="4">
        <v>0</v>
      </c>
      <c r="C389" s="4">
        <v>0</v>
      </c>
      <c r="D389" s="4">
        <v>1</v>
      </c>
      <c r="E389" s="4">
        <v>201</v>
      </c>
      <c r="F389" s="4">
        <f>ROUND(Source!O387,O389)</f>
        <v>599166.32999999996</v>
      </c>
      <c r="G389" s="4" t="s">
        <v>146</v>
      </c>
      <c r="H389" s="4" t="s">
        <v>147</v>
      </c>
      <c r="I389" s="4"/>
      <c r="J389" s="4"/>
      <c r="K389" s="4">
        <v>201</v>
      </c>
      <c r="L389" s="4">
        <v>1</v>
      </c>
      <c r="M389" s="4">
        <v>3</v>
      </c>
      <c r="N389" s="4" t="s">
        <v>6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499675.79000000004</v>
      </c>
      <c r="X389" s="4">
        <v>1</v>
      </c>
      <c r="Y389" s="4">
        <v>499675.79000000004</v>
      </c>
      <c r="Z389" s="4"/>
      <c r="AA389" s="4"/>
      <c r="AB389" s="4"/>
    </row>
    <row r="390" spans="1:245" x14ac:dyDescent="0.2">
      <c r="A390" s="4">
        <v>50</v>
      </c>
      <c r="B390" s="4">
        <v>0</v>
      </c>
      <c r="C390" s="4">
        <v>0</v>
      </c>
      <c r="D390" s="4">
        <v>1</v>
      </c>
      <c r="E390" s="4">
        <v>202</v>
      </c>
      <c r="F390" s="4">
        <f>ROUND(Source!P387,O390)</f>
        <v>445118.13</v>
      </c>
      <c r="G390" s="4" t="s">
        <v>148</v>
      </c>
      <c r="H390" s="4" t="s">
        <v>149</v>
      </c>
      <c r="I390" s="4"/>
      <c r="J390" s="4"/>
      <c r="K390" s="4">
        <v>202</v>
      </c>
      <c r="L390" s="4">
        <v>2</v>
      </c>
      <c r="M390" s="4">
        <v>3</v>
      </c>
      <c r="N390" s="4" t="s">
        <v>6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445118.13</v>
      </c>
      <c r="X390" s="4">
        <v>1</v>
      </c>
      <c r="Y390" s="4">
        <v>445118.13</v>
      </c>
      <c r="Z390" s="4"/>
      <c r="AA390" s="4"/>
      <c r="AB390" s="4"/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222</v>
      </c>
      <c r="F391" s="4">
        <f>ROUND(Source!AO387,O391)</f>
        <v>0</v>
      </c>
      <c r="G391" s="4" t="s">
        <v>150</v>
      </c>
      <c r="H391" s="4" t="s">
        <v>151</v>
      </c>
      <c r="I391" s="4"/>
      <c r="J391" s="4"/>
      <c r="K391" s="4">
        <v>222</v>
      </c>
      <c r="L391" s="4">
        <v>3</v>
      </c>
      <c r="M391" s="4">
        <v>3</v>
      </c>
      <c r="N391" s="4" t="s">
        <v>6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225</v>
      </c>
      <c r="F392" s="4">
        <f>ROUND(Source!AV387,O392)</f>
        <v>445118.13</v>
      </c>
      <c r="G392" s="4" t="s">
        <v>152</v>
      </c>
      <c r="H392" s="4" t="s">
        <v>153</v>
      </c>
      <c r="I392" s="4"/>
      <c r="J392" s="4"/>
      <c r="K392" s="4">
        <v>225</v>
      </c>
      <c r="L392" s="4">
        <v>4</v>
      </c>
      <c r="M392" s="4">
        <v>3</v>
      </c>
      <c r="N392" s="4" t="s">
        <v>6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445118.13</v>
      </c>
      <c r="X392" s="4">
        <v>1</v>
      </c>
      <c r="Y392" s="4">
        <v>445118.13</v>
      </c>
      <c r="Z392" s="4"/>
      <c r="AA392" s="4"/>
      <c r="AB392" s="4"/>
    </row>
    <row r="393" spans="1:245" x14ac:dyDescent="0.2">
      <c r="A393" s="4">
        <v>50</v>
      </c>
      <c r="B393" s="4">
        <v>0</v>
      </c>
      <c r="C393" s="4">
        <v>0</v>
      </c>
      <c r="D393" s="4">
        <v>1</v>
      </c>
      <c r="E393" s="4">
        <v>226</v>
      </c>
      <c r="F393" s="4">
        <f>ROUND(Source!AW387,O393)</f>
        <v>345627.59</v>
      </c>
      <c r="G393" s="4" t="s">
        <v>154</v>
      </c>
      <c r="H393" s="4" t="s">
        <v>155</v>
      </c>
      <c r="I393" s="4"/>
      <c r="J393" s="4"/>
      <c r="K393" s="4">
        <v>226</v>
      </c>
      <c r="L393" s="4">
        <v>5</v>
      </c>
      <c r="M393" s="4">
        <v>3</v>
      </c>
      <c r="N393" s="4" t="s">
        <v>6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345627.59</v>
      </c>
      <c r="X393" s="4">
        <v>1</v>
      </c>
      <c r="Y393" s="4">
        <v>345627.59</v>
      </c>
      <c r="Z393" s="4"/>
      <c r="AA393" s="4"/>
      <c r="AB393" s="4"/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227</v>
      </c>
      <c r="F394" s="4">
        <f>ROUND(Source!AX387,O394)</f>
        <v>0</v>
      </c>
      <c r="G394" s="4" t="s">
        <v>156</v>
      </c>
      <c r="H394" s="4" t="s">
        <v>157</v>
      </c>
      <c r="I394" s="4"/>
      <c r="J394" s="4"/>
      <c r="K394" s="4">
        <v>227</v>
      </c>
      <c r="L394" s="4">
        <v>6</v>
      </c>
      <c r="M394" s="4">
        <v>3</v>
      </c>
      <c r="N394" s="4" t="s">
        <v>6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228</v>
      </c>
      <c r="F395" s="4">
        <f>ROUND(Source!AY387,O395)</f>
        <v>345627.59</v>
      </c>
      <c r="G395" s="4" t="s">
        <v>158</v>
      </c>
      <c r="H395" s="4" t="s">
        <v>159</v>
      </c>
      <c r="I395" s="4"/>
      <c r="J395" s="4"/>
      <c r="K395" s="4">
        <v>228</v>
      </c>
      <c r="L395" s="4">
        <v>7</v>
      </c>
      <c r="M395" s="4">
        <v>3</v>
      </c>
      <c r="N395" s="4" t="s">
        <v>6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345627.59</v>
      </c>
      <c r="X395" s="4">
        <v>1</v>
      </c>
      <c r="Y395" s="4">
        <v>345627.59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216</v>
      </c>
      <c r="F396" s="4">
        <f>ROUND(Source!AP387,O396)</f>
        <v>99490.54</v>
      </c>
      <c r="G396" s="4" t="s">
        <v>160</v>
      </c>
      <c r="H396" s="4" t="s">
        <v>161</v>
      </c>
      <c r="I396" s="4"/>
      <c r="J396" s="4"/>
      <c r="K396" s="4">
        <v>216</v>
      </c>
      <c r="L396" s="4">
        <v>8</v>
      </c>
      <c r="M396" s="4">
        <v>3</v>
      </c>
      <c r="N396" s="4" t="s">
        <v>6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99490.54</v>
      </c>
      <c r="X396" s="4">
        <v>1</v>
      </c>
      <c r="Y396" s="4">
        <v>99490.54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223</v>
      </c>
      <c r="F397" s="4">
        <f>ROUND(Source!AQ387,O397)</f>
        <v>0</v>
      </c>
      <c r="G397" s="4" t="s">
        <v>162</v>
      </c>
      <c r="H397" s="4" t="s">
        <v>163</v>
      </c>
      <c r="I397" s="4"/>
      <c r="J397" s="4"/>
      <c r="K397" s="4">
        <v>223</v>
      </c>
      <c r="L397" s="4">
        <v>9</v>
      </c>
      <c r="M397" s="4">
        <v>3</v>
      </c>
      <c r="N397" s="4" t="s">
        <v>6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229</v>
      </c>
      <c r="F398" s="4">
        <f>ROUND(Source!AZ387,O398)</f>
        <v>99490.54</v>
      </c>
      <c r="G398" s="4" t="s">
        <v>164</v>
      </c>
      <c r="H398" s="4" t="s">
        <v>165</v>
      </c>
      <c r="I398" s="4"/>
      <c r="J398" s="4"/>
      <c r="K398" s="4">
        <v>229</v>
      </c>
      <c r="L398" s="4">
        <v>10</v>
      </c>
      <c r="M398" s="4">
        <v>3</v>
      </c>
      <c r="N398" s="4" t="s">
        <v>6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99490.54</v>
      </c>
      <c r="X398" s="4">
        <v>1</v>
      </c>
      <c r="Y398" s="4">
        <v>99490.54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203</v>
      </c>
      <c r="F399" s="4">
        <f>ROUND(Source!Q387,O399)</f>
        <v>10848.59</v>
      </c>
      <c r="G399" s="4" t="s">
        <v>166</v>
      </c>
      <c r="H399" s="4" t="s">
        <v>167</v>
      </c>
      <c r="I399" s="4"/>
      <c r="J399" s="4"/>
      <c r="K399" s="4">
        <v>203</v>
      </c>
      <c r="L399" s="4">
        <v>11</v>
      </c>
      <c r="M399" s="4">
        <v>3</v>
      </c>
      <c r="N399" s="4" t="s">
        <v>6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10848.59</v>
      </c>
      <c r="X399" s="4">
        <v>1</v>
      </c>
      <c r="Y399" s="4">
        <v>10848.59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231</v>
      </c>
      <c r="F400" s="4">
        <f>ROUND(Source!BB387,O400)</f>
        <v>0</v>
      </c>
      <c r="G400" s="4" t="s">
        <v>168</v>
      </c>
      <c r="H400" s="4" t="s">
        <v>169</v>
      </c>
      <c r="I400" s="4"/>
      <c r="J400" s="4"/>
      <c r="K400" s="4">
        <v>231</v>
      </c>
      <c r="L400" s="4">
        <v>12</v>
      </c>
      <c r="M400" s="4">
        <v>3</v>
      </c>
      <c r="N400" s="4" t="s">
        <v>6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204</v>
      </c>
      <c r="F401" s="4">
        <f>ROUND(Source!R387,O401)</f>
        <v>4769.83</v>
      </c>
      <c r="G401" s="4" t="s">
        <v>170</v>
      </c>
      <c r="H401" s="4" t="s">
        <v>171</v>
      </c>
      <c r="I401" s="4"/>
      <c r="J401" s="4"/>
      <c r="K401" s="4">
        <v>204</v>
      </c>
      <c r="L401" s="4">
        <v>13</v>
      </c>
      <c r="M401" s="4">
        <v>3</v>
      </c>
      <c r="N401" s="4" t="s">
        <v>6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4769.83</v>
      </c>
      <c r="X401" s="4">
        <v>1</v>
      </c>
      <c r="Y401" s="4">
        <v>4769.83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205</v>
      </c>
      <c r="F402" s="4">
        <f>ROUND(Source!S387,O402)</f>
        <v>143199.60999999999</v>
      </c>
      <c r="G402" s="4" t="s">
        <v>172</v>
      </c>
      <c r="H402" s="4" t="s">
        <v>173</v>
      </c>
      <c r="I402" s="4"/>
      <c r="J402" s="4"/>
      <c r="K402" s="4">
        <v>205</v>
      </c>
      <c r="L402" s="4">
        <v>14</v>
      </c>
      <c r="M402" s="4">
        <v>3</v>
      </c>
      <c r="N402" s="4" t="s">
        <v>6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143199.60999999999</v>
      </c>
      <c r="X402" s="4">
        <v>1</v>
      </c>
      <c r="Y402" s="4">
        <v>143199.60999999999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232</v>
      </c>
      <c r="F403" s="4">
        <f>ROUND(Source!BC387,O403)</f>
        <v>0</v>
      </c>
      <c r="G403" s="4" t="s">
        <v>174</v>
      </c>
      <c r="H403" s="4" t="s">
        <v>175</v>
      </c>
      <c r="I403" s="4"/>
      <c r="J403" s="4"/>
      <c r="K403" s="4">
        <v>232</v>
      </c>
      <c r="L403" s="4">
        <v>15</v>
      </c>
      <c r="M403" s="4">
        <v>3</v>
      </c>
      <c r="N403" s="4" t="s">
        <v>6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214</v>
      </c>
      <c r="F404" s="4">
        <f>ROUND(Source!AS387,O404)</f>
        <v>748057.14</v>
      </c>
      <c r="G404" s="4" t="s">
        <v>176</v>
      </c>
      <c r="H404" s="4" t="s">
        <v>177</v>
      </c>
      <c r="I404" s="4"/>
      <c r="J404" s="4"/>
      <c r="K404" s="4">
        <v>214</v>
      </c>
      <c r="L404" s="4">
        <v>16</v>
      </c>
      <c r="M404" s="4">
        <v>3</v>
      </c>
      <c r="N404" s="4" t="s">
        <v>6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748057.14</v>
      </c>
      <c r="X404" s="4">
        <v>1</v>
      </c>
      <c r="Y404" s="4">
        <v>748057.14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215</v>
      </c>
      <c r="F405" s="4">
        <f>ROUND(Source!AT387,O405)</f>
        <v>16546.669999999998</v>
      </c>
      <c r="G405" s="4" t="s">
        <v>178</v>
      </c>
      <c r="H405" s="4" t="s">
        <v>179</v>
      </c>
      <c r="I405" s="4"/>
      <c r="J405" s="4"/>
      <c r="K405" s="4">
        <v>215</v>
      </c>
      <c r="L405" s="4">
        <v>17</v>
      </c>
      <c r="M405" s="4">
        <v>3</v>
      </c>
      <c r="N405" s="4" t="s">
        <v>6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16546.669999999998</v>
      </c>
      <c r="X405" s="4">
        <v>1</v>
      </c>
      <c r="Y405" s="4">
        <v>16546.669999999998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217</v>
      </c>
      <c r="F406" s="4">
        <f>ROUND(Source!AU387,O406)</f>
        <v>0</v>
      </c>
      <c r="G406" s="4" t="s">
        <v>180</v>
      </c>
      <c r="H406" s="4" t="s">
        <v>181</v>
      </c>
      <c r="I406" s="4"/>
      <c r="J406" s="4"/>
      <c r="K406" s="4">
        <v>217</v>
      </c>
      <c r="L406" s="4">
        <v>18</v>
      </c>
      <c r="M406" s="4">
        <v>3</v>
      </c>
      <c r="N406" s="4" t="s">
        <v>6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230</v>
      </c>
      <c r="F407" s="4">
        <f>ROUND(Source!BA387,O407)</f>
        <v>0</v>
      </c>
      <c r="G407" s="4" t="s">
        <v>182</v>
      </c>
      <c r="H407" s="4" t="s">
        <v>183</v>
      </c>
      <c r="I407" s="4"/>
      <c r="J407" s="4"/>
      <c r="K407" s="4">
        <v>230</v>
      </c>
      <c r="L407" s="4">
        <v>19</v>
      </c>
      <c r="M407" s="4">
        <v>3</v>
      </c>
      <c r="N407" s="4" t="s">
        <v>6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206</v>
      </c>
      <c r="F408" s="4">
        <f>ROUND(Source!T387,O408)</f>
        <v>0</v>
      </c>
      <c r="G408" s="4" t="s">
        <v>184</v>
      </c>
      <c r="H408" s="4" t="s">
        <v>185</v>
      </c>
      <c r="I408" s="4"/>
      <c r="J408" s="4"/>
      <c r="K408" s="4">
        <v>206</v>
      </c>
      <c r="L408" s="4">
        <v>20</v>
      </c>
      <c r="M408" s="4">
        <v>3</v>
      </c>
      <c r="N408" s="4" t="s">
        <v>6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207</v>
      </c>
      <c r="F409" s="4">
        <f>ROUND(Source!U387,O409)</f>
        <v>353.84134999999998</v>
      </c>
      <c r="G409" s="4" t="s">
        <v>186</v>
      </c>
      <c r="H409" s="4" t="s">
        <v>187</v>
      </c>
      <c r="I409" s="4"/>
      <c r="J409" s="4"/>
      <c r="K409" s="4">
        <v>207</v>
      </c>
      <c r="L409" s="4">
        <v>21</v>
      </c>
      <c r="M409" s="4">
        <v>3</v>
      </c>
      <c r="N409" s="4" t="s">
        <v>6</v>
      </c>
      <c r="O409" s="4">
        <v>7</v>
      </c>
      <c r="P409" s="4"/>
      <c r="Q409" s="4"/>
      <c r="R409" s="4"/>
      <c r="S409" s="4"/>
      <c r="T409" s="4"/>
      <c r="U409" s="4"/>
      <c r="V409" s="4"/>
      <c r="W409" s="4">
        <v>353.84134999999998</v>
      </c>
      <c r="X409" s="4">
        <v>1</v>
      </c>
      <c r="Y409" s="4">
        <v>353.84134999999998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208</v>
      </c>
      <c r="F410" s="4">
        <f>ROUND(Source!V387,O410)</f>
        <v>9.0307592000000003</v>
      </c>
      <c r="G410" s="4" t="s">
        <v>188</v>
      </c>
      <c r="H410" s="4" t="s">
        <v>189</v>
      </c>
      <c r="I410" s="4"/>
      <c r="J410" s="4"/>
      <c r="K410" s="4">
        <v>208</v>
      </c>
      <c r="L410" s="4">
        <v>22</v>
      </c>
      <c r="M410" s="4">
        <v>3</v>
      </c>
      <c r="N410" s="4" t="s">
        <v>6</v>
      </c>
      <c r="O410" s="4">
        <v>7</v>
      </c>
      <c r="P410" s="4"/>
      <c r="Q410" s="4"/>
      <c r="R410" s="4"/>
      <c r="S410" s="4"/>
      <c r="T410" s="4"/>
      <c r="U410" s="4"/>
      <c r="V410" s="4"/>
      <c r="W410" s="4">
        <v>9.0307592000000003</v>
      </c>
      <c r="X410" s="4">
        <v>1</v>
      </c>
      <c r="Y410" s="4">
        <v>9.0307592000000003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209</v>
      </c>
      <c r="F411" s="4">
        <f>ROUND(Source!W387,O411)</f>
        <v>0</v>
      </c>
      <c r="G411" s="4" t="s">
        <v>190</v>
      </c>
      <c r="H411" s="4" t="s">
        <v>191</v>
      </c>
      <c r="I411" s="4"/>
      <c r="J411" s="4"/>
      <c r="K411" s="4">
        <v>209</v>
      </c>
      <c r="L411" s="4">
        <v>23</v>
      </c>
      <c r="M411" s="4">
        <v>3</v>
      </c>
      <c r="N411" s="4" t="s">
        <v>6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233</v>
      </c>
      <c r="F412" s="4">
        <f>ROUND(Source!BD387,O412)</f>
        <v>0</v>
      </c>
      <c r="G412" s="4" t="s">
        <v>192</v>
      </c>
      <c r="H412" s="4" t="s">
        <v>193</v>
      </c>
      <c r="I412" s="4"/>
      <c r="J412" s="4"/>
      <c r="K412" s="4">
        <v>233</v>
      </c>
      <c r="L412" s="4">
        <v>24</v>
      </c>
      <c r="M412" s="4">
        <v>3</v>
      </c>
      <c r="N412" s="4" t="s">
        <v>6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210</v>
      </c>
      <c r="F413" s="4">
        <f>ROUND(Source!X387,O413)</f>
        <v>167510.51</v>
      </c>
      <c r="G413" s="4" t="s">
        <v>194</v>
      </c>
      <c r="H413" s="4" t="s">
        <v>195</v>
      </c>
      <c r="I413" s="4"/>
      <c r="J413" s="4"/>
      <c r="K413" s="4">
        <v>210</v>
      </c>
      <c r="L413" s="4">
        <v>25</v>
      </c>
      <c r="M413" s="4">
        <v>3</v>
      </c>
      <c r="N413" s="4" t="s">
        <v>6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167510.51</v>
      </c>
      <c r="X413" s="4">
        <v>1</v>
      </c>
      <c r="Y413" s="4">
        <v>167510.51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211</v>
      </c>
      <c r="F414" s="4">
        <f>ROUND(Source!Y387,O414)</f>
        <v>97417.51</v>
      </c>
      <c r="G414" s="4" t="s">
        <v>196</v>
      </c>
      <c r="H414" s="4" t="s">
        <v>197</v>
      </c>
      <c r="I414" s="4"/>
      <c r="J414" s="4"/>
      <c r="K414" s="4">
        <v>211</v>
      </c>
      <c r="L414" s="4">
        <v>26</v>
      </c>
      <c r="M414" s="4">
        <v>3</v>
      </c>
      <c r="N414" s="4" t="s">
        <v>6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97417.51</v>
      </c>
      <c r="X414" s="4">
        <v>1</v>
      </c>
      <c r="Y414" s="4">
        <v>97417.51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224</v>
      </c>
      <c r="F415" s="4">
        <f>ROUND(Source!AR387,O415)</f>
        <v>864094.35</v>
      </c>
      <c r="G415" s="4" t="s">
        <v>198</v>
      </c>
      <c r="H415" s="4" t="s">
        <v>199</v>
      </c>
      <c r="I415" s="4"/>
      <c r="J415" s="4"/>
      <c r="K415" s="4">
        <v>224</v>
      </c>
      <c r="L415" s="4">
        <v>27</v>
      </c>
      <c r="M415" s="4">
        <v>3</v>
      </c>
      <c r="N415" s="4" t="s">
        <v>6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864094.35000000009</v>
      </c>
      <c r="X415" s="4">
        <v>1</v>
      </c>
      <c r="Y415" s="4">
        <v>864094.35000000009</v>
      </c>
      <c r="Z415" s="4"/>
      <c r="AA415" s="4"/>
      <c r="AB415" s="4"/>
    </row>
    <row r="417" spans="1:245" x14ac:dyDescent="0.2">
      <c r="A417" s="1">
        <v>4</v>
      </c>
      <c r="B417" s="1">
        <v>1</v>
      </c>
      <c r="C417" s="1"/>
      <c r="D417" s="1">
        <f>ROW(A466)</f>
        <v>466</v>
      </c>
      <c r="E417" s="1"/>
      <c r="F417" s="1" t="s">
        <v>6</v>
      </c>
      <c r="G417" s="1" t="s">
        <v>481</v>
      </c>
      <c r="H417" s="1" t="s">
        <v>6</v>
      </c>
      <c r="I417" s="1">
        <v>0</v>
      </c>
      <c r="J417" s="1"/>
      <c r="K417" s="1">
        <v>-1</v>
      </c>
      <c r="L417" s="1"/>
      <c r="M417" s="1" t="s">
        <v>6</v>
      </c>
      <c r="N417" s="1"/>
      <c r="O417" s="1"/>
      <c r="P417" s="1"/>
      <c r="Q417" s="1"/>
      <c r="R417" s="1"/>
      <c r="S417" s="1">
        <v>0</v>
      </c>
      <c r="T417" s="1"/>
      <c r="U417" s="1" t="s">
        <v>6</v>
      </c>
      <c r="V417" s="1">
        <v>0</v>
      </c>
      <c r="W417" s="1"/>
      <c r="X417" s="1"/>
      <c r="Y417" s="1"/>
      <c r="Z417" s="1"/>
      <c r="AA417" s="1"/>
      <c r="AB417" s="1" t="s">
        <v>6</v>
      </c>
      <c r="AC417" s="1" t="s">
        <v>6</v>
      </c>
      <c r="AD417" s="1" t="s">
        <v>6</v>
      </c>
      <c r="AE417" s="1" t="s">
        <v>6</v>
      </c>
      <c r="AF417" s="1" t="s">
        <v>6</v>
      </c>
      <c r="AG417" s="1" t="s">
        <v>6</v>
      </c>
      <c r="AH417" s="1"/>
      <c r="AI417" s="1"/>
      <c r="AJ417" s="1"/>
      <c r="AK417" s="1"/>
      <c r="AL417" s="1"/>
      <c r="AM417" s="1"/>
      <c r="AN417" s="1"/>
      <c r="AO417" s="1"/>
      <c r="AP417" s="1" t="s">
        <v>6</v>
      </c>
      <c r="AQ417" s="1" t="s">
        <v>6</v>
      </c>
      <c r="AR417" s="1" t="s">
        <v>6</v>
      </c>
      <c r="AS417" s="1"/>
      <c r="AT417" s="1"/>
      <c r="AU417" s="1"/>
      <c r="AV417" s="1"/>
      <c r="AW417" s="1"/>
      <c r="AX417" s="1"/>
      <c r="AY417" s="1"/>
      <c r="AZ417" s="1" t="s">
        <v>6</v>
      </c>
      <c r="BA417" s="1"/>
      <c r="BB417" s="1" t="s">
        <v>6</v>
      </c>
      <c r="BC417" s="1" t="s">
        <v>6</v>
      </c>
      <c r="BD417" s="1" t="s">
        <v>6</v>
      </c>
      <c r="BE417" s="1" t="s">
        <v>6</v>
      </c>
      <c r="BF417" s="1" t="s">
        <v>6</v>
      </c>
      <c r="BG417" s="1" t="s">
        <v>6</v>
      </c>
      <c r="BH417" s="1" t="s">
        <v>6</v>
      </c>
      <c r="BI417" s="1" t="s">
        <v>6</v>
      </c>
      <c r="BJ417" s="1" t="s">
        <v>6</v>
      </c>
      <c r="BK417" s="1" t="s">
        <v>6</v>
      </c>
      <c r="BL417" s="1" t="s">
        <v>6</v>
      </c>
      <c r="BM417" s="1" t="s">
        <v>6</v>
      </c>
      <c r="BN417" s="1" t="s">
        <v>6</v>
      </c>
      <c r="BO417" s="1" t="s">
        <v>6</v>
      </c>
      <c r="BP417" s="1" t="s">
        <v>6</v>
      </c>
      <c r="BQ417" s="1"/>
      <c r="BR417" s="1"/>
      <c r="BS417" s="1"/>
      <c r="BT417" s="1"/>
      <c r="BU417" s="1"/>
      <c r="BV417" s="1"/>
      <c r="BW417" s="1"/>
      <c r="BX417" s="1">
        <v>0</v>
      </c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>
        <v>0</v>
      </c>
    </row>
    <row r="419" spans="1:245" x14ac:dyDescent="0.2">
      <c r="A419" s="2">
        <v>52</v>
      </c>
      <c r="B419" s="2">
        <f t="shared" ref="B419:G419" si="342">B466</f>
        <v>1</v>
      </c>
      <c r="C419" s="2">
        <f t="shared" si="342"/>
        <v>4</v>
      </c>
      <c r="D419" s="2">
        <f t="shared" si="342"/>
        <v>417</v>
      </c>
      <c r="E419" s="2">
        <f t="shared" si="342"/>
        <v>0</v>
      </c>
      <c r="F419" s="2" t="str">
        <f t="shared" si="342"/>
        <v/>
      </c>
      <c r="G419" s="2" t="str">
        <f t="shared" si="342"/>
        <v>Система В31</v>
      </c>
      <c r="H419" s="2"/>
      <c r="I419" s="2"/>
      <c r="J419" s="2"/>
      <c r="K419" s="2"/>
      <c r="L419" s="2"/>
      <c r="M419" s="2"/>
      <c r="N419" s="2"/>
      <c r="O419" s="2">
        <f t="shared" ref="O419:AT419" si="343">O466</f>
        <v>580346.19999999995</v>
      </c>
      <c r="P419" s="2">
        <f t="shared" si="343"/>
        <v>428647.67999999999</v>
      </c>
      <c r="Q419" s="2">
        <f t="shared" si="343"/>
        <v>10626.19</v>
      </c>
      <c r="R419" s="2">
        <f t="shared" si="343"/>
        <v>4662.18</v>
      </c>
      <c r="S419" s="2">
        <f t="shared" si="343"/>
        <v>141072.32999999999</v>
      </c>
      <c r="T419" s="2">
        <f t="shared" si="343"/>
        <v>0</v>
      </c>
      <c r="U419" s="2">
        <f t="shared" si="343"/>
        <v>348.495</v>
      </c>
      <c r="V419" s="2">
        <f t="shared" si="343"/>
        <v>8.8269914000000025</v>
      </c>
      <c r="W419" s="2">
        <f t="shared" si="343"/>
        <v>0</v>
      </c>
      <c r="X419" s="2">
        <f t="shared" si="343"/>
        <v>165354.99</v>
      </c>
      <c r="Y419" s="2">
        <f t="shared" si="343"/>
        <v>96366.96</v>
      </c>
      <c r="Z419" s="2">
        <f t="shared" si="343"/>
        <v>0</v>
      </c>
      <c r="AA419" s="2">
        <f t="shared" si="343"/>
        <v>0</v>
      </c>
      <c r="AB419" s="2">
        <f t="shared" si="343"/>
        <v>580346.19999999995</v>
      </c>
      <c r="AC419" s="2">
        <f t="shared" si="343"/>
        <v>428647.67999999999</v>
      </c>
      <c r="AD419" s="2">
        <f t="shared" si="343"/>
        <v>10626.19</v>
      </c>
      <c r="AE419" s="2">
        <f t="shared" si="343"/>
        <v>4662.18</v>
      </c>
      <c r="AF419" s="2">
        <f t="shared" si="343"/>
        <v>141072.32999999999</v>
      </c>
      <c r="AG419" s="2">
        <f t="shared" si="343"/>
        <v>0</v>
      </c>
      <c r="AH419" s="2">
        <f t="shared" si="343"/>
        <v>348.495</v>
      </c>
      <c r="AI419" s="2">
        <f t="shared" si="343"/>
        <v>8.8269914000000025</v>
      </c>
      <c r="AJ419" s="2">
        <f t="shared" si="343"/>
        <v>0</v>
      </c>
      <c r="AK419" s="2">
        <f t="shared" si="343"/>
        <v>165354.99</v>
      </c>
      <c r="AL419" s="2">
        <f t="shared" si="343"/>
        <v>96366.96</v>
      </c>
      <c r="AM419" s="2">
        <f t="shared" si="343"/>
        <v>0</v>
      </c>
      <c r="AN419" s="2">
        <f t="shared" si="343"/>
        <v>0</v>
      </c>
      <c r="AO419" s="2">
        <f t="shared" si="343"/>
        <v>0</v>
      </c>
      <c r="AP419" s="2">
        <f t="shared" si="343"/>
        <v>99490.64</v>
      </c>
      <c r="AQ419" s="2">
        <f t="shared" si="343"/>
        <v>0</v>
      </c>
      <c r="AR419" s="2">
        <f t="shared" si="343"/>
        <v>842068.15</v>
      </c>
      <c r="AS419" s="2">
        <f t="shared" si="343"/>
        <v>726030.84</v>
      </c>
      <c r="AT419" s="2">
        <f t="shared" si="343"/>
        <v>16546.669999999998</v>
      </c>
      <c r="AU419" s="2">
        <f t="shared" ref="AU419:BZ419" si="344">AU466</f>
        <v>0</v>
      </c>
      <c r="AV419" s="2">
        <f t="shared" si="344"/>
        <v>428647.67999999999</v>
      </c>
      <c r="AW419" s="2">
        <f t="shared" si="344"/>
        <v>329157.03999999998</v>
      </c>
      <c r="AX419" s="2">
        <f t="shared" si="344"/>
        <v>0</v>
      </c>
      <c r="AY419" s="2">
        <f t="shared" si="344"/>
        <v>329157.03999999998</v>
      </c>
      <c r="AZ419" s="2">
        <f t="shared" si="344"/>
        <v>99490.64</v>
      </c>
      <c r="BA419" s="2">
        <f t="shared" si="344"/>
        <v>0</v>
      </c>
      <c r="BB419" s="2">
        <f t="shared" si="344"/>
        <v>0</v>
      </c>
      <c r="BC419" s="2">
        <f t="shared" si="344"/>
        <v>0</v>
      </c>
      <c r="BD419" s="2">
        <f t="shared" si="344"/>
        <v>0</v>
      </c>
      <c r="BE419" s="2">
        <f t="shared" si="344"/>
        <v>0</v>
      </c>
      <c r="BF419" s="2">
        <f t="shared" si="344"/>
        <v>0</v>
      </c>
      <c r="BG419" s="2">
        <f t="shared" si="344"/>
        <v>0</v>
      </c>
      <c r="BH419" s="2">
        <f t="shared" si="344"/>
        <v>0</v>
      </c>
      <c r="BI419" s="2">
        <f t="shared" si="344"/>
        <v>0</v>
      </c>
      <c r="BJ419" s="2">
        <f t="shared" si="344"/>
        <v>0</v>
      </c>
      <c r="BK419" s="2">
        <f t="shared" si="344"/>
        <v>0</v>
      </c>
      <c r="BL419" s="2">
        <f t="shared" si="344"/>
        <v>0</v>
      </c>
      <c r="BM419" s="2">
        <f t="shared" si="344"/>
        <v>0</v>
      </c>
      <c r="BN419" s="2">
        <f t="shared" si="344"/>
        <v>0</v>
      </c>
      <c r="BO419" s="2">
        <f t="shared" si="344"/>
        <v>0</v>
      </c>
      <c r="BP419" s="2">
        <f t="shared" si="344"/>
        <v>0</v>
      </c>
      <c r="BQ419" s="2">
        <f t="shared" si="344"/>
        <v>0</v>
      </c>
      <c r="BR419" s="2">
        <f t="shared" si="344"/>
        <v>0</v>
      </c>
      <c r="BS419" s="2">
        <f t="shared" si="344"/>
        <v>0</v>
      </c>
      <c r="BT419" s="2">
        <f t="shared" si="344"/>
        <v>0</v>
      </c>
      <c r="BU419" s="2">
        <f t="shared" si="344"/>
        <v>0</v>
      </c>
      <c r="BV419" s="2">
        <f t="shared" si="344"/>
        <v>0</v>
      </c>
      <c r="BW419" s="2">
        <f t="shared" si="344"/>
        <v>0</v>
      </c>
      <c r="BX419" s="2">
        <f t="shared" si="344"/>
        <v>0</v>
      </c>
      <c r="BY419" s="2">
        <f t="shared" si="344"/>
        <v>99490.64</v>
      </c>
      <c r="BZ419" s="2">
        <f t="shared" si="344"/>
        <v>0</v>
      </c>
      <c r="CA419" s="2">
        <f t="shared" ref="CA419:DF419" si="345">CA466</f>
        <v>842068.15</v>
      </c>
      <c r="CB419" s="2">
        <f t="shared" si="345"/>
        <v>726030.84</v>
      </c>
      <c r="CC419" s="2">
        <f t="shared" si="345"/>
        <v>16546.669999999998</v>
      </c>
      <c r="CD419" s="2">
        <f t="shared" si="345"/>
        <v>0</v>
      </c>
      <c r="CE419" s="2">
        <f t="shared" si="345"/>
        <v>428647.67999999999</v>
      </c>
      <c r="CF419" s="2">
        <f t="shared" si="345"/>
        <v>329157.03999999998</v>
      </c>
      <c r="CG419" s="2">
        <f t="shared" si="345"/>
        <v>0</v>
      </c>
      <c r="CH419" s="2">
        <f t="shared" si="345"/>
        <v>329157.03999999998</v>
      </c>
      <c r="CI419" s="2">
        <f t="shared" si="345"/>
        <v>99490.64</v>
      </c>
      <c r="CJ419" s="2">
        <f t="shared" si="345"/>
        <v>0</v>
      </c>
      <c r="CK419" s="2">
        <f t="shared" si="345"/>
        <v>0</v>
      </c>
      <c r="CL419" s="2">
        <f t="shared" si="345"/>
        <v>0</v>
      </c>
      <c r="CM419" s="2">
        <f t="shared" si="345"/>
        <v>0</v>
      </c>
      <c r="CN419" s="2">
        <f t="shared" si="345"/>
        <v>0</v>
      </c>
      <c r="CO419" s="2">
        <f t="shared" si="345"/>
        <v>0</v>
      </c>
      <c r="CP419" s="2">
        <f t="shared" si="345"/>
        <v>0</v>
      </c>
      <c r="CQ419" s="2">
        <f t="shared" si="345"/>
        <v>0</v>
      </c>
      <c r="CR419" s="2">
        <f t="shared" si="345"/>
        <v>0</v>
      </c>
      <c r="CS419" s="2">
        <f t="shared" si="345"/>
        <v>0</v>
      </c>
      <c r="CT419" s="2">
        <f t="shared" si="345"/>
        <v>0</v>
      </c>
      <c r="CU419" s="2">
        <f t="shared" si="345"/>
        <v>0</v>
      </c>
      <c r="CV419" s="2">
        <f t="shared" si="345"/>
        <v>0</v>
      </c>
      <c r="CW419" s="2">
        <f t="shared" si="345"/>
        <v>0</v>
      </c>
      <c r="CX419" s="2">
        <f t="shared" si="345"/>
        <v>0</v>
      </c>
      <c r="CY419" s="2">
        <f t="shared" si="345"/>
        <v>0</v>
      </c>
      <c r="CZ419" s="2">
        <f t="shared" si="345"/>
        <v>0</v>
      </c>
      <c r="DA419" s="2">
        <f t="shared" si="345"/>
        <v>0</v>
      </c>
      <c r="DB419" s="2">
        <f t="shared" si="345"/>
        <v>0</v>
      </c>
      <c r="DC419" s="2">
        <f t="shared" si="345"/>
        <v>0</v>
      </c>
      <c r="DD419" s="2">
        <f t="shared" si="345"/>
        <v>0</v>
      </c>
      <c r="DE419" s="2">
        <f t="shared" si="345"/>
        <v>0</v>
      </c>
      <c r="DF419" s="2">
        <f t="shared" si="345"/>
        <v>0</v>
      </c>
      <c r="DG419" s="3">
        <f t="shared" ref="DG419:EL419" si="346">DG466</f>
        <v>0</v>
      </c>
      <c r="DH419" s="3">
        <f t="shared" si="346"/>
        <v>0</v>
      </c>
      <c r="DI419" s="3">
        <f t="shared" si="346"/>
        <v>0</v>
      </c>
      <c r="DJ419" s="3">
        <f t="shared" si="346"/>
        <v>0</v>
      </c>
      <c r="DK419" s="3">
        <f t="shared" si="346"/>
        <v>0</v>
      </c>
      <c r="DL419" s="3">
        <f t="shared" si="346"/>
        <v>0</v>
      </c>
      <c r="DM419" s="3">
        <f t="shared" si="346"/>
        <v>0</v>
      </c>
      <c r="DN419" s="3">
        <f t="shared" si="346"/>
        <v>0</v>
      </c>
      <c r="DO419" s="3">
        <f t="shared" si="346"/>
        <v>0</v>
      </c>
      <c r="DP419" s="3">
        <f t="shared" si="346"/>
        <v>0</v>
      </c>
      <c r="DQ419" s="3">
        <f t="shared" si="346"/>
        <v>0</v>
      </c>
      <c r="DR419" s="3">
        <f t="shared" si="346"/>
        <v>0</v>
      </c>
      <c r="DS419" s="3">
        <f t="shared" si="346"/>
        <v>0</v>
      </c>
      <c r="DT419" s="3">
        <f t="shared" si="346"/>
        <v>0</v>
      </c>
      <c r="DU419" s="3">
        <f t="shared" si="346"/>
        <v>0</v>
      </c>
      <c r="DV419" s="3">
        <f t="shared" si="346"/>
        <v>0</v>
      </c>
      <c r="DW419" s="3">
        <f t="shared" si="346"/>
        <v>0</v>
      </c>
      <c r="DX419" s="3">
        <f t="shared" si="346"/>
        <v>0</v>
      </c>
      <c r="DY419" s="3">
        <f t="shared" si="346"/>
        <v>0</v>
      </c>
      <c r="DZ419" s="3">
        <f t="shared" si="346"/>
        <v>0</v>
      </c>
      <c r="EA419" s="3">
        <f t="shared" si="346"/>
        <v>0</v>
      </c>
      <c r="EB419" s="3">
        <f t="shared" si="346"/>
        <v>0</v>
      </c>
      <c r="EC419" s="3">
        <f t="shared" si="346"/>
        <v>0</v>
      </c>
      <c r="ED419" s="3">
        <f t="shared" si="346"/>
        <v>0</v>
      </c>
      <c r="EE419" s="3">
        <f t="shared" si="346"/>
        <v>0</v>
      </c>
      <c r="EF419" s="3">
        <f t="shared" si="346"/>
        <v>0</v>
      </c>
      <c r="EG419" s="3">
        <f t="shared" si="346"/>
        <v>0</v>
      </c>
      <c r="EH419" s="3">
        <f t="shared" si="346"/>
        <v>0</v>
      </c>
      <c r="EI419" s="3">
        <f t="shared" si="346"/>
        <v>0</v>
      </c>
      <c r="EJ419" s="3">
        <f t="shared" si="346"/>
        <v>0</v>
      </c>
      <c r="EK419" s="3">
        <f t="shared" si="346"/>
        <v>0</v>
      </c>
      <c r="EL419" s="3">
        <f t="shared" si="346"/>
        <v>0</v>
      </c>
      <c r="EM419" s="3">
        <f t="shared" ref="EM419:FR419" si="347">EM466</f>
        <v>0</v>
      </c>
      <c r="EN419" s="3">
        <f t="shared" si="347"/>
        <v>0</v>
      </c>
      <c r="EO419" s="3">
        <f t="shared" si="347"/>
        <v>0</v>
      </c>
      <c r="EP419" s="3">
        <f t="shared" si="347"/>
        <v>0</v>
      </c>
      <c r="EQ419" s="3">
        <f t="shared" si="347"/>
        <v>0</v>
      </c>
      <c r="ER419" s="3">
        <f t="shared" si="347"/>
        <v>0</v>
      </c>
      <c r="ES419" s="3">
        <f t="shared" si="347"/>
        <v>0</v>
      </c>
      <c r="ET419" s="3">
        <f t="shared" si="347"/>
        <v>0</v>
      </c>
      <c r="EU419" s="3">
        <f t="shared" si="347"/>
        <v>0</v>
      </c>
      <c r="EV419" s="3">
        <f t="shared" si="347"/>
        <v>0</v>
      </c>
      <c r="EW419" s="3">
        <f t="shared" si="347"/>
        <v>0</v>
      </c>
      <c r="EX419" s="3">
        <f t="shared" si="347"/>
        <v>0</v>
      </c>
      <c r="EY419" s="3">
        <f t="shared" si="347"/>
        <v>0</v>
      </c>
      <c r="EZ419" s="3">
        <f t="shared" si="347"/>
        <v>0</v>
      </c>
      <c r="FA419" s="3">
        <f t="shared" si="347"/>
        <v>0</v>
      </c>
      <c r="FB419" s="3">
        <f t="shared" si="347"/>
        <v>0</v>
      </c>
      <c r="FC419" s="3">
        <f t="shared" si="347"/>
        <v>0</v>
      </c>
      <c r="FD419" s="3">
        <f t="shared" si="347"/>
        <v>0</v>
      </c>
      <c r="FE419" s="3">
        <f t="shared" si="347"/>
        <v>0</v>
      </c>
      <c r="FF419" s="3">
        <f t="shared" si="347"/>
        <v>0</v>
      </c>
      <c r="FG419" s="3">
        <f t="shared" si="347"/>
        <v>0</v>
      </c>
      <c r="FH419" s="3">
        <f t="shared" si="347"/>
        <v>0</v>
      </c>
      <c r="FI419" s="3">
        <f t="shared" si="347"/>
        <v>0</v>
      </c>
      <c r="FJ419" s="3">
        <f t="shared" si="347"/>
        <v>0</v>
      </c>
      <c r="FK419" s="3">
        <f t="shared" si="347"/>
        <v>0</v>
      </c>
      <c r="FL419" s="3">
        <f t="shared" si="347"/>
        <v>0</v>
      </c>
      <c r="FM419" s="3">
        <f t="shared" si="347"/>
        <v>0</v>
      </c>
      <c r="FN419" s="3">
        <f t="shared" si="347"/>
        <v>0</v>
      </c>
      <c r="FO419" s="3">
        <f t="shared" si="347"/>
        <v>0</v>
      </c>
      <c r="FP419" s="3">
        <f t="shared" si="347"/>
        <v>0</v>
      </c>
      <c r="FQ419" s="3">
        <f t="shared" si="347"/>
        <v>0</v>
      </c>
      <c r="FR419" s="3">
        <f t="shared" si="347"/>
        <v>0</v>
      </c>
      <c r="FS419" s="3">
        <f t="shared" ref="FS419:GX419" si="348">FS466</f>
        <v>0</v>
      </c>
      <c r="FT419" s="3">
        <f t="shared" si="348"/>
        <v>0</v>
      </c>
      <c r="FU419" s="3">
        <f t="shared" si="348"/>
        <v>0</v>
      </c>
      <c r="FV419" s="3">
        <f t="shared" si="348"/>
        <v>0</v>
      </c>
      <c r="FW419" s="3">
        <f t="shared" si="348"/>
        <v>0</v>
      </c>
      <c r="FX419" s="3">
        <f t="shared" si="348"/>
        <v>0</v>
      </c>
      <c r="FY419" s="3">
        <f t="shared" si="348"/>
        <v>0</v>
      </c>
      <c r="FZ419" s="3">
        <f t="shared" si="348"/>
        <v>0</v>
      </c>
      <c r="GA419" s="3">
        <f t="shared" si="348"/>
        <v>0</v>
      </c>
      <c r="GB419" s="3">
        <f t="shared" si="348"/>
        <v>0</v>
      </c>
      <c r="GC419" s="3">
        <f t="shared" si="348"/>
        <v>0</v>
      </c>
      <c r="GD419" s="3">
        <f t="shared" si="348"/>
        <v>0</v>
      </c>
      <c r="GE419" s="3">
        <f t="shared" si="348"/>
        <v>0</v>
      </c>
      <c r="GF419" s="3">
        <f t="shared" si="348"/>
        <v>0</v>
      </c>
      <c r="GG419" s="3">
        <f t="shared" si="348"/>
        <v>0</v>
      </c>
      <c r="GH419" s="3">
        <f t="shared" si="348"/>
        <v>0</v>
      </c>
      <c r="GI419" s="3">
        <f t="shared" si="348"/>
        <v>0</v>
      </c>
      <c r="GJ419" s="3">
        <f t="shared" si="348"/>
        <v>0</v>
      </c>
      <c r="GK419" s="3">
        <f t="shared" si="348"/>
        <v>0</v>
      </c>
      <c r="GL419" s="3">
        <f t="shared" si="348"/>
        <v>0</v>
      </c>
      <c r="GM419" s="3">
        <f t="shared" si="348"/>
        <v>0</v>
      </c>
      <c r="GN419" s="3">
        <f t="shared" si="348"/>
        <v>0</v>
      </c>
      <c r="GO419" s="3">
        <f t="shared" si="348"/>
        <v>0</v>
      </c>
      <c r="GP419" s="3">
        <f t="shared" si="348"/>
        <v>0</v>
      </c>
      <c r="GQ419" s="3">
        <f t="shared" si="348"/>
        <v>0</v>
      </c>
      <c r="GR419" s="3">
        <f t="shared" si="348"/>
        <v>0</v>
      </c>
      <c r="GS419" s="3">
        <f t="shared" si="348"/>
        <v>0</v>
      </c>
      <c r="GT419" s="3">
        <f t="shared" si="348"/>
        <v>0</v>
      </c>
      <c r="GU419" s="3">
        <f t="shared" si="348"/>
        <v>0</v>
      </c>
      <c r="GV419" s="3">
        <f t="shared" si="348"/>
        <v>0</v>
      </c>
      <c r="GW419" s="3">
        <f t="shared" si="348"/>
        <v>0</v>
      </c>
      <c r="GX419" s="3">
        <f t="shared" si="348"/>
        <v>0</v>
      </c>
    </row>
    <row r="421" spans="1:245" x14ac:dyDescent="0.2">
      <c r="A421">
        <v>17</v>
      </c>
      <c r="B421">
        <v>1</v>
      </c>
      <c r="C421">
        <f>ROW(SmtRes!A573)</f>
        <v>573</v>
      </c>
      <c r="D421">
        <f>ROW(EtalonRes!A628)</f>
        <v>628</v>
      </c>
      <c r="E421" t="s">
        <v>482</v>
      </c>
      <c r="F421" t="s">
        <v>366</v>
      </c>
      <c r="G421" t="s">
        <v>367</v>
      </c>
      <c r="H421" t="s">
        <v>21</v>
      </c>
      <c r="I421">
        <v>1</v>
      </c>
      <c r="J421">
        <v>0</v>
      </c>
      <c r="K421">
        <v>1</v>
      </c>
      <c r="O421">
        <f t="shared" ref="O421:O464" si="349">ROUND(CP421,2)</f>
        <v>2657.16</v>
      </c>
      <c r="P421">
        <f t="shared" ref="P421:P464" si="350">ROUND(CQ421*I421,2)</f>
        <v>139.87</v>
      </c>
      <c r="Q421">
        <f t="shared" ref="Q421:Q464" si="351">ROUND(CR421*I421,2)</f>
        <v>107.05</v>
      </c>
      <c r="R421">
        <f t="shared" ref="R421:R464" si="352">ROUND(CS421*I421,2)</f>
        <v>12.11</v>
      </c>
      <c r="S421">
        <f t="shared" ref="S421:S464" si="353">ROUND(CT421*I421,2)</f>
        <v>2410.2399999999998</v>
      </c>
      <c r="T421">
        <f t="shared" ref="T421:T464" si="354">ROUND(CU421*I421,2)</f>
        <v>0</v>
      </c>
      <c r="U421">
        <f t="shared" ref="U421:U464" si="355">ROUND(CV421*I421,7)</f>
        <v>6.3</v>
      </c>
      <c r="V421">
        <f t="shared" ref="V421:V464" si="356">ROUND(CW421*I421,7)</f>
        <v>2.1000000000000001E-2</v>
      </c>
      <c r="W421">
        <f t="shared" ref="W421:W464" si="357">ROUND(CX421*I421,2)</f>
        <v>0</v>
      </c>
      <c r="X421">
        <f t="shared" ref="X421:X464" si="358">ROUND(CY421,2)</f>
        <v>2931.04</v>
      </c>
      <c r="Y421">
        <f t="shared" ref="Y421:Y464" si="359">ROUND(CZ421,2)</f>
        <v>1744.09</v>
      </c>
      <c r="AA421">
        <v>92869727</v>
      </c>
      <c r="AB421">
        <f t="shared" ref="AB421:AB464" si="360">ROUND((AC421+AD421+AF421),2)</f>
        <v>74.650000000000006</v>
      </c>
      <c r="AC421">
        <f t="shared" ref="AC421:AC464" si="361">ROUND((ES421),2)</f>
        <v>14.1</v>
      </c>
      <c r="AD421">
        <f>ROUND(((((ET421*ROUND(1.05,7)))-((EU421*ROUND(1.05,7))))+AE421),2)</f>
        <v>6.81</v>
      </c>
      <c r="AE421">
        <f>ROUND(((EU421*ROUND(1.05,7))),2)</f>
        <v>0.27</v>
      </c>
      <c r="AF421">
        <f>ROUND(((EV421*ROUND(1.05,7))),2)</f>
        <v>53.74</v>
      </c>
      <c r="AG421">
        <f t="shared" ref="AG421:AG464" si="362">ROUND((AP421),2)</f>
        <v>0</v>
      </c>
      <c r="AH421">
        <f>((EW421*ROUND(1.05,7)))</f>
        <v>6.3000000000000007</v>
      </c>
      <c r="AI421">
        <f>((EX421*ROUND(1.05,7)))</f>
        <v>2.1000000000000001E-2</v>
      </c>
      <c r="AJ421">
        <f t="shared" ref="AJ421:AJ464" si="363">(AS421)</f>
        <v>0</v>
      </c>
      <c r="AK421">
        <v>71.77</v>
      </c>
      <c r="AL421">
        <v>14.1</v>
      </c>
      <c r="AM421">
        <v>6.49</v>
      </c>
      <c r="AN421">
        <v>0.26</v>
      </c>
      <c r="AO421">
        <v>51.18</v>
      </c>
      <c r="AP421">
        <v>0</v>
      </c>
      <c r="AQ421">
        <v>6</v>
      </c>
      <c r="AR421">
        <v>0.02</v>
      </c>
      <c r="AS421">
        <v>0</v>
      </c>
      <c r="AT421">
        <v>121</v>
      </c>
      <c r="AU421">
        <v>72</v>
      </c>
      <c r="AV421">
        <v>1</v>
      </c>
      <c r="AW421">
        <v>1</v>
      </c>
      <c r="AZ421">
        <v>1</v>
      </c>
      <c r="BA421">
        <v>44.85</v>
      </c>
      <c r="BB421">
        <v>15.72</v>
      </c>
      <c r="BC421">
        <v>9.92</v>
      </c>
      <c r="BD421" t="s">
        <v>6</v>
      </c>
      <c r="BE421" t="s">
        <v>6</v>
      </c>
      <c r="BF421" t="s">
        <v>6</v>
      </c>
      <c r="BG421" t="s">
        <v>6</v>
      </c>
      <c r="BH421">
        <v>0</v>
      </c>
      <c r="BI421">
        <v>1</v>
      </c>
      <c r="BJ421" t="s">
        <v>368</v>
      </c>
      <c r="BM421">
        <v>20001</v>
      </c>
      <c r="BN421">
        <v>0</v>
      </c>
      <c r="BO421" t="s">
        <v>6</v>
      </c>
      <c r="BP421">
        <v>0</v>
      </c>
      <c r="BQ421">
        <v>22</v>
      </c>
      <c r="BR421">
        <v>0</v>
      </c>
      <c r="BS421">
        <v>44.85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6</v>
      </c>
      <c r="BZ421">
        <v>121</v>
      </c>
      <c r="CA421">
        <v>72</v>
      </c>
      <c r="CB421" t="s">
        <v>6</v>
      </c>
      <c r="CE421">
        <v>0</v>
      </c>
      <c r="CF421">
        <v>0</v>
      </c>
      <c r="CG421">
        <v>0</v>
      </c>
      <c r="CM421">
        <v>0</v>
      </c>
      <c r="CN421" t="s">
        <v>23</v>
      </c>
      <c r="CO421">
        <v>0</v>
      </c>
      <c r="CP421">
        <f t="shared" ref="CP421:CP464" si="364">(P421+Q421+S421)</f>
        <v>2657.16</v>
      </c>
      <c r="CQ421">
        <f>AC421*BC421</f>
        <v>139.87199999999999</v>
      </c>
      <c r="CR421">
        <f>AD421*BB421</f>
        <v>107.0532</v>
      </c>
      <c r="CS421">
        <f t="shared" ref="CS421:CS464" si="365">AE421*BS421</f>
        <v>12.109500000000001</v>
      </c>
      <c r="CT421">
        <f t="shared" ref="CT421:CT464" si="366">AF421*BA421</f>
        <v>2410.239</v>
      </c>
      <c r="CU421">
        <f t="shared" ref="CU421:CU464" si="367">AG421</f>
        <v>0</v>
      </c>
      <c r="CV421">
        <f t="shared" ref="CV421:CV464" si="368">AH421</f>
        <v>6.3000000000000007</v>
      </c>
      <c r="CW421">
        <f t="shared" ref="CW421:CW464" si="369">AI421</f>
        <v>2.1000000000000001E-2</v>
      </c>
      <c r="CX421">
        <f t="shared" ref="CX421:CX464" si="370">AJ421</f>
        <v>0</v>
      </c>
      <c r="CY421">
        <f>(((S421+R421)*AT421)/100)</f>
        <v>2931.0434999999998</v>
      </c>
      <c r="CZ421">
        <f>(((S421+R421)*AU421)/100)</f>
        <v>1744.0919999999999</v>
      </c>
      <c r="DC421" t="s">
        <v>6</v>
      </c>
      <c r="DD421" t="s">
        <v>6</v>
      </c>
      <c r="DE421" t="s">
        <v>24</v>
      </c>
      <c r="DF421" t="s">
        <v>24</v>
      </c>
      <c r="DG421" t="s">
        <v>24</v>
      </c>
      <c r="DH421" t="s">
        <v>6</v>
      </c>
      <c r="DI421" t="s">
        <v>24</v>
      </c>
      <c r="DJ421" t="s">
        <v>24</v>
      </c>
      <c r="DK421" t="s">
        <v>6</v>
      </c>
      <c r="DL421" t="s">
        <v>6</v>
      </c>
      <c r="DM421" t="s">
        <v>6</v>
      </c>
      <c r="DN421">
        <v>0</v>
      </c>
      <c r="DO421">
        <v>0</v>
      </c>
      <c r="DP421">
        <v>1</v>
      </c>
      <c r="DQ421">
        <v>1</v>
      </c>
      <c r="DU421">
        <v>1013</v>
      </c>
      <c r="DV421" t="s">
        <v>21</v>
      </c>
      <c r="DW421" t="s">
        <v>21</v>
      </c>
      <c r="DX421">
        <v>1</v>
      </c>
      <c r="DZ421" t="s">
        <v>6</v>
      </c>
      <c r="EA421" t="s">
        <v>6</v>
      </c>
      <c r="EB421" t="s">
        <v>6</v>
      </c>
      <c r="EC421" t="s">
        <v>6</v>
      </c>
      <c r="EE421">
        <v>66696438</v>
      </c>
      <c r="EF421">
        <v>22</v>
      </c>
      <c r="EG421" t="s">
        <v>25</v>
      </c>
      <c r="EH421">
        <v>16</v>
      </c>
      <c r="EI421" t="s">
        <v>26</v>
      </c>
      <c r="EJ421">
        <v>1</v>
      </c>
      <c r="EK421">
        <v>20001</v>
      </c>
      <c r="EL421" t="s">
        <v>27</v>
      </c>
      <c r="EM421" t="s">
        <v>28</v>
      </c>
      <c r="EO421" t="s">
        <v>29</v>
      </c>
      <c r="EQ421">
        <v>131072</v>
      </c>
      <c r="ER421">
        <v>71.77</v>
      </c>
      <c r="ES421">
        <v>14.1</v>
      </c>
      <c r="ET421">
        <v>6.49</v>
      </c>
      <c r="EU421">
        <v>0.26</v>
      </c>
      <c r="EV421">
        <v>51.18</v>
      </c>
      <c r="EW421">
        <v>6</v>
      </c>
      <c r="EX421">
        <v>0.02</v>
      </c>
      <c r="EY421">
        <v>0</v>
      </c>
      <c r="FQ421">
        <v>0</v>
      </c>
      <c r="FR421">
        <v>0</v>
      </c>
      <c r="FS421">
        <v>0</v>
      </c>
      <c r="FX421">
        <v>121</v>
      </c>
      <c r="FY421">
        <v>72</v>
      </c>
      <c r="GA421" t="s">
        <v>6</v>
      </c>
      <c r="GD421">
        <v>1</v>
      </c>
      <c r="GF421">
        <v>392481691</v>
      </c>
      <c r="GG421">
        <v>2</v>
      </c>
      <c r="GH421">
        <v>1</v>
      </c>
      <c r="GI421">
        <v>4</v>
      </c>
      <c r="GJ421">
        <v>0</v>
      </c>
      <c r="GK421">
        <v>0</v>
      </c>
      <c r="GL421">
        <f t="shared" ref="GL421:GL464" si="371">ROUND(IF(AND(BH421=3,BI421=3,FS421&lt;&gt;0),P421,0),2)</f>
        <v>0</v>
      </c>
      <c r="GM421">
        <f t="shared" ref="GM421:GM464" si="372">ROUND(O421+X421+Y421,2)+GX421</f>
        <v>7332.29</v>
      </c>
      <c r="GN421">
        <f t="shared" ref="GN421:GN464" si="373">IF(OR(BI421=0,BI421=1),GM421-GX421,0)</f>
        <v>7332.29</v>
      </c>
      <c r="GO421">
        <f t="shared" ref="GO421:GO464" si="374">IF(BI421=2,GM421-GX421,0)</f>
        <v>0</v>
      </c>
      <c r="GP421">
        <f t="shared" ref="GP421:GP464" si="375">IF(BI421=4,GM421-GX421,0)</f>
        <v>0</v>
      </c>
      <c r="GR421">
        <v>0</v>
      </c>
      <c r="GS421">
        <v>3</v>
      </c>
      <c r="GT421">
        <v>0</v>
      </c>
      <c r="GU421" t="s">
        <v>6</v>
      </c>
      <c r="GV421">
        <f t="shared" ref="GV421:GV464" si="376">ROUND((GT421),2)</f>
        <v>0</v>
      </c>
      <c r="GW421">
        <v>1</v>
      </c>
      <c r="GX421">
        <f t="shared" ref="GX421:GX464" si="377">ROUND(HC421*I421,2)</f>
        <v>0</v>
      </c>
      <c r="HA421">
        <v>0</v>
      </c>
      <c r="HB421">
        <v>0</v>
      </c>
      <c r="HC421">
        <f t="shared" ref="HC421:HC464" si="378">GV421*GW421</f>
        <v>0</v>
      </c>
      <c r="HE421" t="s">
        <v>6</v>
      </c>
      <c r="HF421" t="s">
        <v>6</v>
      </c>
      <c r="HM421" t="s">
        <v>6</v>
      </c>
      <c r="HN421" t="s">
        <v>30</v>
      </c>
      <c r="HO421" t="s">
        <v>31</v>
      </c>
      <c r="HP421" t="s">
        <v>26</v>
      </c>
      <c r="HQ421" t="s">
        <v>26</v>
      </c>
      <c r="HS421">
        <v>0</v>
      </c>
      <c r="IK421">
        <v>0</v>
      </c>
    </row>
    <row r="422" spans="1:245" x14ac:dyDescent="0.2">
      <c r="A422">
        <v>18</v>
      </c>
      <c r="B422">
        <v>1</v>
      </c>
      <c r="C422">
        <v>573</v>
      </c>
      <c r="E422" t="s">
        <v>483</v>
      </c>
      <c r="F422" t="s">
        <v>33</v>
      </c>
      <c r="G422" t="s">
        <v>370</v>
      </c>
      <c r="H422" t="str">
        <f>'1.Ведомость'!C226</f>
        <v>КОМПЛ</v>
      </c>
      <c r="I422">
        <f>I421*J422</f>
        <v>1</v>
      </c>
      <c r="J422">
        <v>1</v>
      </c>
      <c r="K422">
        <v>1</v>
      </c>
      <c r="O422">
        <f t="shared" si="349"/>
        <v>43429.31</v>
      </c>
      <c r="P422">
        <f t="shared" si="350"/>
        <v>43429.31</v>
      </c>
      <c r="Q422">
        <f t="shared" si="351"/>
        <v>0</v>
      </c>
      <c r="R422">
        <f t="shared" si="352"/>
        <v>0</v>
      </c>
      <c r="S422">
        <f t="shared" si="353"/>
        <v>0</v>
      </c>
      <c r="T422">
        <f t="shared" si="354"/>
        <v>0</v>
      </c>
      <c r="U422">
        <f t="shared" si="355"/>
        <v>0</v>
      </c>
      <c r="V422">
        <f t="shared" si="356"/>
        <v>0</v>
      </c>
      <c r="W422">
        <f t="shared" si="357"/>
        <v>0</v>
      </c>
      <c r="X422">
        <f t="shared" si="358"/>
        <v>0</v>
      </c>
      <c r="Y422">
        <f t="shared" si="359"/>
        <v>0</v>
      </c>
      <c r="AA422">
        <v>92869727</v>
      </c>
      <c r="AB422">
        <f t="shared" si="360"/>
        <v>43429.31</v>
      </c>
      <c r="AC422">
        <f t="shared" si="361"/>
        <v>43429.31</v>
      </c>
      <c r="AD422">
        <f>ROUND((ET422),2)</f>
        <v>0</v>
      </c>
      <c r="AE422">
        <f>ROUND((EU422),2)</f>
        <v>0</v>
      </c>
      <c r="AF422">
        <f>ROUND((EV422),2)</f>
        <v>0</v>
      </c>
      <c r="AG422">
        <f t="shared" si="362"/>
        <v>0</v>
      </c>
      <c r="AH422">
        <f>(EW422)</f>
        <v>0</v>
      </c>
      <c r="AI422">
        <f>(EX422)</f>
        <v>0</v>
      </c>
      <c r="AJ422">
        <f t="shared" si="363"/>
        <v>0</v>
      </c>
      <c r="AK422">
        <v>43429.31</v>
      </c>
      <c r="AL422">
        <v>43429.31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6.43</v>
      </c>
      <c r="BD422" t="s">
        <v>6</v>
      </c>
      <c r="BE422" t="s">
        <v>6</v>
      </c>
      <c r="BF422" t="s">
        <v>6</v>
      </c>
      <c r="BG422" t="s">
        <v>6</v>
      </c>
      <c r="BH422">
        <v>3</v>
      </c>
      <c r="BI422">
        <v>3</v>
      </c>
      <c r="BJ422" t="s">
        <v>6</v>
      </c>
      <c r="BM422">
        <v>902</v>
      </c>
      <c r="BN422">
        <v>0</v>
      </c>
      <c r="BO422" t="s">
        <v>6</v>
      </c>
      <c r="BP422">
        <v>0</v>
      </c>
      <c r="BQ422">
        <v>92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6</v>
      </c>
      <c r="BZ422">
        <v>0</v>
      </c>
      <c r="CA422">
        <v>0</v>
      </c>
      <c r="CB422" t="s">
        <v>6</v>
      </c>
      <c r="CE422">
        <v>0</v>
      </c>
      <c r="CF422">
        <v>0</v>
      </c>
      <c r="CG422">
        <v>0</v>
      </c>
      <c r="CM422">
        <v>0</v>
      </c>
      <c r="CN422" t="s">
        <v>6</v>
      </c>
      <c r="CO422">
        <v>0</v>
      </c>
      <c r="CP422">
        <f t="shared" si="364"/>
        <v>43429.31</v>
      </c>
      <c r="CQ422">
        <f>AC422</f>
        <v>43429.31</v>
      </c>
      <c r="CR422">
        <f>AD422</f>
        <v>0</v>
      </c>
      <c r="CS422">
        <f t="shared" si="365"/>
        <v>0</v>
      </c>
      <c r="CT422">
        <f t="shared" si="366"/>
        <v>0</v>
      </c>
      <c r="CU422">
        <f t="shared" si="367"/>
        <v>0</v>
      </c>
      <c r="CV422">
        <f t="shared" si="368"/>
        <v>0</v>
      </c>
      <c r="CW422">
        <f t="shared" si="369"/>
        <v>0</v>
      </c>
      <c r="CX422">
        <f t="shared" si="370"/>
        <v>0</v>
      </c>
      <c r="CY422">
        <f>0</f>
        <v>0</v>
      </c>
      <c r="CZ422">
        <f>0</f>
        <v>0</v>
      </c>
      <c r="DC422" t="s">
        <v>6</v>
      </c>
      <c r="DD422" t="s">
        <v>6</v>
      </c>
      <c r="DE422" t="s">
        <v>6</v>
      </c>
      <c r="DF422" t="s">
        <v>6</v>
      </c>
      <c r="DG422" t="s">
        <v>6</v>
      </c>
      <c r="DH422" t="s">
        <v>6</v>
      </c>
      <c r="DI422" t="s">
        <v>6</v>
      </c>
      <c r="DJ422" t="s">
        <v>6</v>
      </c>
      <c r="DK422" t="s">
        <v>6</v>
      </c>
      <c r="DL422" t="s">
        <v>6</v>
      </c>
      <c r="DM422" t="s">
        <v>6</v>
      </c>
      <c r="DN422">
        <v>0</v>
      </c>
      <c r="DO422">
        <v>0</v>
      </c>
      <c r="DP422">
        <v>1</v>
      </c>
      <c r="DQ422">
        <v>1</v>
      </c>
      <c r="DU422">
        <v>1013</v>
      </c>
      <c r="DV422" t="s">
        <v>35</v>
      </c>
      <c r="DW422" t="s">
        <v>35</v>
      </c>
      <c r="DX422">
        <v>1</v>
      </c>
      <c r="DZ422" t="s">
        <v>6</v>
      </c>
      <c r="EA422" t="s">
        <v>6</v>
      </c>
      <c r="EB422" t="s">
        <v>6</v>
      </c>
      <c r="EC422" t="s">
        <v>6</v>
      </c>
      <c r="EE422">
        <v>66696254</v>
      </c>
      <c r="EF422">
        <v>92</v>
      </c>
      <c r="EG422" t="s">
        <v>36</v>
      </c>
      <c r="EH422">
        <v>0</v>
      </c>
      <c r="EI422" t="s">
        <v>6</v>
      </c>
      <c r="EJ422">
        <v>3</v>
      </c>
      <c r="EK422">
        <v>902</v>
      </c>
      <c r="EL422" t="s">
        <v>36</v>
      </c>
      <c r="EM422" t="s">
        <v>37</v>
      </c>
      <c r="EO422" t="s">
        <v>6</v>
      </c>
      <c r="EQ422">
        <v>1310720</v>
      </c>
      <c r="ER422">
        <v>43429.31</v>
      </c>
      <c r="ES422">
        <v>43429.31</v>
      </c>
      <c r="ET422">
        <v>0</v>
      </c>
      <c r="EU422">
        <v>0</v>
      </c>
      <c r="EV422">
        <v>0</v>
      </c>
      <c r="EW422">
        <v>0</v>
      </c>
      <c r="EX422">
        <v>0</v>
      </c>
      <c r="EZ422">
        <v>5</v>
      </c>
      <c r="FC422">
        <v>0</v>
      </c>
      <c r="FD422">
        <v>18</v>
      </c>
      <c r="FF422">
        <v>41624</v>
      </c>
      <c r="FQ422">
        <v>0</v>
      </c>
      <c r="FR422">
        <f>P422</f>
        <v>43429.31</v>
      </c>
      <c r="FS422">
        <v>0</v>
      </c>
      <c r="FX422">
        <v>0</v>
      </c>
      <c r="FY422">
        <v>0</v>
      </c>
      <c r="GA422" t="s">
        <v>371</v>
      </c>
      <c r="GD422">
        <v>1</v>
      </c>
      <c r="GF422">
        <v>-832388593</v>
      </c>
      <c r="GG422">
        <v>2</v>
      </c>
      <c r="GH422">
        <v>3</v>
      </c>
      <c r="GI422">
        <v>4</v>
      </c>
      <c r="GJ422">
        <v>0</v>
      </c>
      <c r="GK422">
        <v>0</v>
      </c>
      <c r="GL422">
        <f t="shared" si="371"/>
        <v>0</v>
      </c>
      <c r="GM422">
        <f t="shared" si="372"/>
        <v>43429.31</v>
      </c>
      <c r="GN422">
        <f t="shared" si="373"/>
        <v>0</v>
      </c>
      <c r="GO422">
        <f t="shared" si="374"/>
        <v>0</v>
      </c>
      <c r="GP422">
        <f t="shared" si="375"/>
        <v>0</v>
      </c>
      <c r="GR422">
        <v>1</v>
      </c>
      <c r="GS422">
        <v>1</v>
      </c>
      <c r="GT422">
        <v>0</v>
      </c>
      <c r="GU422" t="s">
        <v>6</v>
      </c>
      <c r="GV422">
        <f t="shared" si="376"/>
        <v>0</v>
      </c>
      <c r="GW422">
        <v>1</v>
      </c>
      <c r="GX422">
        <f t="shared" si="377"/>
        <v>0</v>
      </c>
      <c r="HA422">
        <v>0</v>
      </c>
      <c r="HB422">
        <v>0</v>
      </c>
      <c r="HC422">
        <f t="shared" si="378"/>
        <v>0</v>
      </c>
      <c r="HE422" t="s">
        <v>39</v>
      </c>
      <c r="HF422" t="s">
        <v>40</v>
      </c>
      <c r="HH422">
        <f>ROUND(AC422*I422,2)</f>
        <v>43429.31</v>
      </c>
      <c r="HM422" t="s">
        <v>6</v>
      </c>
      <c r="HN422" t="s">
        <v>6</v>
      </c>
      <c r="HO422" t="s">
        <v>6</v>
      </c>
      <c r="HP422" t="s">
        <v>6</v>
      </c>
      <c r="HQ422" t="s">
        <v>6</v>
      </c>
      <c r="HS422">
        <v>0</v>
      </c>
      <c r="IK422">
        <v>0</v>
      </c>
    </row>
    <row r="423" spans="1:245" x14ac:dyDescent="0.2">
      <c r="A423">
        <v>17</v>
      </c>
      <c r="B423">
        <v>1</v>
      </c>
      <c r="C423">
        <f>ROW(SmtRes!A579)</f>
        <v>579</v>
      </c>
      <c r="D423">
        <f>ROW(EtalonRes!A634)</f>
        <v>634</v>
      </c>
      <c r="E423" t="s">
        <v>484</v>
      </c>
      <c r="F423" t="s">
        <v>373</v>
      </c>
      <c r="G423" t="s">
        <v>374</v>
      </c>
      <c r="H423" t="s">
        <v>79</v>
      </c>
      <c r="I423">
        <v>0.16</v>
      </c>
      <c r="J423">
        <v>0</v>
      </c>
      <c r="K423">
        <v>0.16</v>
      </c>
      <c r="O423">
        <f t="shared" si="349"/>
        <v>384.23</v>
      </c>
      <c r="P423">
        <f t="shared" si="350"/>
        <v>3.79</v>
      </c>
      <c r="Q423">
        <f t="shared" si="351"/>
        <v>1.76</v>
      </c>
      <c r="R423">
        <f t="shared" si="352"/>
        <v>0.93</v>
      </c>
      <c r="S423">
        <f t="shared" si="353"/>
        <v>378.68</v>
      </c>
      <c r="T423">
        <f t="shared" si="354"/>
        <v>0</v>
      </c>
      <c r="U423">
        <f t="shared" si="355"/>
        <v>0.96599999999999997</v>
      </c>
      <c r="V423">
        <f t="shared" si="356"/>
        <v>1.6800000000000001E-3</v>
      </c>
      <c r="W423">
        <f t="shared" si="357"/>
        <v>0</v>
      </c>
      <c r="X423">
        <f t="shared" si="358"/>
        <v>459.33</v>
      </c>
      <c r="Y423">
        <f t="shared" si="359"/>
        <v>273.32</v>
      </c>
      <c r="AA423">
        <v>92869727</v>
      </c>
      <c r="AB423">
        <f t="shared" si="360"/>
        <v>55.86</v>
      </c>
      <c r="AC423">
        <f t="shared" si="361"/>
        <v>2.39</v>
      </c>
      <c r="AD423">
        <f>ROUND(((((ET423*ROUND(1.05,7)))-((EU423*ROUND(1.05,7))))+AE423),2)</f>
        <v>0.7</v>
      </c>
      <c r="AE423">
        <f>ROUND(((EU423*ROUND(1.05,7))),2)</f>
        <v>0.13</v>
      </c>
      <c r="AF423">
        <f>ROUND(((EV423*ROUND(1.05,7))),2)</f>
        <v>52.77</v>
      </c>
      <c r="AG423">
        <f t="shared" si="362"/>
        <v>0</v>
      </c>
      <c r="AH423">
        <f>((EW423*ROUND(1.05,7)))</f>
        <v>6.0375000000000005</v>
      </c>
      <c r="AI423">
        <f>((EX423*ROUND(1.05,7)))</f>
        <v>1.0500000000000001E-2</v>
      </c>
      <c r="AJ423">
        <f t="shared" si="363"/>
        <v>0</v>
      </c>
      <c r="AK423">
        <v>53.31</v>
      </c>
      <c r="AL423">
        <v>2.39</v>
      </c>
      <c r="AM423">
        <v>0.66</v>
      </c>
      <c r="AN423">
        <v>0.12</v>
      </c>
      <c r="AO423">
        <v>50.26</v>
      </c>
      <c r="AP423">
        <v>0</v>
      </c>
      <c r="AQ423">
        <v>5.75</v>
      </c>
      <c r="AR423">
        <v>0.01</v>
      </c>
      <c r="AS423">
        <v>0</v>
      </c>
      <c r="AT423">
        <v>121</v>
      </c>
      <c r="AU423">
        <v>72</v>
      </c>
      <c r="AV423">
        <v>1</v>
      </c>
      <c r="AW423">
        <v>1</v>
      </c>
      <c r="AZ423">
        <v>1</v>
      </c>
      <c r="BA423">
        <v>44.85</v>
      </c>
      <c r="BB423">
        <v>15.72</v>
      </c>
      <c r="BC423">
        <v>9.92</v>
      </c>
      <c r="BD423" t="s">
        <v>6</v>
      </c>
      <c r="BE423" t="s">
        <v>6</v>
      </c>
      <c r="BF423" t="s">
        <v>6</v>
      </c>
      <c r="BG423" t="s">
        <v>6</v>
      </c>
      <c r="BH423">
        <v>0</v>
      </c>
      <c r="BI423">
        <v>1</v>
      </c>
      <c r="BJ423" t="s">
        <v>375</v>
      </c>
      <c r="BM423">
        <v>20001</v>
      </c>
      <c r="BN423">
        <v>0</v>
      </c>
      <c r="BO423" t="s">
        <v>6</v>
      </c>
      <c r="BP423">
        <v>0</v>
      </c>
      <c r="BQ423">
        <v>22</v>
      </c>
      <c r="BR423">
        <v>0</v>
      </c>
      <c r="BS423">
        <v>44.85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6</v>
      </c>
      <c r="BZ423">
        <v>121</v>
      </c>
      <c r="CA423">
        <v>72</v>
      </c>
      <c r="CB423" t="s">
        <v>6</v>
      </c>
      <c r="CE423">
        <v>0</v>
      </c>
      <c r="CF423">
        <v>0</v>
      </c>
      <c r="CG423">
        <v>0</v>
      </c>
      <c r="CM423">
        <v>0</v>
      </c>
      <c r="CN423" t="s">
        <v>23</v>
      </c>
      <c r="CO423">
        <v>0</v>
      </c>
      <c r="CP423">
        <f t="shared" si="364"/>
        <v>384.23</v>
      </c>
      <c r="CQ423">
        <f>AC423*BC423</f>
        <v>23.7088</v>
      </c>
      <c r="CR423">
        <f>AD423*BB423</f>
        <v>11.004</v>
      </c>
      <c r="CS423">
        <f t="shared" si="365"/>
        <v>5.8305000000000007</v>
      </c>
      <c r="CT423">
        <f t="shared" si="366"/>
        <v>2366.7345</v>
      </c>
      <c r="CU423">
        <f t="shared" si="367"/>
        <v>0</v>
      </c>
      <c r="CV423">
        <f t="shared" si="368"/>
        <v>6.0375000000000005</v>
      </c>
      <c r="CW423">
        <f t="shared" si="369"/>
        <v>1.0500000000000001E-2</v>
      </c>
      <c r="CX423">
        <f t="shared" si="370"/>
        <v>0</v>
      </c>
      <c r="CY423">
        <f t="shared" ref="CY423:CY430" si="379">(((S423+R423)*AT423)/100)</f>
        <v>459.32810000000006</v>
      </c>
      <c r="CZ423">
        <f t="shared" ref="CZ423:CZ430" si="380">(((S423+R423)*AU423)/100)</f>
        <v>273.31920000000002</v>
      </c>
      <c r="DC423" t="s">
        <v>6</v>
      </c>
      <c r="DD423" t="s">
        <v>6</v>
      </c>
      <c r="DE423" t="s">
        <v>24</v>
      </c>
      <c r="DF423" t="s">
        <v>24</v>
      </c>
      <c r="DG423" t="s">
        <v>24</v>
      </c>
      <c r="DH423" t="s">
        <v>6</v>
      </c>
      <c r="DI423" t="s">
        <v>24</v>
      </c>
      <c r="DJ423" t="s">
        <v>24</v>
      </c>
      <c r="DK423" t="s">
        <v>6</v>
      </c>
      <c r="DL423" t="s">
        <v>6</v>
      </c>
      <c r="DM423" t="s">
        <v>6</v>
      </c>
      <c r="DN423">
        <v>0</v>
      </c>
      <c r="DO423">
        <v>0</v>
      </c>
      <c r="DP423">
        <v>1</v>
      </c>
      <c r="DQ423">
        <v>1</v>
      </c>
      <c r="DU423">
        <v>1005</v>
      </c>
      <c r="DV423" t="s">
        <v>79</v>
      </c>
      <c r="DW423" t="s">
        <v>79</v>
      </c>
      <c r="DX423">
        <v>1</v>
      </c>
      <c r="DZ423" t="s">
        <v>6</v>
      </c>
      <c r="EA423" t="s">
        <v>6</v>
      </c>
      <c r="EB423" t="s">
        <v>6</v>
      </c>
      <c r="EC423" t="s">
        <v>6</v>
      </c>
      <c r="EE423">
        <v>66696438</v>
      </c>
      <c r="EF423">
        <v>22</v>
      </c>
      <c r="EG423" t="s">
        <v>25</v>
      </c>
      <c r="EH423">
        <v>16</v>
      </c>
      <c r="EI423" t="s">
        <v>26</v>
      </c>
      <c r="EJ423">
        <v>1</v>
      </c>
      <c r="EK423">
        <v>20001</v>
      </c>
      <c r="EL423" t="s">
        <v>27</v>
      </c>
      <c r="EM423" t="s">
        <v>28</v>
      </c>
      <c r="EO423" t="s">
        <v>29</v>
      </c>
      <c r="EQ423">
        <v>131072</v>
      </c>
      <c r="ER423">
        <v>53.31</v>
      </c>
      <c r="ES423">
        <v>2.39</v>
      </c>
      <c r="ET423">
        <v>0.66</v>
      </c>
      <c r="EU423">
        <v>0.12</v>
      </c>
      <c r="EV423">
        <v>50.26</v>
      </c>
      <c r="EW423">
        <v>5.75</v>
      </c>
      <c r="EX423">
        <v>0.01</v>
      </c>
      <c r="EY423">
        <v>0</v>
      </c>
      <c r="FQ423">
        <v>0</v>
      </c>
      <c r="FR423">
        <v>0</v>
      </c>
      <c r="FS423">
        <v>0</v>
      </c>
      <c r="FX423">
        <v>121</v>
      </c>
      <c r="FY423">
        <v>72</v>
      </c>
      <c r="GA423" t="s">
        <v>6</v>
      </c>
      <c r="GD423">
        <v>1</v>
      </c>
      <c r="GF423">
        <v>-1520975047</v>
      </c>
      <c r="GG423">
        <v>2</v>
      </c>
      <c r="GH423">
        <v>1</v>
      </c>
      <c r="GI423">
        <v>4</v>
      </c>
      <c r="GJ423">
        <v>0</v>
      </c>
      <c r="GK423">
        <v>0</v>
      </c>
      <c r="GL423">
        <f t="shared" si="371"/>
        <v>0</v>
      </c>
      <c r="GM423">
        <f t="shared" si="372"/>
        <v>1116.8800000000001</v>
      </c>
      <c r="GN423">
        <f t="shared" si="373"/>
        <v>1116.8800000000001</v>
      </c>
      <c r="GO423">
        <f t="shared" si="374"/>
        <v>0</v>
      </c>
      <c r="GP423">
        <f t="shared" si="375"/>
        <v>0</v>
      </c>
      <c r="GR423">
        <v>0</v>
      </c>
      <c r="GS423">
        <v>3</v>
      </c>
      <c r="GT423">
        <v>0</v>
      </c>
      <c r="GU423" t="s">
        <v>6</v>
      </c>
      <c r="GV423">
        <f t="shared" si="376"/>
        <v>0</v>
      </c>
      <c r="GW423">
        <v>1</v>
      </c>
      <c r="GX423">
        <f t="shared" si="377"/>
        <v>0</v>
      </c>
      <c r="HA423">
        <v>0</v>
      </c>
      <c r="HB423">
        <v>0</v>
      </c>
      <c r="HC423">
        <f t="shared" si="378"/>
        <v>0</v>
      </c>
      <c r="HE423" t="s">
        <v>6</v>
      </c>
      <c r="HF423" t="s">
        <v>6</v>
      </c>
      <c r="HM423" t="s">
        <v>6</v>
      </c>
      <c r="HN423" t="s">
        <v>30</v>
      </c>
      <c r="HO423" t="s">
        <v>31</v>
      </c>
      <c r="HP423" t="s">
        <v>26</v>
      </c>
      <c r="HQ423" t="s">
        <v>26</v>
      </c>
      <c r="HS423">
        <v>0</v>
      </c>
      <c r="IK423">
        <v>0</v>
      </c>
    </row>
    <row r="424" spans="1:245" x14ac:dyDescent="0.2">
      <c r="A424">
        <v>18</v>
      </c>
      <c r="B424">
        <v>1</v>
      </c>
      <c r="C424">
        <v>579</v>
      </c>
      <c r="E424" t="s">
        <v>485</v>
      </c>
      <c r="F424" t="s">
        <v>33</v>
      </c>
      <c r="G424" t="s">
        <v>377</v>
      </c>
      <c r="H424" t="str">
        <f>'1.Ведомость'!C228</f>
        <v>ШТ</v>
      </c>
      <c r="I424">
        <f>I423*J424</f>
        <v>1</v>
      </c>
      <c r="J424">
        <v>6.25</v>
      </c>
      <c r="K424">
        <v>6.25</v>
      </c>
      <c r="O424">
        <f t="shared" si="349"/>
        <v>2972.93</v>
      </c>
      <c r="P424">
        <f t="shared" si="350"/>
        <v>2972.93</v>
      </c>
      <c r="Q424">
        <f t="shared" si="351"/>
        <v>0</v>
      </c>
      <c r="R424">
        <f t="shared" si="352"/>
        <v>0</v>
      </c>
      <c r="S424">
        <f t="shared" si="353"/>
        <v>0</v>
      </c>
      <c r="T424">
        <f t="shared" si="354"/>
        <v>0</v>
      </c>
      <c r="U424">
        <f t="shared" si="355"/>
        <v>0</v>
      </c>
      <c r="V424">
        <f t="shared" si="356"/>
        <v>0</v>
      </c>
      <c r="W424">
        <f t="shared" si="357"/>
        <v>0</v>
      </c>
      <c r="X424">
        <f t="shared" si="358"/>
        <v>0</v>
      </c>
      <c r="Y424">
        <f t="shared" si="359"/>
        <v>0</v>
      </c>
      <c r="AA424">
        <v>92869727</v>
      </c>
      <c r="AB424">
        <f t="shared" si="360"/>
        <v>2972.93</v>
      </c>
      <c r="AC424">
        <f t="shared" si="361"/>
        <v>2972.93</v>
      </c>
      <c r="AD424">
        <f>ROUND((((ET424)-(EU424))+AE424),2)</f>
        <v>0</v>
      </c>
      <c r="AE424">
        <f>ROUND((EU424),2)</f>
        <v>0</v>
      </c>
      <c r="AF424">
        <f>ROUND((EV424),2)</f>
        <v>0</v>
      </c>
      <c r="AG424">
        <f t="shared" si="362"/>
        <v>0</v>
      </c>
      <c r="AH424">
        <f>(EW424)</f>
        <v>0</v>
      </c>
      <c r="AI424">
        <f>(EX424)</f>
        <v>0</v>
      </c>
      <c r="AJ424">
        <f t="shared" si="363"/>
        <v>0</v>
      </c>
      <c r="AK424">
        <v>2972.93</v>
      </c>
      <c r="AL424">
        <v>2972.93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125</v>
      </c>
      <c r="AU424">
        <v>65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9.92</v>
      </c>
      <c r="BD424" t="s">
        <v>6</v>
      </c>
      <c r="BE424" t="s">
        <v>6</v>
      </c>
      <c r="BF424" t="s">
        <v>6</v>
      </c>
      <c r="BG424" t="s">
        <v>6</v>
      </c>
      <c r="BH424">
        <v>3</v>
      </c>
      <c r="BI424">
        <v>1</v>
      </c>
      <c r="BJ424" t="s">
        <v>6</v>
      </c>
      <c r="BM424">
        <v>0</v>
      </c>
      <c r="BN424">
        <v>0</v>
      </c>
      <c r="BO424" t="s">
        <v>6</v>
      </c>
      <c r="BP424">
        <v>0</v>
      </c>
      <c r="BQ424">
        <v>13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6</v>
      </c>
      <c r="BZ424">
        <v>125</v>
      </c>
      <c r="CA424">
        <v>65</v>
      </c>
      <c r="CB424" t="s">
        <v>6</v>
      </c>
      <c r="CE424">
        <v>0</v>
      </c>
      <c r="CF424">
        <v>0</v>
      </c>
      <c r="CG424">
        <v>0</v>
      </c>
      <c r="CM424">
        <v>0</v>
      </c>
      <c r="CN424" t="s">
        <v>6</v>
      </c>
      <c r="CO424">
        <v>0</v>
      </c>
      <c r="CP424">
        <f t="shared" si="364"/>
        <v>2972.93</v>
      </c>
      <c r="CQ424">
        <f>AC424</f>
        <v>2972.93</v>
      </c>
      <c r="CR424">
        <f>AD424</f>
        <v>0</v>
      </c>
      <c r="CS424">
        <f t="shared" si="365"/>
        <v>0</v>
      </c>
      <c r="CT424">
        <f t="shared" si="366"/>
        <v>0</v>
      </c>
      <c r="CU424">
        <f t="shared" si="367"/>
        <v>0</v>
      </c>
      <c r="CV424">
        <f t="shared" si="368"/>
        <v>0</v>
      </c>
      <c r="CW424">
        <f t="shared" si="369"/>
        <v>0</v>
      </c>
      <c r="CX424">
        <f t="shared" si="370"/>
        <v>0</v>
      </c>
      <c r="CY424">
        <f t="shared" si="379"/>
        <v>0</v>
      </c>
      <c r="CZ424">
        <f t="shared" si="380"/>
        <v>0</v>
      </c>
      <c r="DC424" t="s">
        <v>6</v>
      </c>
      <c r="DD424" t="s">
        <v>6</v>
      </c>
      <c r="DE424" t="s">
        <v>6</v>
      </c>
      <c r="DF424" t="s">
        <v>6</v>
      </c>
      <c r="DG424" t="s">
        <v>6</v>
      </c>
      <c r="DH424" t="s">
        <v>6</v>
      </c>
      <c r="DI424" t="s">
        <v>6</v>
      </c>
      <c r="DJ424" t="s">
        <v>6</v>
      </c>
      <c r="DK424" t="s">
        <v>6</v>
      </c>
      <c r="DL424" t="s">
        <v>6</v>
      </c>
      <c r="DM424" t="s">
        <v>6</v>
      </c>
      <c r="DN424">
        <v>0</v>
      </c>
      <c r="DO424">
        <v>0</v>
      </c>
      <c r="DP424">
        <v>1</v>
      </c>
      <c r="DQ424">
        <v>1</v>
      </c>
      <c r="DU424">
        <v>1013</v>
      </c>
      <c r="DV424" t="s">
        <v>21</v>
      </c>
      <c r="DW424" t="s">
        <v>21</v>
      </c>
      <c r="DX424">
        <v>1</v>
      </c>
      <c r="DZ424" t="s">
        <v>6</v>
      </c>
      <c r="EA424" t="s">
        <v>6</v>
      </c>
      <c r="EB424" t="s">
        <v>6</v>
      </c>
      <c r="EC424" t="s">
        <v>6</v>
      </c>
      <c r="EE424">
        <v>66696107</v>
      </c>
      <c r="EF424">
        <v>13</v>
      </c>
      <c r="EG424" t="s">
        <v>42</v>
      </c>
      <c r="EH424">
        <v>0</v>
      </c>
      <c r="EI424" t="s">
        <v>6</v>
      </c>
      <c r="EJ424">
        <v>1</v>
      </c>
      <c r="EK424">
        <v>0</v>
      </c>
      <c r="EL424" t="s">
        <v>43</v>
      </c>
      <c r="EM424" t="s">
        <v>44</v>
      </c>
      <c r="EO424" t="s">
        <v>6</v>
      </c>
      <c r="EQ424">
        <v>1310720</v>
      </c>
      <c r="ER424">
        <v>2972.93</v>
      </c>
      <c r="ES424">
        <v>2972.93</v>
      </c>
      <c r="ET424">
        <v>0</v>
      </c>
      <c r="EU424">
        <v>0</v>
      </c>
      <c r="EV424">
        <v>0</v>
      </c>
      <c r="EW424">
        <v>0</v>
      </c>
      <c r="EX424">
        <v>0</v>
      </c>
      <c r="EZ424">
        <v>5</v>
      </c>
      <c r="FC424">
        <v>0</v>
      </c>
      <c r="FD424">
        <v>18</v>
      </c>
      <c r="FF424">
        <v>2827</v>
      </c>
      <c r="FQ424">
        <v>0</v>
      </c>
      <c r="FR424">
        <v>0</v>
      </c>
      <c r="FS424">
        <v>0</v>
      </c>
      <c r="FX424">
        <v>125</v>
      </c>
      <c r="FY424">
        <v>65</v>
      </c>
      <c r="GA424" t="s">
        <v>378</v>
      </c>
      <c r="GD424">
        <v>1</v>
      </c>
      <c r="GF424">
        <v>-599500238</v>
      </c>
      <c r="GG424">
        <v>2</v>
      </c>
      <c r="GH424">
        <v>3</v>
      </c>
      <c r="GI424">
        <v>4</v>
      </c>
      <c r="GJ424">
        <v>0</v>
      </c>
      <c r="GK424">
        <v>0</v>
      </c>
      <c r="GL424">
        <f t="shared" si="371"/>
        <v>0</v>
      </c>
      <c r="GM424">
        <f t="shared" si="372"/>
        <v>2972.93</v>
      </c>
      <c r="GN424">
        <f t="shared" si="373"/>
        <v>2972.93</v>
      </c>
      <c r="GO424">
        <f t="shared" si="374"/>
        <v>0</v>
      </c>
      <c r="GP424">
        <f t="shared" si="375"/>
        <v>0</v>
      </c>
      <c r="GR424">
        <v>1</v>
      </c>
      <c r="GS424">
        <v>1</v>
      </c>
      <c r="GT424">
        <v>0</v>
      </c>
      <c r="GU424" t="s">
        <v>6</v>
      </c>
      <c r="GV424">
        <f t="shared" si="376"/>
        <v>0</v>
      </c>
      <c r="GW424">
        <v>1</v>
      </c>
      <c r="GX424">
        <f t="shared" si="377"/>
        <v>0</v>
      </c>
      <c r="HA424">
        <v>0</v>
      </c>
      <c r="HB424">
        <v>0</v>
      </c>
      <c r="HC424">
        <f t="shared" si="378"/>
        <v>0</v>
      </c>
      <c r="HE424" t="s">
        <v>39</v>
      </c>
      <c r="HF424" t="s">
        <v>46</v>
      </c>
      <c r="HG424">
        <f>ROUND(AC424*I424,2)</f>
        <v>2972.93</v>
      </c>
      <c r="HM424" t="s">
        <v>6</v>
      </c>
      <c r="HN424" t="s">
        <v>6</v>
      </c>
      <c r="HO424" t="s">
        <v>6</v>
      </c>
      <c r="HP424" t="s">
        <v>6</v>
      </c>
      <c r="HQ424" t="s">
        <v>6</v>
      </c>
      <c r="HS424">
        <v>0</v>
      </c>
      <c r="IK424">
        <v>0</v>
      </c>
    </row>
    <row r="425" spans="1:245" x14ac:dyDescent="0.2">
      <c r="A425">
        <v>17</v>
      </c>
      <c r="B425">
        <v>1</v>
      </c>
      <c r="C425">
        <f>ROW(SmtRes!A585)</f>
        <v>585</v>
      </c>
      <c r="D425">
        <f>ROW(EtalonRes!A640)</f>
        <v>640</v>
      </c>
      <c r="E425" t="s">
        <v>486</v>
      </c>
      <c r="F425" t="s">
        <v>380</v>
      </c>
      <c r="G425" t="s">
        <v>381</v>
      </c>
      <c r="H425" t="s">
        <v>382</v>
      </c>
      <c r="I425">
        <v>0.4</v>
      </c>
      <c r="J425">
        <v>0</v>
      </c>
      <c r="K425">
        <v>0.4</v>
      </c>
      <c r="O425">
        <f t="shared" si="349"/>
        <v>1266.3399999999999</v>
      </c>
      <c r="P425">
        <f t="shared" si="350"/>
        <v>248.6</v>
      </c>
      <c r="Q425">
        <f t="shared" si="351"/>
        <v>8.61</v>
      </c>
      <c r="R425">
        <f t="shared" si="352"/>
        <v>4.3099999999999996</v>
      </c>
      <c r="S425">
        <f t="shared" si="353"/>
        <v>1009.13</v>
      </c>
      <c r="T425">
        <f t="shared" si="354"/>
        <v>0</v>
      </c>
      <c r="U425">
        <f t="shared" si="355"/>
        <v>2.2679999999999998</v>
      </c>
      <c r="V425">
        <f t="shared" si="356"/>
        <v>8.3999999999999995E-3</v>
      </c>
      <c r="W425">
        <f t="shared" si="357"/>
        <v>0</v>
      </c>
      <c r="X425">
        <f t="shared" si="358"/>
        <v>1226.26</v>
      </c>
      <c r="Y425">
        <f t="shared" si="359"/>
        <v>729.68</v>
      </c>
      <c r="AA425">
        <v>92869727</v>
      </c>
      <c r="AB425">
        <f t="shared" si="360"/>
        <v>120.27</v>
      </c>
      <c r="AC425">
        <f t="shared" si="361"/>
        <v>62.65</v>
      </c>
      <c r="AD425">
        <f>ROUND(((((ET425*ROUND(1.05,7)))-((EU425*ROUND(1.05,7))))+AE425),2)</f>
        <v>1.37</v>
      </c>
      <c r="AE425">
        <f>ROUND(((EU425*ROUND(1.05,7))),2)</f>
        <v>0.24</v>
      </c>
      <c r="AF425">
        <f>ROUND(((EV425*ROUND(1.05,7))),2)</f>
        <v>56.25</v>
      </c>
      <c r="AG425">
        <f t="shared" si="362"/>
        <v>0</v>
      </c>
      <c r="AH425">
        <f>((EW425*ROUND(1.05,7)))</f>
        <v>5.6700000000000008</v>
      </c>
      <c r="AI425">
        <f>((EX425*ROUND(1.05,7)))</f>
        <v>2.1000000000000001E-2</v>
      </c>
      <c r="AJ425">
        <f t="shared" si="363"/>
        <v>0</v>
      </c>
      <c r="AK425">
        <v>117.53</v>
      </c>
      <c r="AL425">
        <v>62.65</v>
      </c>
      <c r="AM425">
        <v>1.31</v>
      </c>
      <c r="AN425">
        <v>0.23</v>
      </c>
      <c r="AO425">
        <v>53.57</v>
      </c>
      <c r="AP425">
        <v>0</v>
      </c>
      <c r="AQ425">
        <v>5.4</v>
      </c>
      <c r="AR425">
        <v>0.02</v>
      </c>
      <c r="AS425">
        <v>0</v>
      </c>
      <c r="AT425">
        <v>121</v>
      </c>
      <c r="AU425">
        <v>72</v>
      </c>
      <c r="AV425">
        <v>1</v>
      </c>
      <c r="AW425">
        <v>1</v>
      </c>
      <c r="AZ425">
        <v>1</v>
      </c>
      <c r="BA425">
        <v>44.85</v>
      </c>
      <c r="BB425">
        <v>15.72</v>
      </c>
      <c r="BC425">
        <v>9.92</v>
      </c>
      <c r="BD425" t="s">
        <v>6</v>
      </c>
      <c r="BE425" t="s">
        <v>6</v>
      </c>
      <c r="BF425" t="s">
        <v>6</v>
      </c>
      <c r="BG425" t="s">
        <v>6</v>
      </c>
      <c r="BH425">
        <v>0</v>
      </c>
      <c r="BI425">
        <v>1</v>
      </c>
      <c r="BJ425" t="s">
        <v>383</v>
      </c>
      <c r="BM425">
        <v>20001</v>
      </c>
      <c r="BN425">
        <v>0</v>
      </c>
      <c r="BO425" t="s">
        <v>6</v>
      </c>
      <c r="BP425">
        <v>0</v>
      </c>
      <c r="BQ425">
        <v>22</v>
      </c>
      <c r="BR425">
        <v>0</v>
      </c>
      <c r="BS425">
        <v>44.85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6</v>
      </c>
      <c r="BZ425">
        <v>121</v>
      </c>
      <c r="CA425">
        <v>72</v>
      </c>
      <c r="CB425" t="s">
        <v>6</v>
      </c>
      <c r="CE425">
        <v>0</v>
      </c>
      <c r="CF425">
        <v>0</v>
      </c>
      <c r="CG425">
        <v>0</v>
      </c>
      <c r="CM425">
        <v>0</v>
      </c>
      <c r="CN425" t="s">
        <v>23</v>
      </c>
      <c r="CO425">
        <v>0</v>
      </c>
      <c r="CP425">
        <f t="shared" si="364"/>
        <v>1266.3399999999999</v>
      </c>
      <c r="CQ425">
        <f>AC425*BC425</f>
        <v>621.48799999999994</v>
      </c>
      <c r="CR425">
        <f>AD425*BB425</f>
        <v>21.536400000000004</v>
      </c>
      <c r="CS425">
        <f t="shared" si="365"/>
        <v>10.763999999999999</v>
      </c>
      <c r="CT425">
        <f t="shared" si="366"/>
        <v>2522.8125</v>
      </c>
      <c r="CU425">
        <f t="shared" si="367"/>
        <v>0</v>
      </c>
      <c r="CV425">
        <f t="shared" si="368"/>
        <v>5.6700000000000008</v>
      </c>
      <c r="CW425">
        <f t="shared" si="369"/>
        <v>2.1000000000000001E-2</v>
      </c>
      <c r="CX425">
        <f t="shared" si="370"/>
        <v>0</v>
      </c>
      <c r="CY425">
        <f t="shared" si="379"/>
        <v>1226.2623999999998</v>
      </c>
      <c r="CZ425">
        <f t="shared" si="380"/>
        <v>729.67679999999996</v>
      </c>
      <c r="DC425" t="s">
        <v>6</v>
      </c>
      <c r="DD425" t="s">
        <v>6</v>
      </c>
      <c r="DE425" t="s">
        <v>24</v>
      </c>
      <c r="DF425" t="s">
        <v>24</v>
      </c>
      <c r="DG425" t="s">
        <v>24</v>
      </c>
      <c r="DH425" t="s">
        <v>6</v>
      </c>
      <c r="DI425" t="s">
        <v>24</v>
      </c>
      <c r="DJ425" t="s">
        <v>24</v>
      </c>
      <c r="DK425" t="s">
        <v>6</v>
      </c>
      <c r="DL425" t="s">
        <v>6</v>
      </c>
      <c r="DM425" t="s">
        <v>6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382</v>
      </c>
      <c r="DW425" t="s">
        <v>382</v>
      </c>
      <c r="DX425">
        <v>1</v>
      </c>
      <c r="DZ425" t="s">
        <v>6</v>
      </c>
      <c r="EA425" t="s">
        <v>6</v>
      </c>
      <c r="EB425" t="s">
        <v>6</v>
      </c>
      <c r="EC425" t="s">
        <v>6</v>
      </c>
      <c r="EE425">
        <v>66696438</v>
      </c>
      <c r="EF425">
        <v>22</v>
      </c>
      <c r="EG425" t="s">
        <v>25</v>
      </c>
      <c r="EH425">
        <v>16</v>
      </c>
      <c r="EI425" t="s">
        <v>26</v>
      </c>
      <c r="EJ425">
        <v>1</v>
      </c>
      <c r="EK425">
        <v>20001</v>
      </c>
      <c r="EL425" t="s">
        <v>27</v>
      </c>
      <c r="EM425" t="s">
        <v>28</v>
      </c>
      <c r="EO425" t="s">
        <v>29</v>
      </c>
      <c r="EQ425">
        <v>131072</v>
      </c>
      <c r="ER425">
        <v>117.53</v>
      </c>
      <c r="ES425">
        <v>62.65</v>
      </c>
      <c r="ET425">
        <v>1.31</v>
      </c>
      <c r="EU425">
        <v>0.23</v>
      </c>
      <c r="EV425">
        <v>53.57</v>
      </c>
      <c r="EW425">
        <v>5.4</v>
      </c>
      <c r="EX425">
        <v>0.02</v>
      </c>
      <c r="EY425">
        <v>0</v>
      </c>
      <c r="FQ425">
        <v>0</v>
      </c>
      <c r="FR425">
        <v>0</v>
      </c>
      <c r="FS425">
        <v>0</v>
      </c>
      <c r="FX425">
        <v>121</v>
      </c>
      <c r="FY425">
        <v>72</v>
      </c>
      <c r="GA425" t="s">
        <v>6</v>
      </c>
      <c r="GD425">
        <v>1</v>
      </c>
      <c r="GF425">
        <v>-1575174274</v>
      </c>
      <c r="GG425">
        <v>2</v>
      </c>
      <c r="GH425">
        <v>1</v>
      </c>
      <c r="GI425">
        <v>4</v>
      </c>
      <c r="GJ425">
        <v>0</v>
      </c>
      <c r="GK425">
        <v>0</v>
      </c>
      <c r="GL425">
        <f t="shared" si="371"/>
        <v>0</v>
      </c>
      <c r="GM425">
        <f t="shared" si="372"/>
        <v>3222.28</v>
      </c>
      <c r="GN425">
        <f t="shared" si="373"/>
        <v>3222.28</v>
      </c>
      <c r="GO425">
        <f t="shared" si="374"/>
        <v>0</v>
      </c>
      <c r="GP425">
        <f t="shared" si="375"/>
        <v>0</v>
      </c>
      <c r="GR425">
        <v>0</v>
      </c>
      <c r="GS425">
        <v>3</v>
      </c>
      <c r="GT425">
        <v>0</v>
      </c>
      <c r="GU425" t="s">
        <v>6</v>
      </c>
      <c r="GV425">
        <f t="shared" si="376"/>
        <v>0</v>
      </c>
      <c r="GW425">
        <v>1</v>
      </c>
      <c r="GX425">
        <f t="shared" si="377"/>
        <v>0</v>
      </c>
      <c r="HA425">
        <v>0</v>
      </c>
      <c r="HB425">
        <v>0</v>
      </c>
      <c r="HC425">
        <f t="shared" si="378"/>
        <v>0</v>
      </c>
      <c r="HE425" t="s">
        <v>6</v>
      </c>
      <c r="HF425" t="s">
        <v>6</v>
      </c>
      <c r="HM425" t="s">
        <v>6</v>
      </c>
      <c r="HN425" t="s">
        <v>30</v>
      </c>
      <c r="HO425" t="s">
        <v>31</v>
      </c>
      <c r="HP425" t="s">
        <v>26</v>
      </c>
      <c r="HQ425" t="s">
        <v>26</v>
      </c>
      <c r="HS425">
        <v>0</v>
      </c>
      <c r="IK425">
        <v>0</v>
      </c>
    </row>
    <row r="426" spans="1:245" x14ac:dyDescent="0.2">
      <c r="A426">
        <v>18</v>
      </c>
      <c r="B426">
        <v>1</v>
      </c>
      <c r="C426">
        <v>584</v>
      </c>
      <c r="E426" t="s">
        <v>487</v>
      </c>
      <c r="F426" t="s">
        <v>385</v>
      </c>
      <c r="G426" t="s">
        <v>386</v>
      </c>
      <c r="H426" t="str">
        <f>'1.Ведомость'!C230</f>
        <v>кг</v>
      </c>
      <c r="I426">
        <f>I425*J426</f>
        <v>-0.96</v>
      </c>
      <c r="J426">
        <v>-2.4</v>
      </c>
      <c r="K426">
        <v>-2.4</v>
      </c>
      <c r="O426">
        <f t="shared" si="349"/>
        <v>-219.89</v>
      </c>
      <c r="P426">
        <f t="shared" si="350"/>
        <v>-219.89</v>
      </c>
      <c r="Q426">
        <f t="shared" si="351"/>
        <v>0</v>
      </c>
      <c r="R426">
        <f t="shared" si="352"/>
        <v>0</v>
      </c>
      <c r="S426">
        <f t="shared" si="353"/>
        <v>0</v>
      </c>
      <c r="T426">
        <f t="shared" si="354"/>
        <v>0</v>
      </c>
      <c r="U426">
        <f t="shared" si="355"/>
        <v>0</v>
      </c>
      <c r="V426">
        <f t="shared" si="356"/>
        <v>0</v>
      </c>
      <c r="W426">
        <f t="shared" si="357"/>
        <v>0</v>
      </c>
      <c r="X426">
        <f t="shared" si="358"/>
        <v>0</v>
      </c>
      <c r="Y426">
        <f t="shared" si="359"/>
        <v>0</v>
      </c>
      <c r="AA426">
        <v>92869727</v>
      </c>
      <c r="AB426">
        <f t="shared" si="360"/>
        <v>23.09</v>
      </c>
      <c r="AC426">
        <f t="shared" si="361"/>
        <v>23.09</v>
      </c>
      <c r="AD426">
        <f>ROUND((((ET426)-(EU426))+AE426),2)</f>
        <v>0</v>
      </c>
      <c r="AE426">
        <f>ROUND((EU426),2)</f>
        <v>0</v>
      </c>
      <c r="AF426">
        <f>ROUND((EV426),2)</f>
        <v>0</v>
      </c>
      <c r="AG426">
        <f t="shared" si="362"/>
        <v>0</v>
      </c>
      <c r="AH426">
        <f>(EW426)</f>
        <v>0</v>
      </c>
      <c r="AI426">
        <f>(EX426)</f>
        <v>0</v>
      </c>
      <c r="AJ426">
        <f t="shared" si="363"/>
        <v>0</v>
      </c>
      <c r="AK426">
        <v>23.09</v>
      </c>
      <c r="AL426">
        <v>23.09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9.92</v>
      </c>
      <c r="BD426" t="s">
        <v>6</v>
      </c>
      <c r="BE426" t="s">
        <v>6</v>
      </c>
      <c r="BF426" t="s">
        <v>6</v>
      </c>
      <c r="BG426" t="s">
        <v>6</v>
      </c>
      <c r="BH426">
        <v>3</v>
      </c>
      <c r="BI426">
        <v>1</v>
      </c>
      <c r="BJ426" t="s">
        <v>388</v>
      </c>
      <c r="BM426">
        <v>500001</v>
      </c>
      <c r="BN426">
        <v>0</v>
      </c>
      <c r="BO426" t="s">
        <v>6</v>
      </c>
      <c r="BP426">
        <v>0</v>
      </c>
      <c r="BQ426">
        <v>8</v>
      </c>
      <c r="BR426">
        <v>1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6</v>
      </c>
      <c r="BZ426">
        <v>0</v>
      </c>
      <c r="CA426">
        <v>0</v>
      </c>
      <c r="CB426" t="s">
        <v>6</v>
      </c>
      <c r="CE426">
        <v>0</v>
      </c>
      <c r="CF426">
        <v>0</v>
      </c>
      <c r="CG426">
        <v>0</v>
      </c>
      <c r="CM426">
        <v>0</v>
      </c>
      <c r="CN426" t="s">
        <v>6</v>
      </c>
      <c r="CO426">
        <v>0</v>
      </c>
      <c r="CP426">
        <f t="shared" si="364"/>
        <v>-219.89</v>
      </c>
      <c r="CQ426">
        <f>AC426*BC426</f>
        <v>229.05279999999999</v>
      </c>
      <c r="CR426">
        <f>AD426*BB426</f>
        <v>0</v>
      </c>
      <c r="CS426">
        <f t="shared" si="365"/>
        <v>0</v>
      </c>
      <c r="CT426">
        <f t="shared" si="366"/>
        <v>0</v>
      </c>
      <c r="CU426">
        <f t="shared" si="367"/>
        <v>0</v>
      </c>
      <c r="CV426">
        <f t="shared" si="368"/>
        <v>0</v>
      </c>
      <c r="CW426">
        <f t="shared" si="369"/>
        <v>0</v>
      </c>
      <c r="CX426">
        <f t="shared" si="370"/>
        <v>0</v>
      </c>
      <c r="CY426">
        <f t="shared" si="379"/>
        <v>0</v>
      </c>
      <c r="CZ426">
        <f t="shared" si="380"/>
        <v>0</v>
      </c>
      <c r="DC426" t="s">
        <v>6</v>
      </c>
      <c r="DD426" t="s">
        <v>6</v>
      </c>
      <c r="DE426" t="s">
        <v>6</v>
      </c>
      <c r="DF426" t="s">
        <v>6</v>
      </c>
      <c r="DG426" t="s">
        <v>6</v>
      </c>
      <c r="DH426" t="s">
        <v>6</v>
      </c>
      <c r="DI426" t="s">
        <v>6</v>
      </c>
      <c r="DJ426" t="s">
        <v>6</v>
      </c>
      <c r="DK426" t="s">
        <v>6</v>
      </c>
      <c r="DL426" t="s">
        <v>6</v>
      </c>
      <c r="DM426" t="s">
        <v>6</v>
      </c>
      <c r="DN426">
        <v>0</v>
      </c>
      <c r="DO426">
        <v>0</v>
      </c>
      <c r="DP426">
        <v>1</v>
      </c>
      <c r="DQ426">
        <v>1</v>
      </c>
      <c r="DU426">
        <v>1009</v>
      </c>
      <c r="DV426" t="s">
        <v>387</v>
      </c>
      <c r="DW426" t="s">
        <v>387</v>
      </c>
      <c r="DX426">
        <v>1</v>
      </c>
      <c r="DZ426" t="s">
        <v>6</v>
      </c>
      <c r="EA426" t="s">
        <v>6</v>
      </c>
      <c r="EB426" t="s">
        <v>6</v>
      </c>
      <c r="EC426" t="s">
        <v>6</v>
      </c>
      <c r="EE426">
        <v>66696658</v>
      </c>
      <c r="EF426">
        <v>8</v>
      </c>
      <c r="EG426" t="s">
        <v>73</v>
      </c>
      <c r="EH426">
        <v>0</v>
      </c>
      <c r="EI426" t="s">
        <v>6</v>
      </c>
      <c r="EJ426">
        <v>1</v>
      </c>
      <c r="EK426">
        <v>500001</v>
      </c>
      <c r="EL426" t="s">
        <v>74</v>
      </c>
      <c r="EM426" t="s">
        <v>75</v>
      </c>
      <c r="EO426" t="s">
        <v>6</v>
      </c>
      <c r="EQ426">
        <v>0</v>
      </c>
      <c r="ER426">
        <v>23.09</v>
      </c>
      <c r="ES426">
        <v>23.09</v>
      </c>
      <c r="ET426">
        <v>0</v>
      </c>
      <c r="EU426">
        <v>0</v>
      </c>
      <c r="EV426">
        <v>0</v>
      </c>
      <c r="EW426">
        <v>0</v>
      </c>
      <c r="EX426">
        <v>0</v>
      </c>
      <c r="FQ426">
        <v>0</v>
      </c>
      <c r="FR426">
        <v>0</v>
      </c>
      <c r="FS426">
        <v>0</v>
      </c>
      <c r="FX426">
        <v>0</v>
      </c>
      <c r="FY426">
        <v>0</v>
      </c>
      <c r="GA426" t="s">
        <v>6</v>
      </c>
      <c r="GD426">
        <v>1</v>
      </c>
      <c r="GF426">
        <v>497341279</v>
      </c>
      <c r="GG426">
        <v>2</v>
      </c>
      <c r="GH426">
        <v>1</v>
      </c>
      <c r="GI426">
        <v>4</v>
      </c>
      <c r="GJ426">
        <v>0</v>
      </c>
      <c r="GK426">
        <v>0</v>
      </c>
      <c r="GL426">
        <f t="shared" si="371"/>
        <v>0</v>
      </c>
      <c r="GM426">
        <f t="shared" si="372"/>
        <v>-219.89</v>
      </c>
      <c r="GN426">
        <f t="shared" si="373"/>
        <v>-219.89</v>
      </c>
      <c r="GO426">
        <f t="shared" si="374"/>
        <v>0</v>
      </c>
      <c r="GP426">
        <f t="shared" si="375"/>
        <v>0</v>
      </c>
      <c r="GR426">
        <v>0</v>
      </c>
      <c r="GS426">
        <v>3</v>
      </c>
      <c r="GT426">
        <v>0</v>
      </c>
      <c r="GU426" t="s">
        <v>6</v>
      </c>
      <c r="GV426">
        <f t="shared" si="376"/>
        <v>0</v>
      </c>
      <c r="GW426">
        <v>1</v>
      </c>
      <c r="GX426">
        <f t="shared" si="377"/>
        <v>0</v>
      </c>
      <c r="HA426">
        <v>0</v>
      </c>
      <c r="HB426">
        <v>0</v>
      </c>
      <c r="HC426">
        <f t="shared" si="378"/>
        <v>0</v>
      </c>
      <c r="HE426" t="s">
        <v>6</v>
      </c>
      <c r="HF426" t="s">
        <v>6</v>
      </c>
      <c r="HM426" t="s">
        <v>6</v>
      </c>
      <c r="HN426" t="s">
        <v>6</v>
      </c>
      <c r="HO426" t="s">
        <v>6</v>
      </c>
      <c r="HP426" t="s">
        <v>6</v>
      </c>
      <c r="HQ426" t="s">
        <v>6</v>
      </c>
      <c r="HS426">
        <v>0</v>
      </c>
      <c r="IK426">
        <v>0</v>
      </c>
    </row>
    <row r="427" spans="1:245" x14ac:dyDescent="0.2">
      <c r="A427">
        <v>18</v>
      </c>
      <c r="B427">
        <v>1</v>
      </c>
      <c r="C427">
        <v>585</v>
      </c>
      <c r="E427" t="s">
        <v>488</v>
      </c>
      <c r="F427" t="s">
        <v>33</v>
      </c>
      <c r="G427" t="s">
        <v>390</v>
      </c>
      <c r="H427" t="str">
        <f>'1.Ведомость'!C231</f>
        <v>КОМПЛ</v>
      </c>
      <c r="I427">
        <f>I425*J427</f>
        <v>1</v>
      </c>
      <c r="J427">
        <v>2.5</v>
      </c>
      <c r="K427">
        <v>2.5</v>
      </c>
      <c r="O427">
        <f t="shared" si="349"/>
        <v>1231.98</v>
      </c>
      <c r="P427">
        <f t="shared" si="350"/>
        <v>1231.98</v>
      </c>
      <c r="Q427">
        <f t="shared" si="351"/>
        <v>0</v>
      </c>
      <c r="R427">
        <f t="shared" si="352"/>
        <v>0</v>
      </c>
      <c r="S427">
        <f t="shared" si="353"/>
        <v>0</v>
      </c>
      <c r="T427">
        <f t="shared" si="354"/>
        <v>0</v>
      </c>
      <c r="U427">
        <f t="shared" si="355"/>
        <v>0</v>
      </c>
      <c r="V427">
        <f t="shared" si="356"/>
        <v>0</v>
      </c>
      <c r="W427">
        <f t="shared" si="357"/>
        <v>0</v>
      </c>
      <c r="X427">
        <f t="shared" si="358"/>
        <v>0</v>
      </c>
      <c r="Y427">
        <f t="shared" si="359"/>
        <v>0</v>
      </c>
      <c r="AA427">
        <v>92869727</v>
      </c>
      <c r="AB427">
        <f t="shared" si="360"/>
        <v>1231.98</v>
      </c>
      <c r="AC427">
        <f t="shared" si="361"/>
        <v>1231.98</v>
      </c>
      <c r="AD427">
        <f>ROUND((((ET427)-(EU427))+AE427),2)</f>
        <v>0</v>
      </c>
      <c r="AE427">
        <f>ROUND((EU427),2)</f>
        <v>0</v>
      </c>
      <c r="AF427">
        <f>ROUND((EV427),2)</f>
        <v>0</v>
      </c>
      <c r="AG427">
        <f t="shared" si="362"/>
        <v>0</v>
      </c>
      <c r="AH427">
        <f>(EW427)</f>
        <v>0</v>
      </c>
      <c r="AI427">
        <f>(EX427)</f>
        <v>0</v>
      </c>
      <c r="AJ427">
        <f t="shared" si="363"/>
        <v>0</v>
      </c>
      <c r="AK427">
        <v>1231.98</v>
      </c>
      <c r="AL427">
        <v>1231.98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125</v>
      </c>
      <c r="AU427">
        <v>65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9.92</v>
      </c>
      <c r="BD427" t="s">
        <v>6</v>
      </c>
      <c r="BE427" t="s">
        <v>6</v>
      </c>
      <c r="BF427" t="s">
        <v>6</v>
      </c>
      <c r="BG427" t="s">
        <v>6</v>
      </c>
      <c r="BH427">
        <v>3</v>
      </c>
      <c r="BI427">
        <v>1</v>
      </c>
      <c r="BJ427" t="s">
        <v>6</v>
      </c>
      <c r="BM427">
        <v>0</v>
      </c>
      <c r="BN427">
        <v>0</v>
      </c>
      <c r="BO427" t="s">
        <v>6</v>
      </c>
      <c r="BP427">
        <v>0</v>
      </c>
      <c r="BQ427">
        <v>13</v>
      </c>
      <c r="BR427">
        <v>0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6</v>
      </c>
      <c r="BZ427">
        <v>125</v>
      </c>
      <c r="CA427">
        <v>65</v>
      </c>
      <c r="CB427" t="s">
        <v>6</v>
      </c>
      <c r="CE427">
        <v>0</v>
      </c>
      <c r="CF427">
        <v>0</v>
      </c>
      <c r="CG427">
        <v>0</v>
      </c>
      <c r="CM427">
        <v>0</v>
      </c>
      <c r="CN427" t="s">
        <v>6</v>
      </c>
      <c r="CO427">
        <v>0</v>
      </c>
      <c r="CP427">
        <f t="shared" si="364"/>
        <v>1231.98</v>
      </c>
      <c r="CQ427">
        <f>AC427</f>
        <v>1231.98</v>
      </c>
      <c r="CR427">
        <f>AD427</f>
        <v>0</v>
      </c>
      <c r="CS427">
        <f t="shared" si="365"/>
        <v>0</v>
      </c>
      <c r="CT427">
        <f t="shared" si="366"/>
        <v>0</v>
      </c>
      <c r="CU427">
        <f t="shared" si="367"/>
        <v>0</v>
      </c>
      <c r="CV427">
        <f t="shared" si="368"/>
        <v>0</v>
      </c>
      <c r="CW427">
        <f t="shared" si="369"/>
        <v>0</v>
      </c>
      <c r="CX427">
        <f t="shared" si="370"/>
        <v>0</v>
      </c>
      <c r="CY427">
        <f t="shared" si="379"/>
        <v>0</v>
      </c>
      <c r="CZ427">
        <f t="shared" si="380"/>
        <v>0</v>
      </c>
      <c r="DC427" t="s">
        <v>6</v>
      </c>
      <c r="DD427" t="s">
        <v>6</v>
      </c>
      <c r="DE427" t="s">
        <v>6</v>
      </c>
      <c r="DF427" t="s">
        <v>6</v>
      </c>
      <c r="DG427" t="s">
        <v>6</v>
      </c>
      <c r="DH427" t="s">
        <v>6</v>
      </c>
      <c r="DI427" t="s">
        <v>6</v>
      </c>
      <c r="DJ427" t="s">
        <v>6</v>
      </c>
      <c r="DK427" t="s">
        <v>6</v>
      </c>
      <c r="DL427" t="s">
        <v>6</v>
      </c>
      <c r="DM427" t="s">
        <v>6</v>
      </c>
      <c r="DN427">
        <v>0</v>
      </c>
      <c r="DO427">
        <v>0</v>
      </c>
      <c r="DP427">
        <v>1</v>
      </c>
      <c r="DQ427">
        <v>1</v>
      </c>
      <c r="DU427">
        <v>1013</v>
      </c>
      <c r="DV427" t="s">
        <v>35</v>
      </c>
      <c r="DW427" t="s">
        <v>35</v>
      </c>
      <c r="DX427">
        <v>1</v>
      </c>
      <c r="DZ427" t="s">
        <v>6</v>
      </c>
      <c r="EA427" t="s">
        <v>6</v>
      </c>
      <c r="EB427" t="s">
        <v>6</v>
      </c>
      <c r="EC427" t="s">
        <v>6</v>
      </c>
      <c r="EE427">
        <v>66696107</v>
      </c>
      <c r="EF427">
        <v>13</v>
      </c>
      <c r="EG427" t="s">
        <v>42</v>
      </c>
      <c r="EH427">
        <v>0</v>
      </c>
      <c r="EI427" t="s">
        <v>6</v>
      </c>
      <c r="EJ427">
        <v>1</v>
      </c>
      <c r="EK427">
        <v>0</v>
      </c>
      <c r="EL427" t="s">
        <v>43</v>
      </c>
      <c r="EM427" t="s">
        <v>44</v>
      </c>
      <c r="EO427" t="s">
        <v>6</v>
      </c>
      <c r="EQ427">
        <v>1310720</v>
      </c>
      <c r="ER427">
        <v>1231.98</v>
      </c>
      <c r="ES427">
        <v>1231.98</v>
      </c>
      <c r="ET427">
        <v>0</v>
      </c>
      <c r="EU427">
        <v>0</v>
      </c>
      <c r="EV427">
        <v>0</v>
      </c>
      <c r="EW427">
        <v>0</v>
      </c>
      <c r="EX427">
        <v>0</v>
      </c>
      <c r="EZ427">
        <v>5</v>
      </c>
      <c r="FC427">
        <v>0</v>
      </c>
      <c r="FD427">
        <v>18</v>
      </c>
      <c r="FF427">
        <v>1171.5</v>
      </c>
      <c r="FQ427">
        <v>0</v>
      </c>
      <c r="FR427">
        <v>0</v>
      </c>
      <c r="FS427">
        <v>0</v>
      </c>
      <c r="FX427">
        <v>125</v>
      </c>
      <c r="FY427">
        <v>65</v>
      </c>
      <c r="GA427" t="s">
        <v>391</v>
      </c>
      <c r="GD427">
        <v>1</v>
      </c>
      <c r="GF427">
        <v>-346865361</v>
      </c>
      <c r="GG427">
        <v>2</v>
      </c>
      <c r="GH427">
        <v>3</v>
      </c>
      <c r="GI427">
        <v>4</v>
      </c>
      <c r="GJ427">
        <v>0</v>
      </c>
      <c r="GK427">
        <v>0</v>
      </c>
      <c r="GL427">
        <f t="shared" si="371"/>
        <v>0</v>
      </c>
      <c r="GM427">
        <f t="shared" si="372"/>
        <v>1231.98</v>
      </c>
      <c r="GN427">
        <f t="shared" si="373"/>
        <v>1231.98</v>
      </c>
      <c r="GO427">
        <f t="shared" si="374"/>
        <v>0</v>
      </c>
      <c r="GP427">
        <f t="shared" si="375"/>
        <v>0</v>
      </c>
      <c r="GR427">
        <v>1</v>
      </c>
      <c r="GS427">
        <v>1</v>
      </c>
      <c r="GT427">
        <v>0</v>
      </c>
      <c r="GU427" t="s">
        <v>6</v>
      </c>
      <c r="GV427">
        <f t="shared" si="376"/>
        <v>0</v>
      </c>
      <c r="GW427">
        <v>1</v>
      </c>
      <c r="GX427">
        <f t="shared" si="377"/>
        <v>0</v>
      </c>
      <c r="HA427">
        <v>0</v>
      </c>
      <c r="HB427">
        <v>0</v>
      </c>
      <c r="HC427">
        <f t="shared" si="378"/>
        <v>0</v>
      </c>
      <c r="HE427" t="s">
        <v>39</v>
      </c>
      <c r="HF427" t="s">
        <v>46</v>
      </c>
      <c r="HG427">
        <f>ROUND(AC427*I427,2)</f>
        <v>1231.98</v>
      </c>
      <c r="HM427" t="s">
        <v>6</v>
      </c>
      <c r="HN427" t="s">
        <v>6</v>
      </c>
      <c r="HO427" t="s">
        <v>6</v>
      </c>
      <c r="HP427" t="s">
        <v>6</v>
      </c>
      <c r="HQ427" t="s">
        <v>6</v>
      </c>
      <c r="HS427">
        <v>0</v>
      </c>
      <c r="IK427">
        <v>0</v>
      </c>
    </row>
    <row r="428" spans="1:245" x14ac:dyDescent="0.2">
      <c r="A428">
        <v>17</v>
      </c>
      <c r="B428">
        <v>1</v>
      </c>
      <c r="C428">
        <f>ROW(SmtRes!A593)</f>
        <v>593</v>
      </c>
      <c r="D428">
        <f>ROW(EtalonRes!A649)</f>
        <v>649</v>
      </c>
      <c r="E428" t="s">
        <v>489</v>
      </c>
      <c r="F428" t="s">
        <v>393</v>
      </c>
      <c r="G428" t="s">
        <v>394</v>
      </c>
      <c r="H428" t="s">
        <v>21</v>
      </c>
      <c r="I428">
        <v>1</v>
      </c>
      <c r="J428">
        <v>0</v>
      </c>
      <c r="K428">
        <v>1</v>
      </c>
      <c r="O428">
        <f t="shared" si="349"/>
        <v>198.19</v>
      </c>
      <c r="P428">
        <f t="shared" si="350"/>
        <v>20.239999999999998</v>
      </c>
      <c r="Q428">
        <f t="shared" si="351"/>
        <v>22.32</v>
      </c>
      <c r="R428">
        <f t="shared" si="352"/>
        <v>5.83</v>
      </c>
      <c r="S428">
        <f t="shared" si="353"/>
        <v>155.63</v>
      </c>
      <c r="T428">
        <f t="shared" si="354"/>
        <v>0</v>
      </c>
      <c r="U428">
        <f t="shared" si="355"/>
        <v>0.378</v>
      </c>
      <c r="V428">
        <f t="shared" si="356"/>
        <v>1.0500000000000001E-2</v>
      </c>
      <c r="W428">
        <f t="shared" si="357"/>
        <v>0</v>
      </c>
      <c r="X428">
        <f t="shared" si="358"/>
        <v>195.37</v>
      </c>
      <c r="Y428">
        <f t="shared" si="359"/>
        <v>116.25</v>
      </c>
      <c r="AA428">
        <v>92869727</v>
      </c>
      <c r="AB428">
        <f t="shared" si="360"/>
        <v>6.93</v>
      </c>
      <c r="AC428">
        <f t="shared" si="361"/>
        <v>2.04</v>
      </c>
      <c r="AD428">
        <f>ROUND(((((ET428*ROUND(1.05,7)))-((EU428*ROUND(1.05,7))))+AE428),2)</f>
        <v>1.42</v>
      </c>
      <c r="AE428">
        <f>ROUND(((EU428*ROUND(1.05,7))),2)</f>
        <v>0.13</v>
      </c>
      <c r="AF428">
        <f>ROUND(((EV428*ROUND(1.05,7))),2)</f>
        <v>3.47</v>
      </c>
      <c r="AG428">
        <f t="shared" si="362"/>
        <v>0</v>
      </c>
      <c r="AH428">
        <f>((EW428*ROUND(1.05,7)))</f>
        <v>0.378</v>
      </c>
      <c r="AI428">
        <f>((EX428*ROUND(1.05,7)))</f>
        <v>1.0500000000000001E-2</v>
      </c>
      <c r="AJ428">
        <f t="shared" si="363"/>
        <v>0</v>
      </c>
      <c r="AK428">
        <v>6.69</v>
      </c>
      <c r="AL428">
        <v>2.04</v>
      </c>
      <c r="AM428">
        <v>1.35</v>
      </c>
      <c r="AN428">
        <v>0.12</v>
      </c>
      <c r="AO428">
        <v>3.3</v>
      </c>
      <c r="AP428">
        <v>0</v>
      </c>
      <c r="AQ428">
        <v>0.36</v>
      </c>
      <c r="AR428">
        <v>0.01</v>
      </c>
      <c r="AS428">
        <v>0</v>
      </c>
      <c r="AT428">
        <v>121</v>
      </c>
      <c r="AU428">
        <v>72</v>
      </c>
      <c r="AV428">
        <v>1</v>
      </c>
      <c r="AW428">
        <v>1</v>
      </c>
      <c r="AZ428">
        <v>1</v>
      </c>
      <c r="BA428">
        <v>44.85</v>
      </c>
      <c r="BB428">
        <v>15.72</v>
      </c>
      <c r="BC428">
        <v>9.92</v>
      </c>
      <c r="BD428" t="s">
        <v>6</v>
      </c>
      <c r="BE428" t="s">
        <v>6</v>
      </c>
      <c r="BF428" t="s">
        <v>6</v>
      </c>
      <c r="BG428" t="s">
        <v>6</v>
      </c>
      <c r="BH428">
        <v>0</v>
      </c>
      <c r="BI428">
        <v>1</v>
      </c>
      <c r="BJ428" t="s">
        <v>395</v>
      </c>
      <c r="BM428">
        <v>20001</v>
      </c>
      <c r="BN428">
        <v>0</v>
      </c>
      <c r="BO428" t="s">
        <v>6</v>
      </c>
      <c r="BP428">
        <v>0</v>
      </c>
      <c r="BQ428">
        <v>22</v>
      </c>
      <c r="BR428">
        <v>0</v>
      </c>
      <c r="BS428">
        <v>44.85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6</v>
      </c>
      <c r="BZ428">
        <v>121</v>
      </c>
      <c r="CA428">
        <v>72</v>
      </c>
      <c r="CB428" t="s">
        <v>6</v>
      </c>
      <c r="CE428">
        <v>0</v>
      </c>
      <c r="CF428">
        <v>0</v>
      </c>
      <c r="CG428">
        <v>0</v>
      </c>
      <c r="CM428">
        <v>0</v>
      </c>
      <c r="CN428" t="s">
        <v>23</v>
      </c>
      <c r="CO428">
        <v>0</v>
      </c>
      <c r="CP428">
        <f t="shared" si="364"/>
        <v>198.19</v>
      </c>
      <c r="CQ428">
        <f>AC428*BC428</f>
        <v>20.236799999999999</v>
      </c>
      <c r="CR428">
        <f>AD428*BB428</f>
        <v>22.322399999999998</v>
      </c>
      <c r="CS428">
        <f t="shared" si="365"/>
        <v>5.8305000000000007</v>
      </c>
      <c r="CT428">
        <f t="shared" si="366"/>
        <v>155.62950000000001</v>
      </c>
      <c r="CU428">
        <f t="shared" si="367"/>
        <v>0</v>
      </c>
      <c r="CV428">
        <f t="shared" si="368"/>
        <v>0.378</v>
      </c>
      <c r="CW428">
        <f t="shared" si="369"/>
        <v>1.0500000000000001E-2</v>
      </c>
      <c r="CX428">
        <f t="shared" si="370"/>
        <v>0</v>
      </c>
      <c r="CY428">
        <f t="shared" si="379"/>
        <v>195.36660000000001</v>
      </c>
      <c r="CZ428">
        <f t="shared" si="380"/>
        <v>116.25120000000001</v>
      </c>
      <c r="DC428" t="s">
        <v>6</v>
      </c>
      <c r="DD428" t="s">
        <v>6</v>
      </c>
      <c r="DE428" t="s">
        <v>24</v>
      </c>
      <c r="DF428" t="s">
        <v>24</v>
      </c>
      <c r="DG428" t="s">
        <v>24</v>
      </c>
      <c r="DH428" t="s">
        <v>6</v>
      </c>
      <c r="DI428" t="s">
        <v>24</v>
      </c>
      <c r="DJ428" t="s">
        <v>24</v>
      </c>
      <c r="DK428" t="s">
        <v>6</v>
      </c>
      <c r="DL428" t="s">
        <v>6</v>
      </c>
      <c r="DM428" t="s">
        <v>6</v>
      </c>
      <c r="DN428">
        <v>0</v>
      </c>
      <c r="DO428">
        <v>0</v>
      </c>
      <c r="DP428">
        <v>1</v>
      </c>
      <c r="DQ428">
        <v>1</v>
      </c>
      <c r="DU428">
        <v>1013</v>
      </c>
      <c r="DV428" t="s">
        <v>21</v>
      </c>
      <c r="DW428" t="s">
        <v>21</v>
      </c>
      <c r="DX428">
        <v>1</v>
      </c>
      <c r="DZ428" t="s">
        <v>6</v>
      </c>
      <c r="EA428" t="s">
        <v>6</v>
      </c>
      <c r="EB428" t="s">
        <v>6</v>
      </c>
      <c r="EC428" t="s">
        <v>6</v>
      </c>
      <c r="EE428">
        <v>66696438</v>
      </c>
      <c r="EF428">
        <v>22</v>
      </c>
      <c r="EG428" t="s">
        <v>25</v>
      </c>
      <c r="EH428">
        <v>16</v>
      </c>
      <c r="EI428" t="s">
        <v>26</v>
      </c>
      <c r="EJ428">
        <v>1</v>
      </c>
      <c r="EK428">
        <v>20001</v>
      </c>
      <c r="EL428" t="s">
        <v>27</v>
      </c>
      <c r="EM428" t="s">
        <v>28</v>
      </c>
      <c r="EO428" t="s">
        <v>29</v>
      </c>
      <c r="EQ428">
        <v>131072</v>
      </c>
      <c r="ER428">
        <v>6.69</v>
      </c>
      <c r="ES428">
        <v>2.04</v>
      </c>
      <c r="ET428">
        <v>1.35</v>
      </c>
      <c r="EU428">
        <v>0.12</v>
      </c>
      <c r="EV428">
        <v>3.3</v>
      </c>
      <c r="EW428">
        <v>0.36</v>
      </c>
      <c r="EX428">
        <v>0.01</v>
      </c>
      <c r="EY428">
        <v>0</v>
      </c>
      <c r="FQ428">
        <v>0</v>
      </c>
      <c r="FR428">
        <v>0</v>
      </c>
      <c r="FS428">
        <v>0</v>
      </c>
      <c r="FX428">
        <v>121</v>
      </c>
      <c r="FY428">
        <v>72</v>
      </c>
      <c r="GA428" t="s">
        <v>6</v>
      </c>
      <c r="GD428">
        <v>1</v>
      </c>
      <c r="GF428">
        <v>80479470</v>
      </c>
      <c r="GG428">
        <v>2</v>
      </c>
      <c r="GH428">
        <v>1</v>
      </c>
      <c r="GI428">
        <v>4</v>
      </c>
      <c r="GJ428">
        <v>0</v>
      </c>
      <c r="GK428">
        <v>0</v>
      </c>
      <c r="GL428">
        <f t="shared" si="371"/>
        <v>0</v>
      </c>
      <c r="GM428">
        <f t="shared" si="372"/>
        <v>509.81</v>
      </c>
      <c r="GN428">
        <f t="shared" si="373"/>
        <v>509.81</v>
      </c>
      <c r="GO428">
        <f t="shared" si="374"/>
        <v>0</v>
      </c>
      <c r="GP428">
        <f t="shared" si="375"/>
        <v>0</v>
      </c>
      <c r="GR428">
        <v>0</v>
      </c>
      <c r="GS428">
        <v>3</v>
      </c>
      <c r="GT428">
        <v>0</v>
      </c>
      <c r="GU428" t="s">
        <v>6</v>
      </c>
      <c r="GV428">
        <f t="shared" si="376"/>
        <v>0</v>
      </c>
      <c r="GW428">
        <v>1</v>
      </c>
      <c r="GX428">
        <f t="shared" si="377"/>
        <v>0</v>
      </c>
      <c r="HA428">
        <v>0</v>
      </c>
      <c r="HB428">
        <v>0</v>
      </c>
      <c r="HC428">
        <f t="shared" si="378"/>
        <v>0</v>
      </c>
      <c r="HE428" t="s">
        <v>6</v>
      </c>
      <c r="HF428" t="s">
        <v>6</v>
      </c>
      <c r="HM428" t="s">
        <v>6</v>
      </c>
      <c r="HN428" t="s">
        <v>30</v>
      </c>
      <c r="HO428" t="s">
        <v>31</v>
      </c>
      <c r="HP428" t="s">
        <v>26</v>
      </c>
      <c r="HQ428" t="s">
        <v>26</v>
      </c>
      <c r="HS428">
        <v>0</v>
      </c>
      <c r="IK428">
        <v>0</v>
      </c>
    </row>
    <row r="429" spans="1:245" x14ac:dyDescent="0.2">
      <c r="A429">
        <v>18</v>
      </c>
      <c r="B429">
        <v>1</v>
      </c>
      <c r="C429">
        <v>593</v>
      </c>
      <c r="E429" t="s">
        <v>490</v>
      </c>
      <c r="F429" t="s">
        <v>33</v>
      </c>
      <c r="G429" t="s">
        <v>397</v>
      </c>
      <c r="H429" t="str">
        <f>'1.Ведомость'!C233</f>
        <v>ШТ</v>
      </c>
      <c r="I429">
        <f>I428*J429</f>
        <v>1</v>
      </c>
      <c r="J429">
        <v>1</v>
      </c>
      <c r="K429">
        <v>1</v>
      </c>
      <c r="O429">
        <f t="shared" si="349"/>
        <v>6449.06</v>
      </c>
      <c r="P429">
        <f t="shared" si="350"/>
        <v>6449.06</v>
      </c>
      <c r="Q429">
        <f t="shared" si="351"/>
        <v>0</v>
      </c>
      <c r="R429">
        <f t="shared" si="352"/>
        <v>0</v>
      </c>
      <c r="S429">
        <f t="shared" si="353"/>
        <v>0</v>
      </c>
      <c r="T429">
        <f t="shared" si="354"/>
        <v>0</v>
      </c>
      <c r="U429">
        <f t="shared" si="355"/>
        <v>0</v>
      </c>
      <c r="V429">
        <f t="shared" si="356"/>
        <v>0</v>
      </c>
      <c r="W429">
        <f t="shared" si="357"/>
        <v>0</v>
      </c>
      <c r="X429">
        <f t="shared" si="358"/>
        <v>0</v>
      </c>
      <c r="Y429">
        <f t="shared" si="359"/>
        <v>0</v>
      </c>
      <c r="AA429">
        <v>92869727</v>
      </c>
      <c r="AB429">
        <f t="shared" si="360"/>
        <v>6449.06</v>
      </c>
      <c r="AC429">
        <f t="shared" si="361"/>
        <v>6449.06</v>
      </c>
      <c r="AD429">
        <f>ROUND((((ET429)-(EU429))+AE429),2)</f>
        <v>0</v>
      </c>
      <c r="AE429">
        <f t="shared" ref="AE429:AF433" si="381">ROUND((EU429),2)</f>
        <v>0</v>
      </c>
      <c r="AF429">
        <f t="shared" si="381"/>
        <v>0</v>
      </c>
      <c r="AG429">
        <f t="shared" si="362"/>
        <v>0</v>
      </c>
      <c r="AH429">
        <f t="shared" ref="AH429:AI433" si="382">(EW429)</f>
        <v>0</v>
      </c>
      <c r="AI429">
        <f t="shared" si="382"/>
        <v>0</v>
      </c>
      <c r="AJ429">
        <f t="shared" si="363"/>
        <v>0</v>
      </c>
      <c r="AK429">
        <v>6449.0599999999995</v>
      </c>
      <c r="AL429">
        <v>6449.0599999999995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125</v>
      </c>
      <c r="AU429">
        <v>65</v>
      </c>
      <c r="AV429">
        <v>1</v>
      </c>
      <c r="AW429">
        <v>1</v>
      </c>
      <c r="AZ429">
        <v>1</v>
      </c>
      <c r="BA429">
        <v>1</v>
      </c>
      <c r="BB429">
        <v>1</v>
      </c>
      <c r="BC429">
        <v>9.92</v>
      </c>
      <c r="BD429" t="s">
        <v>6</v>
      </c>
      <c r="BE429" t="s">
        <v>6</v>
      </c>
      <c r="BF429" t="s">
        <v>6</v>
      </c>
      <c r="BG429" t="s">
        <v>6</v>
      </c>
      <c r="BH429">
        <v>3</v>
      </c>
      <c r="BI429">
        <v>1</v>
      </c>
      <c r="BJ429" t="s">
        <v>6</v>
      </c>
      <c r="BM429">
        <v>0</v>
      </c>
      <c r="BN429">
        <v>0</v>
      </c>
      <c r="BO429" t="s">
        <v>6</v>
      </c>
      <c r="BP429">
        <v>0</v>
      </c>
      <c r="BQ429">
        <v>13</v>
      </c>
      <c r="BR429">
        <v>0</v>
      </c>
      <c r="BS429">
        <v>1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6</v>
      </c>
      <c r="BZ429">
        <v>125</v>
      </c>
      <c r="CA429">
        <v>65</v>
      </c>
      <c r="CB429" t="s">
        <v>6</v>
      </c>
      <c r="CE429">
        <v>0</v>
      </c>
      <c r="CF429">
        <v>0</v>
      </c>
      <c r="CG429">
        <v>0</v>
      </c>
      <c r="CM429">
        <v>0</v>
      </c>
      <c r="CN429" t="s">
        <v>6</v>
      </c>
      <c r="CO429">
        <v>0</v>
      </c>
      <c r="CP429">
        <f t="shared" si="364"/>
        <v>6449.06</v>
      </c>
      <c r="CQ429">
        <f>AC429</f>
        <v>6449.06</v>
      </c>
      <c r="CR429">
        <f>AD429</f>
        <v>0</v>
      </c>
      <c r="CS429">
        <f t="shared" si="365"/>
        <v>0</v>
      </c>
      <c r="CT429">
        <f t="shared" si="366"/>
        <v>0</v>
      </c>
      <c r="CU429">
        <f t="shared" si="367"/>
        <v>0</v>
      </c>
      <c r="CV429">
        <f t="shared" si="368"/>
        <v>0</v>
      </c>
      <c r="CW429">
        <f t="shared" si="369"/>
        <v>0</v>
      </c>
      <c r="CX429">
        <f t="shared" si="370"/>
        <v>0</v>
      </c>
      <c r="CY429">
        <f t="shared" si="379"/>
        <v>0</v>
      </c>
      <c r="CZ429">
        <f t="shared" si="380"/>
        <v>0</v>
      </c>
      <c r="DC429" t="s">
        <v>6</v>
      </c>
      <c r="DD429" t="s">
        <v>6</v>
      </c>
      <c r="DE429" t="s">
        <v>6</v>
      </c>
      <c r="DF429" t="s">
        <v>6</v>
      </c>
      <c r="DG429" t="s">
        <v>6</v>
      </c>
      <c r="DH429" t="s">
        <v>6</v>
      </c>
      <c r="DI429" t="s">
        <v>6</v>
      </c>
      <c r="DJ429" t="s">
        <v>6</v>
      </c>
      <c r="DK429" t="s">
        <v>6</v>
      </c>
      <c r="DL429" t="s">
        <v>6</v>
      </c>
      <c r="DM429" t="s">
        <v>6</v>
      </c>
      <c r="DN429">
        <v>0</v>
      </c>
      <c r="DO429">
        <v>0</v>
      </c>
      <c r="DP429">
        <v>1</v>
      </c>
      <c r="DQ429">
        <v>1</v>
      </c>
      <c r="DU429">
        <v>1013</v>
      </c>
      <c r="DV429" t="s">
        <v>21</v>
      </c>
      <c r="DW429" t="s">
        <v>21</v>
      </c>
      <c r="DX429">
        <v>1</v>
      </c>
      <c r="DZ429" t="s">
        <v>6</v>
      </c>
      <c r="EA429" t="s">
        <v>6</v>
      </c>
      <c r="EB429" t="s">
        <v>6</v>
      </c>
      <c r="EC429" t="s">
        <v>6</v>
      </c>
      <c r="EE429">
        <v>66696107</v>
      </c>
      <c r="EF429">
        <v>13</v>
      </c>
      <c r="EG429" t="s">
        <v>42</v>
      </c>
      <c r="EH429">
        <v>0</v>
      </c>
      <c r="EI429" t="s">
        <v>6</v>
      </c>
      <c r="EJ429">
        <v>1</v>
      </c>
      <c r="EK429">
        <v>0</v>
      </c>
      <c r="EL429" t="s">
        <v>43</v>
      </c>
      <c r="EM429" t="s">
        <v>44</v>
      </c>
      <c r="EO429" t="s">
        <v>6</v>
      </c>
      <c r="EQ429">
        <v>1310720</v>
      </c>
      <c r="ER429">
        <v>6449.0599999999995</v>
      </c>
      <c r="ES429">
        <v>6449.0599999999995</v>
      </c>
      <c r="ET429">
        <v>0</v>
      </c>
      <c r="EU429">
        <v>0</v>
      </c>
      <c r="EV429">
        <v>0</v>
      </c>
      <c r="EW429">
        <v>0</v>
      </c>
      <c r="EX429">
        <v>0</v>
      </c>
      <c r="EZ429">
        <v>5</v>
      </c>
      <c r="FC429">
        <v>0</v>
      </c>
      <c r="FD429">
        <v>18</v>
      </c>
      <c r="FF429">
        <v>6132.5</v>
      </c>
      <c r="FQ429">
        <v>0</v>
      </c>
      <c r="FR429">
        <v>0</v>
      </c>
      <c r="FS429">
        <v>0</v>
      </c>
      <c r="FX429">
        <v>125</v>
      </c>
      <c r="FY429">
        <v>65</v>
      </c>
      <c r="GA429" t="s">
        <v>398</v>
      </c>
      <c r="GD429">
        <v>1</v>
      </c>
      <c r="GF429">
        <v>-1513390769</v>
      </c>
      <c r="GG429">
        <v>2</v>
      </c>
      <c r="GH429">
        <v>3</v>
      </c>
      <c r="GI429">
        <v>4</v>
      </c>
      <c r="GJ429">
        <v>0</v>
      </c>
      <c r="GK429">
        <v>0</v>
      </c>
      <c r="GL429">
        <f t="shared" si="371"/>
        <v>0</v>
      </c>
      <c r="GM429">
        <f t="shared" si="372"/>
        <v>6449.06</v>
      </c>
      <c r="GN429">
        <f t="shared" si="373"/>
        <v>6449.06</v>
      </c>
      <c r="GO429">
        <f t="shared" si="374"/>
        <v>0</v>
      </c>
      <c r="GP429">
        <f t="shared" si="375"/>
        <v>0</v>
      </c>
      <c r="GR429">
        <v>1</v>
      </c>
      <c r="GS429">
        <v>1</v>
      </c>
      <c r="GT429">
        <v>0</v>
      </c>
      <c r="GU429" t="s">
        <v>6</v>
      </c>
      <c r="GV429">
        <f t="shared" si="376"/>
        <v>0</v>
      </c>
      <c r="GW429">
        <v>1</v>
      </c>
      <c r="GX429">
        <f t="shared" si="377"/>
        <v>0</v>
      </c>
      <c r="HA429">
        <v>0</v>
      </c>
      <c r="HB429">
        <v>0</v>
      </c>
      <c r="HC429">
        <f t="shared" si="378"/>
        <v>0</v>
      </c>
      <c r="HE429" t="s">
        <v>39</v>
      </c>
      <c r="HF429" t="s">
        <v>46</v>
      </c>
      <c r="HG429">
        <f>ROUND(AC429*I429,2)</f>
        <v>6449.06</v>
      </c>
      <c r="HM429" t="s">
        <v>6</v>
      </c>
      <c r="HN429" t="s">
        <v>6</v>
      </c>
      <c r="HO429" t="s">
        <v>6</v>
      </c>
      <c r="HP429" t="s">
        <v>6</v>
      </c>
      <c r="HQ429" t="s">
        <v>6</v>
      </c>
      <c r="HS429">
        <v>0</v>
      </c>
      <c r="IK429">
        <v>0</v>
      </c>
    </row>
    <row r="430" spans="1:245" x14ac:dyDescent="0.2">
      <c r="A430">
        <v>17</v>
      </c>
      <c r="B430">
        <v>1</v>
      </c>
      <c r="C430">
        <f>ROW(SmtRes!A604)</f>
        <v>604</v>
      </c>
      <c r="D430">
        <f>ROW(EtalonRes!A659)</f>
        <v>659</v>
      </c>
      <c r="E430" t="s">
        <v>491</v>
      </c>
      <c r="F430" t="s">
        <v>400</v>
      </c>
      <c r="G430" t="s">
        <v>401</v>
      </c>
      <c r="H430" t="s">
        <v>402</v>
      </c>
      <c r="I430">
        <v>1</v>
      </c>
      <c r="J430">
        <v>0</v>
      </c>
      <c r="K430">
        <v>1</v>
      </c>
      <c r="O430">
        <f t="shared" si="349"/>
        <v>8603.43</v>
      </c>
      <c r="P430">
        <f t="shared" si="350"/>
        <v>5008.6099999999997</v>
      </c>
      <c r="Q430">
        <f t="shared" si="351"/>
        <v>484.02</v>
      </c>
      <c r="R430">
        <f t="shared" si="352"/>
        <v>191.51</v>
      </c>
      <c r="S430">
        <f t="shared" si="353"/>
        <v>3110.8</v>
      </c>
      <c r="T430">
        <f t="shared" si="354"/>
        <v>0</v>
      </c>
      <c r="U430">
        <f t="shared" si="355"/>
        <v>7.21</v>
      </c>
      <c r="V430">
        <f t="shared" si="356"/>
        <v>0.34</v>
      </c>
      <c r="W430">
        <f t="shared" si="357"/>
        <v>0</v>
      </c>
      <c r="X430">
        <f t="shared" si="358"/>
        <v>3203.24</v>
      </c>
      <c r="Y430">
        <f t="shared" si="359"/>
        <v>1684.18</v>
      </c>
      <c r="AA430">
        <v>92869727</v>
      </c>
      <c r="AB430">
        <f t="shared" si="360"/>
        <v>605.04999999999995</v>
      </c>
      <c r="AC430">
        <f t="shared" si="361"/>
        <v>504.9</v>
      </c>
      <c r="AD430">
        <f>ROUND((((ET430)-(EU430))+AE430),2)</f>
        <v>30.79</v>
      </c>
      <c r="AE430">
        <f t="shared" si="381"/>
        <v>4.2699999999999996</v>
      </c>
      <c r="AF430">
        <f t="shared" si="381"/>
        <v>69.36</v>
      </c>
      <c r="AG430">
        <f t="shared" si="362"/>
        <v>0</v>
      </c>
      <c r="AH430">
        <f t="shared" si="382"/>
        <v>7.21</v>
      </c>
      <c r="AI430">
        <f t="shared" si="382"/>
        <v>0.34</v>
      </c>
      <c r="AJ430">
        <f t="shared" si="363"/>
        <v>0</v>
      </c>
      <c r="AK430">
        <v>605.04999999999995</v>
      </c>
      <c r="AL430">
        <v>504.9</v>
      </c>
      <c r="AM430">
        <v>30.79</v>
      </c>
      <c r="AN430">
        <v>4.2699999999999996</v>
      </c>
      <c r="AO430">
        <v>69.36</v>
      </c>
      <c r="AP430">
        <v>0</v>
      </c>
      <c r="AQ430">
        <v>7.21</v>
      </c>
      <c r="AR430">
        <v>0.34</v>
      </c>
      <c r="AS430">
        <v>0</v>
      </c>
      <c r="AT430">
        <v>97</v>
      </c>
      <c r="AU430">
        <v>51</v>
      </c>
      <c r="AV430">
        <v>1</v>
      </c>
      <c r="AW430">
        <v>1</v>
      </c>
      <c r="AZ430">
        <v>1</v>
      </c>
      <c r="BA430">
        <v>44.85</v>
      </c>
      <c r="BB430">
        <v>15.72</v>
      </c>
      <c r="BC430">
        <v>9.92</v>
      </c>
      <c r="BD430" t="s">
        <v>6</v>
      </c>
      <c r="BE430" t="s">
        <v>6</v>
      </c>
      <c r="BF430" t="s">
        <v>6</v>
      </c>
      <c r="BG430" t="s">
        <v>6</v>
      </c>
      <c r="BH430">
        <v>0</v>
      </c>
      <c r="BI430">
        <v>2</v>
      </c>
      <c r="BJ430" t="s">
        <v>403</v>
      </c>
      <c r="BM430">
        <v>108001</v>
      </c>
      <c r="BN430">
        <v>0</v>
      </c>
      <c r="BO430" t="s">
        <v>6</v>
      </c>
      <c r="BP430">
        <v>0</v>
      </c>
      <c r="BQ430">
        <v>3</v>
      </c>
      <c r="BR430">
        <v>0</v>
      </c>
      <c r="BS430">
        <v>44.85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6</v>
      </c>
      <c r="BZ430">
        <v>97</v>
      </c>
      <c r="CA430">
        <v>51</v>
      </c>
      <c r="CB430" t="s">
        <v>6</v>
      </c>
      <c r="CE430">
        <v>0</v>
      </c>
      <c r="CF430">
        <v>0</v>
      </c>
      <c r="CG430">
        <v>0</v>
      </c>
      <c r="CM430">
        <v>0</v>
      </c>
      <c r="CN430" t="s">
        <v>6</v>
      </c>
      <c r="CO430">
        <v>0</v>
      </c>
      <c r="CP430">
        <f t="shared" si="364"/>
        <v>8603.43</v>
      </c>
      <c r="CQ430">
        <f>AC430*BC430</f>
        <v>5008.6080000000002</v>
      </c>
      <c r="CR430">
        <f>AD430*BB430</f>
        <v>484.0188</v>
      </c>
      <c r="CS430">
        <f t="shared" si="365"/>
        <v>191.50949999999997</v>
      </c>
      <c r="CT430">
        <f t="shared" si="366"/>
        <v>3110.7960000000003</v>
      </c>
      <c r="CU430">
        <f t="shared" si="367"/>
        <v>0</v>
      </c>
      <c r="CV430">
        <f t="shared" si="368"/>
        <v>7.21</v>
      </c>
      <c r="CW430">
        <f t="shared" si="369"/>
        <v>0.34</v>
      </c>
      <c r="CX430">
        <f t="shared" si="370"/>
        <v>0</v>
      </c>
      <c r="CY430">
        <f t="shared" si="379"/>
        <v>3203.2407000000007</v>
      </c>
      <c r="CZ430">
        <f t="shared" si="380"/>
        <v>1684.1781000000003</v>
      </c>
      <c r="DC430" t="s">
        <v>6</v>
      </c>
      <c r="DD430" t="s">
        <v>6</v>
      </c>
      <c r="DE430" t="s">
        <v>6</v>
      </c>
      <c r="DF430" t="s">
        <v>6</v>
      </c>
      <c r="DG430" t="s">
        <v>6</v>
      </c>
      <c r="DH430" t="s">
        <v>6</v>
      </c>
      <c r="DI430" t="s">
        <v>6</v>
      </c>
      <c r="DJ430" t="s">
        <v>6</v>
      </c>
      <c r="DK430" t="s">
        <v>6</v>
      </c>
      <c r="DL430" t="s">
        <v>6</v>
      </c>
      <c r="DM430" t="s">
        <v>6</v>
      </c>
      <c r="DN430">
        <v>0</v>
      </c>
      <c r="DO430">
        <v>0</v>
      </c>
      <c r="DP430">
        <v>1</v>
      </c>
      <c r="DQ430">
        <v>1</v>
      </c>
      <c r="DU430">
        <v>1013</v>
      </c>
      <c r="DV430" t="s">
        <v>402</v>
      </c>
      <c r="DW430" t="s">
        <v>402</v>
      </c>
      <c r="DX430">
        <v>1</v>
      </c>
      <c r="DZ430" t="s">
        <v>6</v>
      </c>
      <c r="EA430" t="s">
        <v>6</v>
      </c>
      <c r="EB430" t="s">
        <v>6</v>
      </c>
      <c r="EC430" t="s">
        <v>6</v>
      </c>
      <c r="EE430">
        <v>66696554</v>
      </c>
      <c r="EF430">
        <v>3</v>
      </c>
      <c r="EG430" t="s">
        <v>50</v>
      </c>
      <c r="EH430">
        <v>0</v>
      </c>
      <c r="EI430" t="s">
        <v>6</v>
      </c>
      <c r="EJ430">
        <v>2</v>
      </c>
      <c r="EK430">
        <v>108001</v>
      </c>
      <c r="EL430" t="s">
        <v>404</v>
      </c>
      <c r="EM430" t="s">
        <v>405</v>
      </c>
      <c r="EO430" t="s">
        <v>6</v>
      </c>
      <c r="EQ430">
        <v>131072</v>
      </c>
      <c r="ER430">
        <v>605.04999999999995</v>
      </c>
      <c r="ES430">
        <v>504.9</v>
      </c>
      <c r="ET430">
        <v>30.79</v>
      </c>
      <c r="EU430">
        <v>4.2699999999999996</v>
      </c>
      <c r="EV430">
        <v>69.36</v>
      </c>
      <c r="EW430">
        <v>7.21</v>
      </c>
      <c r="EX430">
        <v>0.34</v>
      </c>
      <c r="EY430">
        <v>0</v>
      </c>
      <c r="FQ430">
        <v>0</v>
      </c>
      <c r="FR430">
        <v>0</v>
      </c>
      <c r="FS430">
        <v>0</v>
      </c>
      <c r="FX430">
        <v>97</v>
      </c>
      <c r="FY430">
        <v>51</v>
      </c>
      <c r="GA430" t="s">
        <v>6</v>
      </c>
      <c r="GD430">
        <v>1</v>
      </c>
      <c r="GF430">
        <v>748134006</v>
      </c>
      <c r="GG430">
        <v>2</v>
      </c>
      <c r="GH430">
        <v>1</v>
      </c>
      <c r="GI430">
        <v>4</v>
      </c>
      <c r="GJ430">
        <v>0</v>
      </c>
      <c r="GK430">
        <v>0</v>
      </c>
      <c r="GL430">
        <f t="shared" si="371"/>
        <v>0</v>
      </c>
      <c r="GM430">
        <f t="shared" si="372"/>
        <v>13490.85</v>
      </c>
      <c r="GN430">
        <f t="shared" si="373"/>
        <v>0</v>
      </c>
      <c r="GO430">
        <f t="shared" si="374"/>
        <v>13490.85</v>
      </c>
      <c r="GP430">
        <f t="shared" si="375"/>
        <v>0</v>
      </c>
      <c r="GR430">
        <v>0</v>
      </c>
      <c r="GS430">
        <v>3</v>
      </c>
      <c r="GT430">
        <v>0</v>
      </c>
      <c r="GU430" t="s">
        <v>6</v>
      </c>
      <c r="GV430">
        <f t="shared" si="376"/>
        <v>0</v>
      </c>
      <c r="GW430">
        <v>1</v>
      </c>
      <c r="GX430">
        <f t="shared" si="377"/>
        <v>0</v>
      </c>
      <c r="HA430">
        <v>0</v>
      </c>
      <c r="HB430">
        <v>0</v>
      </c>
      <c r="HC430">
        <f t="shared" si="378"/>
        <v>0</v>
      </c>
      <c r="HE430" t="s">
        <v>6</v>
      </c>
      <c r="HF430" t="s">
        <v>6</v>
      </c>
      <c r="HM430" t="s">
        <v>6</v>
      </c>
      <c r="HN430" t="s">
        <v>406</v>
      </c>
      <c r="HO430" t="s">
        <v>407</v>
      </c>
      <c r="HP430" t="s">
        <v>404</v>
      </c>
      <c r="HQ430" t="s">
        <v>404</v>
      </c>
      <c r="HS430">
        <v>0</v>
      </c>
      <c r="IK430">
        <v>0</v>
      </c>
    </row>
    <row r="431" spans="1:245" x14ac:dyDescent="0.2">
      <c r="A431">
        <v>18</v>
      </c>
      <c r="B431">
        <v>1</v>
      </c>
      <c r="C431">
        <v>604</v>
      </c>
      <c r="E431" t="s">
        <v>492</v>
      </c>
      <c r="F431" t="s">
        <v>33</v>
      </c>
      <c r="G431" t="s">
        <v>409</v>
      </c>
      <c r="H431" t="str">
        <f>'1.Ведомость'!C235</f>
        <v>ШТ</v>
      </c>
      <c r="I431">
        <f>I430*J431</f>
        <v>1</v>
      </c>
      <c r="J431">
        <v>1</v>
      </c>
      <c r="K431">
        <v>1</v>
      </c>
      <c r="O431">
        <f t="shared" si="349"/>
        <v>16878.54</v>
      </c>
      <c r="P431">
        <f t="shared" si="350"/>
        <v>16878.54</v>
      </c>
      <c r="Q431">
        <f t="shared" si="351"/>
        <v>0</v>
      </c>
      <c r="R431">
        <f t="shared" si="352"/>
        <v>0</v>
      </c>
      <c r="S431">
        <f t="shared" si="353"/>
        <v>0</v>
      </c>
      <c r="T431">
        <f t="shared" si="354"/>
        <v>0</v>
      </c>
      <c r="U431">
        <f t="shared" si="355"/>
        <v>0</v>
      </c>
      <c r="V431">
        <f t="shared" si="356"/>
        <v>0</v>
      </c>
      <c r="W431">
        <f t="shared" si="357"/>
        <v>0</v>
      </c>
      <c r="X431">
        <f t="shared" si="358"/>
        <v>0</v>
      </c>
      <c r="Y431">
        <f t="shared" si="359"/>
        <v>0</v>
      </c>
      <c r="AA431">
        <v>92869727</v>
      </c>
      <c r="AB431">
        <f t="shared" si="360"/>
        <v>16878.54</v>
      </c>
      <c r="AC431">
        <f t="shared" si="361"/>
        <v>16878.54</v>
      </c>
      <c r="AD431">
        <f>ROUND((ET431),2)</f>
        <v>0</v>
      </c>
      <c r="AE431">
        <f t="shared" si="381"/>
        <v>0</v>
      </c>
      <c r="AF431">
        <f t="shared" si="381"/>
        <v>0</v>
      </c>
      <c r="AG431">
        <f t="shared" si="362"/>
        <v>0</v>
      </c>
      <c r="AH431">
        <f t="shared" si="382"/>
        <v>0</v>
      </c>
      <c r="AI431">
        <f t="shared" si="382"/>
        <v>0</v>
      </c>
      <c r="AJ431">
        <f t="shared" si="363"/>
        <v>0</v>
      </c>
      <c r="AK431">
        <v>16878.54</v>
      </c>
      <c r="AL431">
        <v>16878.54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6.43</v>
      </c>
      <c r="BD431" t="s">
        <v>6</v>
      </c>
      <c r="BE431" t="s">
        <v>6</v>
      </c>
      <c r="BF431" t="s">
        <v>6</v>
      </c>
      <c r="BG431" t="s">
        <v>6</v>
      </c>
      <c r="BH431">
        <v>3</v>
      </c>
      <c r="BI431">
        <v>3</v>
      </c>
      <c r="BJ431" t="s">
        <v>6</v>
      </c>
      <c r="BM431">
        <v>902</v>
      </c>
      <c r="BN431">
        <v>0</v>
      </c>
      <c r="BO431" t="s">
        <v>6</v>
      </c>
      <c r="BP431">
        <v>0</v>
      </c>
      <c r="BQ431">
        <v>92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6</v>
      </c>
      <c r="BZ431">
        <v>0</v>
      </c>
      <c r="CA431">
        <v>0</v>
      </c>
      <c r="CB431" t="s">
        <v>6</v>
      </c>
      <c r="CE431">
        <v>0</v>
      </c>
      <c r="CF431">
        <v>0</v>
      </c>
      <c r="CG431">
        <v>0</v>
      </c>
      <c r="CM431">
        <v>0</v>
      </c>
      <c r="CN431" t="s">
        <v>6</v>
      </c>
      <c r="CO431">
        <v>0</v>
      </c>
      <c r="CP431">
        <f t="shared" si="364"/>
        <v>16878.54</v>
      </c>
      <c r="CQ431">
        <f>AC431</f>
        <v>16878.54</v>
      </c>
      <c r="CR431">
        <f>AD431</f>
        <v>0</v>
      </c>
      <c r="CS431">
        <f t="shared" si="365"/>
        <v>0</v>
      </c>
      <c r="CT431">
        <f t="shared" si="366"/>
        <v>0</v>
      </c>
      <c r="CU431">
        <f t="shared" si="367"/>
        <v>0</v>
      </c>
      <c r="CV431">
        <f t="shared" si="368"/>
        <v>0</v>
      </c>
      <c r="CW431">
        <f t="shared" si="369"/>
        <v>0</v>
      </c>
      <c r="CX431">
        <f t="shared" si="370"/>
        <v>0</v>
      </c>
      <c r="CY431">
        <f>0</f>
        <v>0</v>
      </c>
      <c r="CZ431">
        <f>0</f>
        <v>0</v>
      </c>
      <c r="DC431" t="s">
        <v>6</v>
      </c>
      <c r="DD431" t="s">
        <v>6</v>
      </c>
      <c r="DE431" t="s">
        <v>6</v>
      </c>
      <c r="DF431" t="s">
        <v>6</v>
      </c>
      <c r="DG431" t="s">
        <v>6</v>
      </c>
      <c r="DH431" t="s">
        <v>6</v>
      </c>
      <c r="DI431" t="s">
        <v>6</v>
      </c>
      <c r="DJ431" t="s">
        <v>6</v>
      </c>
      <c r="DK431" t="s">
        <v>6</v>
      </c>
      <c r="DL431" t="s">
        <v>6</v>
      </c>
      <c r="DM431" t="s">
        <v>6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21</v>
      </c>
      <c r="DW431" t="s">
        <v>21</v>
      </c>
      <c r="DX431">
        <v>1</v>
      </c>
      <c r="DZ431" t="s">
        <v>6</v>
      </c>
      <c r="EA431" t="s">
        <v>6</v>
      </c>
      <c r="EB431" t="s">
        <v>6</v>
      </c>
      <c r="EC431" t="s">
        <v>6</v>
      </c>
      <c r="EE431">
        <v>66696254</v>
      </c>
      <c r="EF431">
        <v>92</v>
      </c>
      <c r="EG431" t="s">
        <v>36</v>
      </c>
      <c r="EH431">
        <v>0</v>
      </c>
      <c r="EI431" t="s">
        <v>6</v>
      </c>
      <c r="EJ431">
        <v>3</v>
      </c>
      <c r="EK431">
        <v>902</v>
      </c>
      <c r="EL431" t="s">
        <v>36</v>
      </c>
      <c r="EM431" t="s">
        <v>37</v>
      </c>
      <c r="EO431" t="s">
        <v>6</v>
      </c>
      <c r="EQ431">
        <v>1310720</v>
      </c>
      <c r="ER431">
        <v>16878.54</v>
      </c>
      <c r="ES431">
        <v>16878.54</v>
      </c>
      <c r="ET431">
        <v>0</v>
      </c>
      <c r="EU431">
        <v>0</v>
      </c>
      <c r="EV431">
        <v>0</v>
      </c>
      <c r="EW431">
        <v>0</v>
      </c>
      <c r="EX431">
        <v>0</v>
      </c>
      <c r="EZ431">
        <v>5</v>
      </c>
      <c r="FC431">
        <v>0</v>
      </c>
      <c r="FD431">
        <v>18</v>
      </c>
      <c r="FF431">
        <v>16176.92</v>
      </c>
      <c r="FQ431">
        <v>0</v>
      </c>
      <c r="FR431">
        <f>P431</f>
        <v>16878.54</v>
      </c>
      <c r="FS431">
        <v>0</v>
      </c>
      <c r="FX431">
        <v>0</v>
      </c>
      <c r="FY431">
        <v>0</v>
      </c>
      <c r="GA431" t="s">
        <v>493</v>
      </c>
      <c r="GD431">
        <v>1</v>
      </c>
      <c r="GF431">
        <v>-1585475657</v>
      </c>
      <c r="GG431">
        <v>2</v>
      </c>
      <c r="GH431">
        <v>3</v>
      </c>
      <c r="GI431">
        <v>4</v>
      </c>
      <c r="GJ431">
        <v>0</v>
      </c>
      <c r="GK431">
        <v>0</v>
      </c>
      <c r="GL431">
        <f t="shared" si="371"/>
        <v>0</v>
      </c>
      <c r="GM431">
        <f t="shared" si="372"/>
        <v>16878.54</v>
      </c>
      <c r="GN431">
        <f t="shared" si="373"/>
        <v>0</v>
      </c>
      <c r="GO431">
        <f t="shared" si="374"/>
        <v>0</v>
      </c>
      <c r="GP431">
        <f t="shared" si="375"/>
        <v>0</v>
      </c>
      <c r="GR431">
        <v>1</v>
      </c>
      <c r="GS431">
        <v>1</v>
      </c>
      <c r="GT431">
        <v>0</v>
      </c>
      <c r="GU431" t="s">
        <v>6</v>
      </c>
      <c r="GV431">
        <f t="shared" si="376"/>
        <v>0</v>
      </c>
      <c r="GW431">
        <v>1</v>
      </c>
      <c r="GX431">
        <f t="shared" si="377"/>
        <v>0</v>
      </c>
      <c r="HA431">
        <v>0</v>
      </c>
      <c r="HB431">
        <v>0</v>
      </c>
      <c r="HC431">
        <f t="shared" si="378"/>
        <v>0</v>
      </c>
      <c r="HE431" t="s">
        <v>39</v>
      </c>
      <c r="HF431" t="s">
        <v>40</v>
      </c>
      <c r="HH431">
        <f>ROUND(AC431*I431,2)</f>
        <v>16878.54</v>
      </c>
      <c r="HM431" t="s">
        <v>6</v>
      </c>
      <c r="HN431" t="s">
        <v>6</v>
      </c>
      <c r="HO431" t="s">
        <v>6</v>
      </c>
      <c r="HP431" t="s">
        <v>6</v>
      </c>
      <c r="HQ431" t="s">
        <v>6</v>
      </c>
      <c r="HS431">
        <v>0</v>
      </c>
      <c r="IK431">
        <v>0</v>
      </c>
    </row>
    <row r="432" spans="1:245" x14ac:dyDescent="0.2">
      <c r="A432">
        <v>17</v>
      </c>
      <c r="B432">
        <v>1</v>
      </c>
      <c r="C432">
        <f>ROW(SmtRes!A616)</f>
        <v>616</v>
      </c>
      <c r="D432">
        <f>ROW(EtalonRes!A670)</f>
        <v>670</v>
      </c>
      <c r="E432" t="s">
        <v>494</v>
      </c>
      <c r="F432" t="s">
        <v>412</v>
      </c>
      <c r="G432" t="s">
        <v>413</v>
      </c>
      <c r="H432" t="s">
        <v>21</v>
      </c>
      <c r="I432">
        <v>1</v>
      </c>
      <c r="J432">
        <v>0</v>
      </c>
      <c r="K432">
        <v>1</v>
      </c>
      <c r="O432">
        <f t="shared" si="349"/>
        <v>1472.04</v>
      </c>
      <c r="P432">
        <f t="shared" si="350"/>
        <v>29.16</v>
      </c>
      <c r="Q432">
        <f t="shared" si="351"/>
        <v>526.15</v>
      </c>
      <c r="R432">
        <f t="shared" si="352"/>
        <v>153.38999999999999</v>
      </c>
      <c r="S432">
        <f t="shared" si="353"/>
        <v>916.73</v>
      </c>
      <c r="T432">
        <f t="shared" si="354"/>
        <v>0</v>
      </c>
      <c r="U432">
        <f t="shared" si="355"/>
        <v>2.06</v>
      </c>
      <c r="V432">
        <f t="shared" si="356"/>
        <v>0.31</v>
      </c>
      <c r="W432">
        <f t="shared" si="357"/>
        <v>0</v>
      </c>
      <c r="X432">
        <f t="shared" si="358"/>
        <v>1038.02</v>
      </c>
      <c r="Y432">
        <f t="shared" si="359"/>
        <v>545.76</v>
      </c>
      <c r="AA432">
        <v>92869727</v>
      </c>
      <c r="AB432">
        <f t="shared" si="360"/>
        <v>56.85</v>
      </c>
      <c r="AC432">
        <f t="shared" si="361"/>
        <v>2.94</v>
      </c>
      <c r="AD432">
        <f>ROUND((((ET432)-(EU432))+AE432),2)</f>
        <v>33.47</v>
      </c>
      <c r="AE432">
        <f t="shared" si="381"/>
        <v>3.42</v>
      </c>
      <c r="AF432">
        <f t="shared" si="381"/>
        <v>20.440000000000001</v>
      </c>
      <c r="AG432">
        <f t="shared" si="362"/>
        <v>0</v>
      </c>
      <c r="AH432">
        <f t="shared" si="382"/>
        <v>2.06</v>
      </c>
      <c r="AI432">
        <f t="shared" si="382"/>
        <v>0.31</v>
      </c>
      <c r="AJ432">
        <f t="shared" si="363"/>
        <v>0</v>
      </c>
      <c r="AK432">
        <v>56.85</v>
      </c>
      <c r="AL432">
        <v>2.94</v>
      </c>
      <c r="AM432">
        <v>33.47</v>
      </c>
      <c r="AN432">
        <v>3.42</v>
      </c>
      <c r="AO432">
        <v>20.440000000000001</v>
      </c>
      <c r="AP432">
        <v>0</v>
      </c>
      <c r="AQ432">
        <v>2.06</v>
      </c>
      <c r="AR432">
        <v>0.31</v>
      </c>
      <c r="AS432">
        <v>0</v>
      </c>
      <c r="AT432">
        <v>97</v>
      </c>
      <c r="AU432">
        <v>51</v>
      </c>
      <c r="AV432">
        <v>1</v>
      </c>
      <c r="AW432">
        <v>1</v>
      </c>
      <c r="AZ432">
        <v>1</v>
      </c>
      <c r="BA432">
        <v>44.85</v>
      </c>
      <c r="BB432">
        <v>15.72</v>
      </c>
      <c r="BC432">
        <v>9.92</v>
      </c>
      <c r="BD432" t="s">
        <v>6</v>
      </c>
      <c r="BE432" t="s">
        <v>6</v>
      </c>
      <c r="BF432" t="s">
        <v>6</v>
      </c>
      <c r="BG432" t="s">
        <v>6</v>
      </c>
      <c r="BH432">
        <v>0</v>
      </c>
      <c r="BI432">
        <v>2</v>
      </c>
      <c r="BJ432" t="s">
        <v>414</v>
      </c>
      <c r="BM432">
        <v>108001</v>
      </c>
      <c r="BN432">
        <v>0</v>
      </c>
      <c r="BO432" t="s">
        <v>6</v>
      </c>
      <c r="BP432">
        <v>0</v>
      </c>
      <c r="BQ432">
        <v>3</v>
      </c>
      <c r="BR432">
        <v>0</v>
      </c>
      <c r="BS432">
        <v>44.85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6</v>
      </c>
      <c r="BZ432">
        <v>97</v>
      </c>
      <c r="CA432">
        <v>51</v>
      </c>
      <c r="CB432" t="s">
        <v>6</v>
      </c>
      <c r="CE432">
        <v>0</v>
      </c>
      <c r="CF432">
        <v>0</v>
      </c>
      <c r="CG432">
        <v>0</v>
      </c>
      <c r="CM432">
        <v>0</v>
      </c>
      <c r="CN432" t="s">
        <v>6</v>
      </c>
      <c r="CO432">
        <v>0</v>
      </c>
      <c r="CP432">
        <f t="shared" si="364"/>
        <v>1472.04</v>
      </c>
      <c r="CQ432">
        <f>AC432*BC432</f>
        <v>29.1648</v>
      </c>
      <c r="CR432">
        <f>AD432*BB432</f>
        <v>526.14840000000004</v>
      </c>
      <c r="CS432">
        <f t="shared" si="365"/>
        <v>153.387</v>
      </c>
      <c r="CT432">
        <f t="shared" si="366"/>
        <v>916.73400000000004</v>
      </c>
      <c r="CU432">
        <f t="shared" si="367"/>
        <v>0</v>
      </c>
      <c r="CV432">
        <f t="shared" si="368"/>
        <v>2.06</v>
      </c>
      <c r="CW432">
        <f t="shared" si="369"/>
        <v>0.31</v>
      </c>
      <c r="CX432">
        <f t="shared" si="370"/>
        <v>0</v>
      </c>
      <c r="CY432">
        <f>(((S432+R432)*AT432)/100)</f>
        <v>1038.0163999999997</v>
      </c>
      <c r="CZ432">
        <f>(((S432+R432)*AU432)/100)</f>
        <v>545.76119999999992</v>
      </c>
      <c r="DC432" t="s">
        <v>6</v>
      </c>
      <c r="DD432" t="s">
        <v>6</v>
      </c>
      <c r="DE432" t="s">
        <v>6</v>
      </c>
      <c r="DF432" t="s">
        <v>6</v>
      </c>
      <c r="DG432" t="s">
        <v>6</v>
      </c>
      <c r="DH432" t="s">
        <v>6</v>
      </c>
      <c r="DI432" t="s">
        <v>6</v>
      </c>
      <c r="DJ432" t="s">
        <v>6</v>
      </c>
      <c r="DK432" t="s">
        <v>6</v>
      </c>
      <c r="DL432" t="s">
        <v>6</v>
      </c>
      <c r="DM432" t="s">
        <v>6</v>
      </c>
      <c r="DN432">
        <v>0</v>
      </c>
      <c r="DO432">
        <v>0</v>
      </c>
      <c r="DP432">
        <v>1</v>
      </c>
      <c r="DQ432">
        <v>1</v>
      </c>
      <c r="DU432">
        <v>1013</v>
      </c>
      <c r="DV432" t="s">
        <v>21</v>
      </c>
      <c r="DW432" t="s">
        <v>21</v>
      </c>
      <c r="DX432">
        <v>1</v>
      </c>
      <c r="DZ432" t="s">
        <v>6</v>
      </c>
      <c r="EA432" t="s">
        <v>6</v>
      </c>
      <c r="EB432" t="s">
        <v>6</v>
      </c>
      <c r="EC432" t="s">
        <v>6</v>
      </c>
      <c r="EE432">
        <v>66696554</v>
      </c>
      <c r="EF432">
        <v>3</v>
      </c>
      <c r="EG432" t="s">
        <v>50</v>
      </c>
      <c r="EH432">
        <v>0</v>
      </c>
      <c r="EI432" t="s">
        <v>6</v>
      </c>
      <c r="EJ432">
        <v>2</v>
      </c>
      <c r="EK432">
        <v>108001</v>
      </c>
      <c r="EL432" t="s">
        <v>404</v>
      </c>
      <c r="EM432" t="s">
        <v>405</v>
      </c>
      <c r="EO432" t="s">
        <v>6</v>
      </c>
      <c r="EQ432">
        <v>131072</v>
      </c>
      <c r="ER432">
        <v>56.85</v>
      </c>
      <c r="ES432">
        <v>2.94</v>
      </c>
      <c r="ET432">
        <v>33.47</v>
      </c>
      <c r="EU432">
        <v>3.42</v>
      </c>
      <c r="EV432">
        <v>20.440000000000001</v>
      </c>
      <c r="EW432">
        <v>2.06</v>
      </c>
      <c r="EX432">
        <v>0.31</v>
      </c>
      <c r="EY432">
        <v>0</v>
      </c>
      <c r="FQ432">
        <v>0</v>
      </c>
      <c r="FR432">
        <v>0</v>
      </c>
      <c r="FS432">
        <v>0</v>
      </c>
      <c r="FX432">
        <v>97</v>
      </c>
      <c r="FY432">
        <v>51</v>
      </c>
      <c r="GA432" t="s">
        <v>6</v>
      </c>
      <c r="GD432">
        <v>1</v>
      </c>
      <c r="GF432">
        <v>1842750133</v>
      </c>
      <c r="GG432">
        <v>2</v>
      </c>
      <c r="GH432">
        <v>1</v>
      </c>
      <c r="GI432">
        <v>4</v>
      </c>
      <c r="GJ432">
        <v>0</v>
      </c>
      <c r="GK432">
        <v>0</v>
      </c>
      <c r="GL432">
        <f t="shared" si="371"/>
        <v>0</v>
      </c>
      <c r="GM432">
        <f t="shared" si="372"/>
        <v>3055.82</v>
      </c>
      <c r="GN432">
        <f t="shared" si="373"/>
        <v>0</v>
      </c>
      <c r="GO432">
        <f t="shared" si="374"/>
        <v>3055.82</v>
      </c>
      <c r="GP432">
        <f t="shared" si="375"/>
        <v>0</v>
      </c>
      <c r="GR432">
        <v>0</v>
      </c>
      <c r="GS432">
        <v>3</v>
      </c>
      <c r="GT432">
        <v>0</v>
      </c>
      <c r="GU432" t="s">
        <v>6</v>
      </c>
      <c r="GV432">
        <f t="shared" si="376"/>
        <v>0</v>
      </c>
      <c r="GW432">
        <v>1</v>
      </c>
      <c r="GX432">
        <f t="shared" si="377"/>
        <v>0</v>
      </c>
      <c r="HA432">
        <v>0</v>
      </c>
      <c r="HB432">
        <v>0</v>
      </c>
      <c r="HC432">
        <f t="shared" si="378"/>
        <v>0</v>
      </c>
      <c r="HE432" t="s">
        <v>6</v>
      </c>
      <c r="HF432" t="s">
        <v>6</v>
      </c>
      <c r="HM432" t="s">
        <v>6</v>
      </c>
      <c r="HN432" t="s">
        <v>406</v>
      </c>
      <c r="HO432" t="s">
        <v>407</v>
      </c>
      <c r="HP432" t="s">
        <v>404</v>
      </c>
      <c r="HQ432" t="s">
        <v>404</v>
      </c>
      <c r="HS432">
        <v>0</v>
      </c>
      <c r="IK432">
        <v>0</v>
      </c>
    </row>
    <row r="433" spans="1:245" x14ac:dyDescent="0.2">
      <c r="A433">
        <v>18</v>
      </c>
      <c r="B433">
        <v>1</v>
      </c>
      <c r="C433">
        <v>616</v>
      </c>
      <c r="E433" t="s">
        <v>495</v>
      </c>
      <c r="F433" t="s">
        <v>33</v>
      </c>
      <c r="G433" t="s">
        <v>416</v>
      </c>
      <c r="H433" t="str">
        <f>'1.Ведомость'!C237</f>
        <v>ШТ</v>
      </c>
      <c r="I433">
        <f>I432*J433</f>
        <v>1</v>
      </c>
      <c r="J433">
        <v>1</v>
      </c>
      <c r="K433">
        <v>1</v>
      </c>
      <c r="O433">
        <f t="shared" si="349"/>
        <v>39182.79</v>
      </c>
      <c r="P433">
        <f t="shared" si="350"/>
        <v>39182.79</v>
      </c>
      <c r="Q433">
        <f t="shared" si="351"/>
        <v>0</v>
      </c>
      <c r="R433">
        <f t="shared" si="352"/>
        <v>0</v>
      </c>
      <c r="S433">
        <f t="shared" si="353"/>
        <v>0</v>
      </c>
      <c r="T433">
        <f t="shared" si="354"/>
        <v>0</v>
      </c>
      <c r="U433">
        <f t="shared" si="355"/>
        <v>0</v>
      </c>
      <c r="V433">
        <f t="shared" si="356"/>
        <v>0</v>
      </c>
      <c r="W433">
        <f t="shared" si="357"/>
        <v>0</v>
      </c>
      <c r="X433">
        <f t="shared" si="358"/>
        <v>0</v>
      </c>
      <c r="Y433">
        <f t="shared" si="359"/>
        <v>0</v>
      </c>
      <c r="AA433">
        <v>92869727</v>
      </c>
      <c r="AB433">
        <f t="shared" si="360"/>
        <v>39182.79</v>
      </c>
      <c r="AC433">
        <f t="shared" si="361"/>
        <v>39182.79</v>
      </c>
      <c r="AD433">
        <f>ROUND((ET433),2)</f>
        <v>0</v>
      </c>
      <c r="AE433">
        <f t="shared" si="381"/>
        <v>0</v>
      </c>
      <c r="AF433">
        <f t="shared" si="381"/>
        <v>0</v>
      </c>
      <c r="AG433">
        <f t="shared" si="362"/>
        <v>0</v>
      </c>
      <c r="AH433">
        <f t="shared" si="382"/>
        <v>0</v>
      </c>
      <c r="AI433">
        <f t="shared" si="382"/>
        <v>0</v>
      </c>
      <c r="AJ433">
        <f t="shared" si="363"/>
        <v>0</v>
      </c>
      <c r="AK433">
        <v>39182.79</v>
      </c>
      <c r="AL433">
        <v>39182.79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6.43</v>
      </c>
      <c r="BD433" t="s">
        <v>6</v>
      </c>
      <c r="BE433" t="s">
        <v>6</v>
      </c>
      <c r="BF433" t="s">
        <v>6</v>
      </c>
      <c r="BG433" t="s">
        <v>6</v>
      </c>
      <c r="BH433">
        <v>3</v>
      </c>
      <c r="BI433">
        <v>3</v>
      </c>
      <c r="BJ433" t="s">
        <v>6</v>
      </c>
      <c r="BM433">
        <v>902</v>
      </c>
      <c r="BN433">
        <v>0</v>
      </c>
      <c r="BO433" t="s">
        <v>6</v>
      </c>
      <c r="BP433">
        <v>0</v>
      </c>
      <c r="BQ433">
        <v>92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6</v>
      </c>
      <c r="BZ433">
        <v>0</v>
      </c>
      <c r="CA433">
        <v>0</v>
      </c>
      <c r="CB433" t="s">
        <v>6</v>
      </c>
      <c r="CE433">
        <v>0</v>
      </c>
      <c r="CF433">
        <v>0</v>
      </c>
      <c r="CG433">
        <v>0</v>
      </c>
      <c r="CM433">
        <v>0</v>
      </c>
      <c r="CN433" t="s">
        <v>6</v>
      </c>
      <c r="CO433">
        <v>0</v>
      </c>
      <c r="CP433">
        <f t="shared" si="364"/>
        <v>39182.79</v>
      </c>
      <c r="CQ433">
        <f>AC433</f>
        <v>39182.79</v>
      </c>
      <c r="CR433">
        <f>AD433</f>
        <v>0</v>
      </c>
      <c r="CS433">
        <f t="shared" si="365"/>
        <v>0</v>
      </c>
      <c r="CT433">
        <f t="shared" si="366"/>
        <v>0</v>
      </c>
      <c r="CU433">
        <f t="shared" si="367"/>
        <v>0</v>
      </c>
      <c r="CV433">
        <f t="shared" si="368"/>
        <v>0</v>
      </c>
      <c r="CW433">
        <f t="shared" si="369"/>
        <v>0</v>
      </c>
      <c r="CX433">
        <f t="shared" si="370"/>
        <v>0</v>
      </c>
      <c r="CY433">
        <f>0</f>
        <v>0</v>
      </c>
      <c r="CZ433">
        <f>0</f>
        <v>0</v>
      </c>
      <c r="DC433" t="s">
        <v>6</v>
      </c>
      <c r="DD433" t="s">
        <v>6</v>
      </c>
      <c r="DE433" t="s">
        <v>6</v>
      </c>
      <c r="DF433" t="s">
        <v>6</v>
      </c>
      <c r="DG433" t="s">
        <v>6</v>
      </c>
      <c r="DH433" t="s">
        <v>6</v>
      </c>
      <c r="DI433" t="s">
        <v>6</v>
      </c>
      <c r="DJ433" t="s">
        <v>6</v>
      </c>
      <c r="DK433" t="s">
        <v>6</v>
      </c>
      <c r="DL433" t="s">
        <v>6</v>
      </c>
      <c r="DM433" t="s">
        <v>6</v>
      </c>
      <c r="DN433">
        <v>0</v>
      </c>
      <c r="DO433">
        <v>0</v>
      </c>
      <c r="DP433">
        <v>1</v>
      </c>
      <c r="DQ433">
        <v>1</v>
      </c>
      <c r="DU433">
        <v>1013</v>
      </c>
      <c r="DV433" t="s">
        <v>21</v>
      </c>
      <c r="DW433" t="s">
        <v>21</v>
      </c>
      <c r="DX433">
        <v>1</v>
      </c>
      <c r="DZ433" t="s">
        <v>6</v>
      </c>
      <c r="EA433" t="s">
        <v>6</v>
      </c>
      <c r="EB433" t="s">
        <v>6</v>
      </c>
      <c r="EC433" t="s">
        <v>6</v>
      </c>
      <c r="EE433">
        <v>66696254</v>
      </c>
      <c r="EF433">
        <v>92</v>
      </c>
      <c r="EG433" t="s">
        <v>36</v>
      </c>
      <c r="EH433">
        <v>0</v>
      </c>
      <c r="EI433" t="s">
        <v>6</v>
      </c>
      <c r="EJ433">
        <v>3</v>
      </c>
      <c r="EK433">
        <v>902</v>
      </c>
      <c r="EL433" t="s">
        <v>36</v>
      </c>
      <c r="EM433" t="s">
        <v>37</v>
      </c>
      <c r="EO433" t="s">
        <v>6</v>
      </c>
      <c r="EQ433">
        <v>1310720</v>
      </c>
      <c r="ER433">
        <v>39182.79</v>
      </c>
      <c r="ES433">
        <v>39182.79</v>
      </c>
      <c r="ET433">
        <v>0</v>
      </c>
      <c r="EU433">
        <v>0</v>
      </c>
      <c r="EV433">
        <v>0</v>
      </c>
      <c r="EW433">
        <v>0</v>
      </c>
      <c r="EX433">
        <v>0</v>
      </c>
      <c r="EZ433">
        <v>5</v>
      </c>
      <c r="FC433">
        <v>0</v>
      </c>
      <c r="FD433">
        <v>18</v>
      </c>
      <c r="FF433">
        <v>37554</v>
      </c>
      <c r="FQ433">
        <v>0</v>
      </c>
      <c r="FR433">
        <f>P433</f>
        <v>39182.79</v>
      </c>
      <c r="FS433">
        <v>0</v>
      </c>
      <c r="FX433">
        <v>0</v>
      </c>
      <c r="FY433">
        <v>0</v>
      </c>
      <c r="GA433" t="s">
        <v>417</v>
      </c>
      <c r="GD433">
        <v>1</v>
      </c>
      <c r="GF433">
        <v>1918493442</v>
      </c>
      <c r="GG433">
        <v>2</v>
      </c>
      <c r="GH433">
        <v>3</v>
      </c>
      <c r="GI433">
        <v>4</v>
      </c>
      <c r="GJ433">
        <v>0</v>
      </c>
      <c r="GK433">
        <v>0</v>
      </c>
      <c r="GL433">
        <f t="shared" si="371"/>
        <v>0</v>
      </c>
      <c r="GM433">
        <f t="shared" si="372"/>
        <v>39182.79</v>
      </c>
      <c r="GN433">
        <f t="shared" si="373"/>
        <v>0</v>
      </c>
      <c r="GO433">
        <f t="shared" si="374"/>
        <v>0</v>
      </c>
      <c r="GP433">
        <f t="shared" si="375"/>
        <v>0</v>
      </c>
      <c r="GR433">
        <v>1</v>
      </c>
      <c r="GS433">
        <v>1</v>
      </c>
      <c r="GT433">
        <v>0</v>
      </c>
      <c r="GU433" t="s">
        <v>6</v>
      </c>
      <c r="GV433">
        <f t="shared" si="376"/>
        <v>0</v>
      </c>
      <c r="GW433">
        <v>1</v>
      </c>
      <c r="GX433">
        <f t="shared" si="377"/>
        <v>0</v>
      </c>
      <c r="HA433">
        <v>0</v>
      </c>
      <c r="HB433">
        <v>0</v>
      </c>
      <c r="HC433">
        <f t="shared" si="378"/>
        <v>0</v>
      </c>
      <c r="HE433" t="s">
        <v>39</v>
      </c>
      <c r="HF433" t="s">
        <v>40</v>
      </c>
      <c r="HH433">
        <f>ROUND(AC433*I433,2)</f>
        <v>39182.79</v>
      </c>
      <c r="HM433" t="s">
        <v>6</v>
      </c>
      <c r="HN433" t="s">
        <v>6</v>
      </c>
      <c r="HO433" t="s">
        <v>6</v>
      </c>
      <c r="HP433" t="s">
        <v>6</v>
      </c>
      <c r="HQ433" t="s">
        <v>6</v>
      </c>
      <c r="HS433">
        <v>0</v>
      </c>
      <c r="IK433">
        <v>0</v>
      </c>
    </row>
    <row r="434" spans="1:245" x14ac:dyDescent="0.2">
      <c r="A434">
        <v>17</v>
      </c>
      <c r="B434">
        <v>1</v>
      </c>
      <c r="C434">
        <f>ROW(SmtRes!A623)</f>
        <v>623</v>
      </c>
      <c r="D434">
        <f>ROW(EtalonRes!A677)</f>
        <v>677</v>
      </c>
      <c r="E434" t="s">
        <v>496</v>
      </c>
      <c r="F434" t="s">
        <v>277</v>
      </c>
      <c r="G434" t="s">
        <v>278</v>
      </c>
      <c r="H434" t="s">
        <v>21</v>
      </c>
      <c r="I434">
        <v>1</v>
      </c>
      <c r="J434">
        <v>0</v>
      </c>
      <c r="K434">
        <v>1</v>
      </c>
      <c r="O434">
        <f t="shared" si="349"/>
        <v>528.78</v>
      </c>
      <c r="P434">
        <f t="shared" si="350"/>
        <v>74.3</v>
      </c>
      <c r="Q434">
        <f t="shared" si="351"/>
        <v>24.37</v>
      </c>
      <c r="R434">
        <f t="shared" si="352"/>
        <v>5.83</v>
      </c>
      <c r="S434">
        <f t="shared" si="353"/>
        <v>430.11</v>
      </c>
      <c r="T434">
        <f t="shared" si="354"/>
        <v>0</v>
      </c>
      <c r="U434">
        <f t="shared" si="355"/>
        <v>1.0814999999999999</v>
      </c>
      <c r="V434">
        <f t="shared" si="356"/>
        <v>1.0500000000000001E-2</v>
      </c>
      <c r="W434">
        <f t="shared" si="357"/>
        <v>0</v>
      </c>
      <c r="X434">
        <f t="shared" si="358"/>
        <v>527.49</v>
      </c>
      <c r="Y434">
        <f t="shared" si="359"/>
        <v>313.88</v>
      </c>
      <c r="AA434">
        <v>92869727</v>
      </c>
      <c r="AB434">
        <f t="shared" si="360"/>
        <v>18.63</v>
      </c>
      <c r="AC434">
        <f t="shared" si="361"/>
        <v>7.49</v>
      </c>
      <c r="AD434">
        <f>ROUND(((((ET434*ROUND(1.05,7)))-((EU434*ROUND(1.05,7))))+AE434),2)</f>
        <v>1.55</v>
      </c>
      <c r="AE434">
        <f>ROUND(((EU434*ROUND(1.05,7))),2)</f>
        <v>0.13</v>
      </c>
      <c r="AF434">
        <f>ROUND(((EV434*ROUND(1.05,7))),2)</f>
        <v>9.59</v>
      </c>
      <c r="AG434">
        <f t="shared" si="362"/>
        <v>0</v>
      </c>
      <c r="AH434">
        <f>((EW434*ROUND(1.05,7)))</f>
        <v>1.0815000000000001</v>
      </c>
      <c r="AI434">
        <f>((EX434*ROUND(1.05,7)))</f>
        <v>1.0500000000000001E-2</v>
      </c>
      <c r="AJ434">
        <f t="shared" si="363"/>
        <v>0</v>
      </c>
      <c r="AK434">
        <v>18.09</v>
      </c>
      <c r="AL434">
        <v>7.49</v>
      </c>
      <c r="AM434">
        <v>1.47</v>
      </c>
      <c r="AN434">
        <v>0.12</v>
      </c>
      <c r="AO434">
        <v>9.1300000000000008</v>
      </c>
      <c r="AP434">
        <v>0</v>
      </c>
      <c r="AQ434">
        <v>1.03</v>
      </c>
      <c r="AR434">
        <v>0.01</v>
      </c>
      <c r="AS434">
        <v>0</v>
      </c>
      <c r="AT434">
        <v>121</v>
      </c>
      <c r="AU434">
        <v>72</v>
      </c>
      <c r="AV434">
        <v>1</v>
      </c>
      <c r="AW434">
        <v>1</v>
      </c>
      <c r="AZ434">
        <v>1</v>
      </c>
      <c r="BA434">
        <v>44.85</v>
      </c>
      <c r="BB434">
        <v>15.72</v>
      </c>
      <c r="BC434">
        <v>9.92</v>
      </c>
      <c r="BD434" t="s">
        <v>6</v>
      </c>
      <c r="BE434" t="s">
        <v>6</v>
      </c>
      <c r="BF434" t="s">
        <v>6</v>
      </c>
      <c r="BG434" t="s">
        <v>6</v>
      </c>
      <c r="BH434">
        <v>0</v>
      </c>
      <c r="BI434">
        <v>1</v>
      </c>
      <c r="BJ434" t="s">
        <v>279</v>
      </c>
      <c r="BM434">
        <v>20001</v>
      </c>
      <c r="BN434">
        <v>0</v>
      </c>
      <c r="BO434" t="s">
        <v>6</v>
      </c>
      <c r="BP434">
        <v>0</v>
      </c>
      <c r="BQ434">
        <v>22</v>
      </c>
      <c r="BR434">
        <v>0</v>
      </c>
      <c r="BS434">
        <v>44.85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6</v>
      </c>
      <c r="BZ434">
        <v>121</v>
      </c>
      <c r="CA434">
        <v>72</v>
      </c>
      <c r="CB434" t="s">
        <v>6</v>
      </c>
      <c r="CE434">
        <v>0</v>
      </c>
      <c r="CF434">
        <v>0</v>
      </c>
      <c r="CG434">
        <v>0</v>
      </c>
      <c r="CM434">
        <v>0</v>
      </c>
      <c r="CN434" t="s">
        <v>23</v>
      </c>
      <c r="CO434">
        <v>0</v>
      </c>
      <c r="CP434">
        <f t="shared" si="364"/>
        <v>528.78</v>
      </c>
      <c r="CQ434">
        <f>AC434*BC434</f>
        <v>74.300799999999995</v>
      </c>
      <c r="CR434">
        <f>AD434*BB434</f>
        <v>24.366000000000003</v>
      </c>
      <c r="CS434">
        <f t="shared" si="365"/>
        <v>5.8305000000000007</v>
      </c>
      <c r="CT434">
        <f t="shared" si="366"/>
        <v>430.11150000000004</v>
      </c>
      <c r="CU434">
        <f t="shared" si="367"/>
        <v>0</v>
      </c>
      <c r="CV434">
        <f t="shared" si="368"/>
        <v>1.0815000000000001</v>
      </c>
      <c r="CW434">
        <f t="shared" si="369"/>
        <v>1.0500000000000001E-2</v>
      </c>
      <c r="CX434">
        <f t="shared" si="370"/>
        <v>0</v>
      </c>
      <c r="CY434">
        <f t="shared" ref="CY434:CY464" si="383">(((S434+R434)*AT434)/100)</f>
        <v>527.48739999999998</v>
      </c>
      <c r="CZ434">
        <f t="shared" ref="CZ434:CZ464" si="384">(((S434+R434)*AU434)/100)</f>
        <v>313.8768</v>
      </c>
      <c r="DC434" t="s">
        <v>6</v>
      </c>
      <c r="DD434" t="s">
        <v>6</v>
      </c>
      <c r="DE434" t="s">
        <v>24</v>
      </c>
      <c r="DF434" t="s">
        <v>24</v>
      </c>
      <c r="DG434" t="s">
        <v>24</v>
      </c>
      <c r="DH434" t="s">
        <v>6</v>
      </c>
      <c r="DI434" t="s">
        <v>24</v>
      </c>
      <c r="DJ434" t="s">
        <v>24</v>
      </c>
      <c r="DK434" t="s">
        <v>6</v>
      </c>
      <c r="DL434" t="s">
        <v>6</v>
      </c>
      <c r="DM434" t="s">
        <v>6</v>
      </c>
      <c r="DN434">
        <v>0</v>
      </c>
      <c r="DO434">
        <v>0</v>
      </c>
      <c r="DP434">
        <v>1</v>
      </c>
      <c r="DQ434">
        <v>1</v>
      </c>
      <c r="DU434">
        <v>1013</v>
      </c>
      <c r="DV434" t="s">
        <v>21</v>
      </c>
      <c r="DW434" t="s">
        <v>21</v>
      </c>
      <c r="DX434">
        <v>1</v>
      </c>
      <c r="DZ434" t="s">
        <v>6</v>
      </c>
      <c r="EA434" t="s">
        <v>6</v>
      </c>
      <c r="EB434" t="s">
        <v>6</v>
      </c>
      <c r="EC434" t="s">
        <v>6</v>
      </c>
      <c r="EE434">
        <v>66696438</v>
      </c>
      <c r="EF434">
        <v>22</v>
      </c>
      <c r="EG434" t="s">
        <v>25</v>
      </c>
      <c r="EH434">
        <v>16</v>
      </c>
      <c r="EI434" t="s">
        <v>26</v>
      </c>
      <c r="EJ434">
        <v>1</v>
      </c>
      <c r="EK434">
        <v>20001</v>
      </c>
      <c r="EL434" t="s">
        <v>27</v>
      </c>
      <c r="EM434" t="s">
        <v>28</v>
      </c>
      <c r="EO434" t="s">
        <v>29</v>
      </c>
      <c r="EQ434">
        <v>131072</v>
      </c>
      <c r="ER434">
        <v>18.09</v>
      </c>
      <c r="ES434">
        <v>7.49</v>
      </c>
      <c r="ET434">
        <v>1.47</v>
      </c>
      <c r="EU434">
        <v>0.12</v>
      </c>
      <c r="EV434">
        <v>9.1300000000000008</v>
      </c>
      <c r="EW434">
        <v>1.03</v>
      </c>
      <c r="EX434">
        <v>0.01</v>
      </c>
      <c r="EY434">
        <v>0</v>
      </c>
      <c r="FQ434">
        <v>0</v>
      </c>
      <c r="FR434">
        <v>0</v>
      </c>
      <c r="FS434">
        <v>0</v>
      </c>
      <c r="FX434">
        <v>121</v>
      </c>
      <c r="FY434">
        <v>72</v>
      </c>
      <c r="GA434" t="s">
        <v>6</v>
      </c>
      <c r="GD434">
        <v>1</v>
      </c>
      <c r="GF434">
        <v>1015029812</v>
      </c>
      <c r="GG434">
        <v>2</v>
      </c>
      <c r="GH434">
        <v>1</v>
      </c>
      <c r="GI434">
        <v>4</v>
      </c>
      <c r="GJ434">
        <v>0</v>
      </c>
      <c r="GK434">
        <v>0</v>
      </c>
      <c r="GL434">
        <f t="shared" si="371"/>
        <v>0</v>
      </c>
      <c r="GM434">
        <f t="shared" si="372"/>
        <v>1370.15</v>
      </c>
      <c r="GN434">
        <f t="shared" si="373"/>
        <v>1370.15</v>
      </c>
      <c r="GO434">
        <f t="shared" si="374"/>
        <v>0</v>
      </c>
      <c r="GP434">
        <f t="shared" si="375"/>
        <v>0</v>
      </c>
      <c r="GR434">
        <v>0</v>
      </c>
      <c r="GS434">
        <v>3</v>
      </c>
      <c r="GT434">
        <v>0</v>
      </c>
      <c r="GU434" t="s">
        <v>6</v>
      </c>
      <c r="GV434">
        <f t="shared" si="376"/>
        <v>0</v>
      </c>
      <c r="GW434">
        <v>1</v>
      </c>
      <c r="GX434">
        <f t="shared" si="377"/>
        <v>0</v>
      </c>
      <c r="HA434">
        <v>0</v>
      </c>
      <c r="HB434">
        <v>0</v>
      </c>
      <c r="HC434">
        <f t="shared" si="378"/>
        <v>0</v>
      </c>
      <c r="HE434" t="s">
        <v>6</v>
      </c>
      <c r="HF434" t="s">
        <v>6</v>
      </c>
      <c r="HM434" t="s">
        <v>6</v>
      </c>
      <c r="HN434" t="s">
        <v>30</v>
      </c>
      <c r="HO434" t="s">
        <v>31</v>
      </c>
      <c r="HP434" t="s">
        <v>26</v>
      </c>
      <c r="HQ434" t="s">
        <v>26</v>
      </c>
      <c r="HS434">
        <v>0</v>
      </c>
      <c r="IK434">
        <v>0</v>
      </c>
    </row>
    <row r="435" spans="1:245" x14ac:dyDescent="0.2">
      <c r="A435">
        <v>18</v>
      </c>
      <c r="B435">
        <v>1</v>
      </c>
      <c r="C435">
        <v>623</v>
      </c>
      <c r="E435" t="s">
        <v>497</v>
      </c>
      <c r="F435" t="s">
        <v>33</v>
      </c>
      <c r="G435" t="s">
        <v>420</v>
      </c>
      <c r="H435" t="str">
        <f>'1.Ведомость'!C239</f>
        <v>ШТ</v>
      </c>
      <c r="I435">
        <f>I434*J435</f>
        <v>1</v>
      </c>
      <c r="J435">
        <v>1</v>
      </c>
      <c r="K435">
        <v>1</v>
      </c>
      <c r="O435">
        <f t="shared" si="349"/>
        <v>1677.34</v>
      </c>
      <c r="P435">
        <f t="shared" si="350"/>
        <v>1677.34</v>
      </c>
      <c r="Q435">
        <f t="shared" si="351"/>
        <v>0</v>
      </c>
      <c r="R435">
        <f t="shared" si="352"/>
        <v>0</v>
      </c>
      <c r="S435">
        <f t="shared" si="353"/>
        <v>0</v>
      </c>
      <c r="T435">
        <f t="shared" si="354"/>
        <v>0</v>
      </c>
      <c r="U435">
        <f t="shared" si="355"/>
        <v>0</v>
      </c>
      <c r="V435">
        <f t="shared" si="356"/>
        <v>0</v>
      </c>
      <c r="W435">
        <f t="shared" si="357"/>
        <v>0</v>
      </c>
      <c r="X435">
        <f t="shared" si="358"/>
        <v>0</v>
      </c>
      <c r="Y435">
        <f t="shared" si="359"/>
        <v>0</v>
      </c>
      <c r="AA435">
        <v>92869727</v>
      </c>
      <c r="AB435">
        <f t="shared" si="360"/>
        <v>1677.34</v>
      </c>
      <c r="AC435">
        <f t="shared" si="361"/>
        <v>1677.34</v>
      </c>
      <c r="AD435">
        <f>ROUND((((ET435)-(EU435))+AE435),2)</f>
        <v>0</v>
      </c>
      <c r="AE435">
        <f>ROUND((EU435),2)</f>
        <v>0</v>
      </c>
      <c r="AF435">
        <f>ROUND((EV435),2)</f>
        <v>0</v>
      </c>
      <c r="AG435">
        <f t="shared" si="362"/>
        <v>0</v>
      </c>
      <c r="AH435">
        <f>(EW435)</f>
        <v>0</v>
      </c>
      <c r="AI435">
        <f>(EX435)</f>
        <v>0</v>
      </c>
      <c r="AJ435">
        <f t="shared" si="363"/>
        <v>0</v>
      </c>
      <c r="AK435">
        <v>1677.3400000000001</v>
      </c>
      <c r="AL435">
        <v>1677.3400000000001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125</v>
      </c>
      <c r="AU435">
        <v>65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9.92</v>
      </c>
      <c r="BD435" t="s">
        <v>6</v>
      </c>
      <c r="BE435" t="s">
        <v>6</v>
      </c>
      <c r="BF435" t="s">
        <v>6</v>
      </c>
      <c r="BG435" t="s">
        <v>6</v>
      </c>
      <c r="BH435">
        <v>3</v>
      </c>
      <c r="BI435">
        <v>1</v>
      </c>
      <c r="BJ435" t="s">
        <v>6</v>
      </c>
      <c r="BM435">
        <v>0</v>
      </c>
      <c r="BN435">
        <v>0</v>
      </c>
      <c r="BO435" t="s">
        <v>6</v>
      </c>
      <c r="BP435">
        <v>0</v>
      </c>
      <c r="BQ435">
        <v>13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6</v>
      </c>
      <c r="BZ435">
        <v>125</v>
      </c>
      <c r="CA435">
        <v>65</v>
      </c>
      <c r="CB435" t="s">
        <v>6</v>
      </c>
      <c r="CE435">
        <v>0</v>
      </c>
      <c r="CF435">
        <v>0</v>
      </c>
      <c r="CG435">
        <v>0</v>
      </c>
      <c r="CM435">
        <v>0</v>
      </c>
      <c r="CN435" t="s">
        <v>6</v>
      </c>
      <c r="CO435">
        <v>0</v>
      </c>
      <c r="CP435">
        <f t="shared" si="364"/>
        <v>1677.34</v>
      </c>
      <c r="CQ435">
        <f>AC435</f>
        <v>1677.34</v>
      </c>
      <c r="CR435">
        <f>AD435</f>
        <v>0</v>
      </c>
      <c r="CS435">
        <f t="shared" si="365"/>
        <v>0</v>
      </c>
      <c r="CT435">
        <f t="shared" si="366"/>
        <v>0</v>
      </c>
      <c r="CU435">
        <f t="shared" si="367"/>
        <v>0</v>
      </c>
      <c r="CV435">
        <f t="shared" si="368"/>
        <v>0</v>
      </c>
      <c r="CW435">
        <f t="shared" si="369"/>
        <v>0</v>
      </c>
      <c r="CX435">
        <f t="shared" si="370"/>
        <v>0</v>
      </c>
      <c r="CY435">
        <f t="shared" si="383"/>
        <v>0</v>
      </c>
      <c r="CZ435">
        <f t="shared" si="384"/>
        <v>0</v>
      </c>
      <c r="DC435" t="s">
        <v>6</v>
      </c>
      <c r="DD435" t="s">
        <v>6</v>
      </c>
      <c r="DE435" t="s">
        <v>6</v>
      </c>
      <c r="DF435" t="s">
        <v>6</v>
      </c>
      <c r="DG435" t="s">
        <v>6</v>
      </c>
      <c r="DH435" t="s">
        <v>6</v>
      </c>
      <c r="DI435" t="s">
        <v>6</v>
      </c>
      <c r="DJ435" t="s">
        <v>6</v>
      </c>
      <c r="DK435" t="s">
        <v>6</v>
      </c>
      <c r="DL435" t="s">
        <v>6</v>
      </c>
      <c r="DM435" t="s">
        <v>6</v>
      </c>
      <c r="DN435">
        <v>0</v>
      </c>
      <c r="DO435">
        <v>0</v>
      </c>
      <c r="DP435">
        <v>1</v>
      </c>
      <c r="DQ435">
        <v>1</v>
      </c>
      <c r="DU435">
        <v>1013</v>
      </c>
      <c r="DV435" t="s">
        <v>21</v>
      </c>
      <c r="DW435" t="s">
        <v>21</v>
      </c>
      <c r="DX435">
        <v>1</v>
      </c>
      <c r="DZ435" t="s">
        <v>6</v>
      </c>
      <c r="EA435" t="s">
        <v>6</v>
      </c>
      <c r="EB435" t="s">
        <v>6</v>
      </c>
      <c r="EC435" t="s">
        <v>6</v>
      </c>
      <c r="EE435">
        <v>66696107</v>
      </c>
      <c r="EF435">
        <v>13</v>
      </c>
      <c r="EG435" t="s">
        <v>42</v>
      </c>
      <c r="EH435">
        <v>0</v>
      </c>
      <c r="EI435" t="s">
        <v>6</v>
      </c>
      <c r="EJ435">
        <v>1</v>
      </c>
      <c r="EK435">
        <v>0</v>
      </c>
      <c r="EL435" t="s">
        <v>43</v>
      </c>
      <c r="EM435" t="s">
        <v>44</v>
      </c>
      <c r="EO435" t="s">
        <v>6</v>
      </c>
      <c r="EQ435">
        <v>1310720</v>
      </c>
      <c r="ER435">
        <v>1677.3400000000001</v>
      </c>
      <c r="ES435">
        <v>1677.3400000000001</v>
      </c>
      <c r="ET435">
        <v>0</v>
      </c>
      <c r="EU435">
        <v>0</v>
      </c>
      <c r="EV435">
        <v>0</v>
      </c>
      <c r="EW435">
        <v>0</v>
      </c>
      <c r="EX435">
        <v>0</v>
      </c>
      <c r="EZ435">
        <v>5</v>
      </c>
      <c r="FC435">
        <v>0</v>
      </c>
      <c r="FD435">
        <v>18</v>
      </c>
      <c r="FF435">
        <v>1595</v>
      </c>
      <c r="FQ435">
        <v>0</v>
      </c>
      <c r="FR435">
        <v>0</v>
      </c>
      <c r="FS435">
        <v>0</v>
      </c>
      <c r="FX435">
        <v>125</v>
      </c>
      <c r="FY435">
        <v>65</v>
      </c>
      <c r="GA435" t="s">
        <v>421</v>
      </c>
      <c r="GD435">
        <v>1</v>
      </c>
      <c r="GF435">
        <v>-454669809</v>
      </c>
      <c r="GG435">
        <v>2</v>
      </c>
      <c r="GH435">
        <v>3</v>
      </c>
      <c r="GI435">
        <v>4</v>
      </c>
      <c r="GJ435">
        <v>0</v>
      </c>
      <c r="GK435">
        <v>0</v>
      </c>
      <c r="GL435">
        <f t="shared" si="371"/>
        <v>0</v>
      </c>
      <c r="GM435">
        <f t="shared" si="372"/>
        <v>1677.34</v>
      </c>
      <c r="GN435">
        <f t="shared" si="373"/>
        <v>1677.34</v>
      </c>
      <c r="GO435">
        <f t="shared" si="374"/>
        <v>0</v>
      </c>
      <c r="GP435">
        <f t="shared" si="375"/>
        <v>0</v>
      </c>
      <c r="GR435">
        <v>1</v>
      </c>
      <c r="GS435">
        <v>1</v>
      </c>
      <c r="GT435">
        <v>0</v>
      </c>
      <c r="GU435" t="s">
        <v>6</v>
      </c>
      <c r="GV435">
        <f t="shared" si="376"/>
        <v>0</v>
      </c>
      <c r="GW435">
        <v>1</v>
      </c>
      <c r="GX435">
        <f t="shared" si="377"/>
        <v>0</v>
      </c>
      <c r="HA435">
        <v>0</v>
      </c>
      <c r="HB435">
        <v>0</v>
      </c>
      <c r="HC435">
        <f t="shared" si="378"/>
        <v>0</v>
      </c>
      <c r="HE435" t="s">
        <v>39</v>
      </c>
      <c r="HF435" t="s">
        <v>46</v>
      </c>
      <c r="HG435">
        <f>ROUND(AC435*I435,2)</f>
        <v>1677.34</v>
      </c>
      <c r="HM435" t="s">
        <v>6</v>
      </c>
      <c r="HN435" t="s">
        <v>6</v>
      </c>
      <c r="HO435" t="s">
        <v>6</v>
      </c>
      <c r="HP435" t="s">
        <v>6</v>
      </c>
      <c r="HQ435" t="s">
        <v>6</v>
      </c>
      <c r="HS435">
        <v>0</v>
      </c>
      <c r="IK435">
        <v>0</v>
      </c>
    </row>
    <row r="436" spans="1:245" x14ac:dyDescent="0.2">
      <c r="A436">
        <v>17</v>
      </c>
      <c r="B436">
        <v>1</v>
      </c>
      <c r="C436">
        <f>ROW(SmtRes!A633)</f>
        <v>633</v>
      </c>
      <c r="D436">
        <f>ROW(EtalonRes!A686)</f>
        <v>686</v>
      </c>
      <c r="E436" t="s">
        <v>498</v>
      </c>
      <c r="F436" t="s">
        <v>65</v>
      </c>
      <c r="G436" t="s">
        <v>66</v>
      </c>
      <c r="H436" t="s">
        <v>21</v>
      </c>
      <c r="I436">
        <v>20</v>
      </c>
      <c r="J436">
        <v>0</v>
      </c>
      <c r="K436">
        <v>20</v>
      </c>
      <c r="O436">
        <f t="shared" si="349"/>
        <v>17649.59</v>
      </c>
      <c r="P436">
        <f t="shared" si="350"/>
        <v>8120.51</v>
      </c>
      <c r="Q436">
        <f t="shared" si="351"/>
        <v>487.32</v>
      </c>
      <c r="R436">
        <f t="shared" si="352"/>
        <v>116.61</v>
      </c>
      <c r="S436">
        <f t="shared" si="353"/>
        <v>9041.76</v>
      </c>
      <c r="T436">
        <f t="shared" si="354"/>
        <v>0</v>
      </c>
      <c r="U436">
        <f t="shared" si="355"/>
        <v>22.47</v>
      </c>
      <c r="V436">
        <f t="shared" si="356"/>
        <v>0.21</v>
      </c>
      <c r="W436">
        <f t="shared" si="357"/>
        <v>0</v>
      </c>
      <c r="X436">
        <f t="shared" si="358"/>
        <v>11081.63</v>
      </c>
      <c r="Y436">
        <f t="shared" si="359"/>
        <v>6594.03</v>
      </c>
      <c r="AA436">
        <v>92869727</v>
      </c>
      <c r="AB436">
        <f t="shared" si="360"/>
        <v>52.56</v>
      </c>
      <c r="AC436">
        <f t="shared" si="361"/>
        <v>40.93</v>
      </c>
      <c r="AD436">
        <f>ROUND(((((ET436*ROUND(1.05,7)))-((EU436*ROUND(1.05,7))))+AE436),2)</f>
        <v>1.55</v>
      </c>
      <c r="AE436">
        <f>ROUND(((EU436*ROUND(1.05,7))),2)</f>
        <v>0.13</v>
      </c>
      <c r="AF436">
        <f>ROUND(((EV436*ROUND(1.05,7))),2)</f>
        <v>10.08</v>
      </c>
      <c r="AG436">
        <f t="shared" si="362"/>
        <v>0</v>
      </c>
      <c r="AH436">
        <f>((EW436*ROUND(1.05,7)))</f>
        <v>1.1235000000000002</v>
      </c>
      <c r="AI436">
        <f>((EX436*ROUND(1.05,7)))</f>
        <v>1.0500000000000001E-2</v>
      </c>
      <c r="AJ436">
        <f t="shared" si="363"/>
        <v>0</v>
      </c>
      <c r="AK436">
        <v>52</v>
      </c>
      <c r="AL436">
        <v>40.93</v>
      </c>
      <c r="AM436">
        <v>1.47</v>
      </c>
      <c r="AN436">
        <v>0.12</v>
      </c>
      <c r="AO436">
        <v>9.6</v>
      </c>
      <c r="AP436">
        <v>0</v>
      </c>
      <c r="AQ436">
        <v>1.07</v>
      </c>
      <c r="AR436">
        <v>0.01</v>
      </c>
      <c r="AS436">
        <v>0</v>
      </c>
      <c r="AT436">
        <v>121</v>
      </c>
      <c r="AU436">
        <v>72</v>
      </c>
      <c r="AV436">
        <v>1</v>
      </c>
      <c r="AW436">
        <v>1</v>
      </c>
      <c r="AZ436">
        <v>1</v>
      </c>
      <c r="BA436">
        <v>44.85</v>
      </c>
      <c r="BB436">
        <v>15.72</v>
      </c>
      <c r="BC436">
        <v>9.92</v>
      </c>
      <c r="BD436" t="s">
        <v>6</v>
      </c>
      <c r="BE436" t="s">
        <v>6</v>
      </c>
      <c r="BF436" t="s">
        <v>6</v>
      </c>
      <c r="BG436" t="s">
        <v>6</v>
      </c>
      <c r="BH436">
        <v>0</v>
      </c>
      <c r="BI436">
        <v>1</v>
      </c>
      <c r="BJ436" t="s">
        <v>67</v>
      </c>
      <c r="BM436">
        <v>20001</v>
      </c>
      <c r="BN436">
        <v>0</v>
      </c>
      <c r="BO436" t="s">
        <v>6</v>
      </c>
      <c r="BP436">
        <v>0</v>
      </c>
      <c r="BQ436">
        <v>22</v>
      </c>
      <c r="BR436">
        <v>0</v>
      </c>
      <c r="BS436">
        <v>44.85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6</v>
      </c>
      <c r="BZ436">
        <v>121</v>
      </c>
      <c r="CA436">
        <v>72</v>
      </c>
      <c r="CB436" t="s">
        <v>6</v>
      </c>
      <c r="CE436">
        <v>0</v>
      </c>
      <c r="CF436">
        <v>0</v>
      </c>
      <c r="CG436">
        <v>0</v>
      </c>
      <c r="CM436">
        <v>0</v>
      </c>
      <c r="CN436" t="s">
        <v>23</v>
      </c>
      <c r="CO436">
        <v>0</v>
      </c>
      <c r="CP436">
        <f t="shared" si="364"/>
        <v>17649.59</v>
      </c>
      <c r="CQ436">
        <f>AC436*BC436</f>
        <v>406.0256</v>
      </c>
      <c r="CR436">
        <f>AD436*BB436</f>
        <v>24.366000000000003</v>
      </c>
      <c r="CS436">
        <f t="shared" si="365"/>
        <v>5.8305000000000007</v>
      </c>
      <c r="CT436">
        <f t="shared" si="366"/>
        <v>452.08800000000002</v>
      </c>
      <c r="CU436">
        <f t="shared" si="367"/>
        <v>0</v>
      </c>
      <c r="CV436">
        <f t="shared" si="368"/>
        <v>1.1235000000000002</v>
      </c>
      <c r="CW436">
        <f t="shared" si="369"/>
        <v>1.0500000000000001E-2</v>
      </c>
      <c r="CX436">
        <f t="shared" si="370"/>
        <v>0</v>
      </c>
      <c r="CY436">
        <f t="shared" si="383"/>
        <v>11081.627700000001</v>
      </c>
      <c r="CZ436">
        <f t="shared" si="384"/>
        <v>6594.0263999999997</v>
      </c>
      <c r="DC436" t="s">
        <v>6</v>
      </c>
      <c r="DD436" t="s">
        <v>6</v>
      </c>
      <c r="DE436" t="s">
        <v>24</v>
      </c>
      <c r="DF436" t="s">
        <v>24</v>
      </c>
      <c r="DG436" t="s">
        <v>24</v>
      </c>
      <c r="DH436" t="s">
        <v>6</v>
      </c>
      <c r="DI436" t="s">
        <v>24</v>
      </c>
      <c r="DJ436" t="s">
        <v>24</v>
      </c>
      <c r="DK436" t="s">
        <v>6</v>
      </c>
      <c r="DL436" t="s">
        <v>6</v>
      </c>
      <c r="DM436" t="s">
        <v>6</v>
      </c>
      <c r="DN436">
        <v>0</v>
      </c>
      <c r="DO436">
        <v>0</v>
      </c>
      <c r="DP436">
        <v>1</v>
      </c>
      <c r="DQ436">
        <v>1</v>
      </c>
      <c r="DU436">
        <v>1013</v>
      </c>
      <c r="DV436" t="s">
        <v>21</v>
      </c>
      <c r="DW436" t="s">
        <v>21</v>
      </c>
      <c r="DX436">
        <v>1</v>
      </c>
      <c r="DZ436" t="s">
        <v>6</v>
      </c>
      <c r="EA436" t="s">
        <v>6</v>
      </c>
      <c r="EB436" t="s">
        <v>6</v>
      </c>
      <c r="EC436" t="s">
        <v>6</v>
      </c>
      <c r="EE436">
        <v>66696438</v>
      </c>
      <c r="EF436">
        <v>22</v>
      </c>
      <c r="EG436" t="s">
        <v>25</v>
      </c>
      <c r="EH436">
        <v>16</v>
      </c>
      <c r="EI436" t="s">
        <v>26</v>
      </c>
      <c r="EJ436">
        <v>1</v>
      </c>
      <c r="EK436">
        <v>20001</v>
      </c>
      <c r="EL436" t="s">
        <v>27</v>
      </c>
      <c r="EM436" t="s">
        <v>28</v>
      </c>
      <c r="EO436" t="s">
        <v>29</v>
      </c>
      <c r="EQ436">
        <v>131072</v>
      </c>
      <c r="ER436">
        <v>52</v>
      </c>
      <c r="ES436">
        <v>40.93</v>
      </c>
      <c r="ET436">
        <v>1.47</v>
      </c>
      <c r="EU436">
        <v>0.12</v>
      </c>
      <c r="EV436">
        <v>9.6</v>
      </c>
      <c r="EW436">
        <v>1.07</v>
      </c>
      <c r="EX436">
        <v>0.01</v>
      </c>
      <c r="EY436">
        <v>0</v>
      </c>
      <c r="FQ436">
        <v>0</v>
      </c>
      <c r="FR436">
        <v>0</v>
      </c>
      <c r="FS436">
        <v>0</v>
      </c>
      <c r="FX436">
        <v>121</v>
      </c>
      <c r="FY436">
        <v>72</v>
      </c>
      <c r="GA436" t="s">
        <v>6</v>
      </c>
      <c r="GD436">
        <v>1</v>
      </c>
      <c r="GF436">
        <v>-476731723</v>
      </c>
      <c r="GG436">
        <v>2</v>
      </c>
      <c r="GH436">
        <v>1</v>
      </c>
      <c r="GI436">
        <v>4</v>
      </c>
      <c r="GJ436">
        <v>0</v>
      </c>
      <c r="GK436">
        <v>0</v>
      </c>
      <c r="GL436">
        <f t="shared" si="371"/>
        <v>0</v>
      </c>
      <c r="GM436">
        <f t="shared" si="372"/>
        <v>35325.25</v>
      </c>
      <c r="GN436">
        <f t="shared" si="373"/>
        <v>35325.25</v>
      </c>
      <c r="GO436">
        <f t="shared" si="374"/>
        <v>0</v>
      </c>
      <c r="GP436">
        <f t="shared" si="375"/>
        <v>0</v>
      </c>
      <c r="GR436">
        <v>0</v>
      </c>
      <c r="GS436">
        <v>3</v>
      </c>
      <c r="GT436">
        <v>0</v>
      </c>
      <c r="GU436" t="s">
        <v>6</v>
      </c>
      <c r="GV436">
        <f t="shared" si="376"/>
        <v>0</v>
      </c>
      <c r="GW436">
        <v>1</v>
      </c>
      <c r="GX436">
        <f t="shared" si="377"/>
        <v>0</v>
      </c>
      <c r="HA436">
        <v>0</v>
      </c>
      <c r="HB436">
        <v>0</v>
      </c>
      <c r="HC436">
        <f t="shared" si="378"/>
        <v>0</v>
      </c>
      <c r="HE436" t="s">
        <v>6</v>
      </c>
      <c r="HF436" t="s">
        <v>6</v>
      </c>
      <c r="HM436" t="s">
        <v>6</v>
      </c>
      <c r="HN436" t="s">
        <v>30</v>
      </c>
      <c r="HO436" t="s">
        <v>31</v>
      </c>
      <c r="HP436" t="s">
        <v>26</v>
      </c>
      <c r="HQ436" t="s">
        <v>26</v>
      </c>
      <c r="HS436">
        <v>0</v>
      </c>
      <c r="IK436">
        <v>0</v>
      </c>
    </row>
    <row r="437" spans="1:245" x14ac:dyDescent="0.2">
      <c r="A437">
        <v>18</v>
      </c>
      <c r="B437">
        <v>1</v>
      </c>
      <c r="C437">
        <v>628</v>
      </c>
      <c r="E437" t="s">
        <v>499</v>
      </c>
      <c r="F437" t="s">
        <v>69</v>
      </c>
      <c r="G437" t="s">
        <v>70</v>
      </c>
      <c r="H437" t="str">
        <f>'1.Ведомость'!C241</f>
        <v>РУБ</v>
      </c>
      <c r="I437">
        <f>I436*J437</f>
        <v>2</v>
      </c>
      <c r="J437">
        <v>0.1</v>
      </c>
      <c r="K437">
        <v>0.1</v>
      </c>
      <c r="O437">
        <f t="shared" si="349"/>
        <v>19.84</v>
      </c>
      <c r="P437">
        <f t="shared" si="350"/>
        <v>19.84</v>
      </c>
      <c r="Q437">
        <f t="shared" si="351"/>
        <v>0</v>
      </c>
      <c r="R437">
        <f t="shared" si="352"/>
        <v>0</v>
      </c>
      <c r="S437">
        <f t="shared" si="353"/>
        <v>0</v>
      </c>
      <c r="T437">
        <f t="shared" si="354"/>
        <v>0</v>
      </c>
      <c r="U437">
        <f t="shared" si="355"/>
        <v>0</v>
      </c>
      <c r="V437">
        <f t="shared" si="356"/>
        <v>0</v>
      </c>
      <c r="W437">
        <f t="shared" si="357"/>
        <v>0</v>
      </c>
      <c r="X437">
        <f t="shared" si="358"/>
        <v>0</v>
      </c>
      <c r="Y437">
        <f t="shared" si="359"/>
        <v>0</v>
      </c>
      <c r="AA437">
        <v>92869727</v>
      </c>
      <c r="AB437">
        <f t="shared" si="360"/>
        <v>1</v>
      </c>
      <c r="AC437">
        <f t="shared" si="361"/>
        <v>1</v>
      </c>
      <c r="AD437">
        <f>ROUND((((ET437)-(EU437))+AE437),2)</f>
        <v>0</v>
      </c>
      <c r="AE437">
        <f t="shared" ref="AE437:AF439" si="385">ROUND((EU437),2)</f>
        <v>0</v>
      </c>
      <c r="AF437">
        <f t="shared" si="385"/>
        <v>0</v>
      </c>
      <c r="AG437">
        <f t="shared" si="362"/>
        <v>0</v>
      </c>
      <c r="AH437">
        <f t="shared" ref="AH437:AI439" si="386">(EW437)</f>
        <v>0</v>
      </c>
      <c r="AI437">
        <f t="shared" si="386"/>
        <v>0</v>
      </c>
      <c r="AJ437">
        <f t="shared" si="363"/>
        <v>0</v>
      </c>
      <c r="AK437">
        <v>1</v>
      </c>
      <c r="AL437">
        <v>1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9.92</v>
      </c>
      <c r="BD437" t="s">
        <v>6</v>
      </c>
      <c r="BE437" t="s">
        <v>6</v>
      </c>
      <c r="BF437" t="s">
        <v>6</v>
      </c>
      <c r="BG437" t="s">
        <v>6</v>
      </c>
      <c r="BH437">
        <v>3</v>
      </c>
      <c r="BI437">
        <v>1</v>
      </c>
      <c r="BJ437" t="s">
        <v>72</v>
      </c>
      <c r="BM437">
        <v>500001</v>
      </c>
      <c r="BN437">
        <v>0</v>
      </c>
      <c r="BO437" t="s">
        <v>6</v>
      </c>
      <c r="BP437">
        <v>0</v>
      </c>
      <c r="BQ437">
        <v>8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6</v>
      </c>
      <c r="BZ437">
        <v>0</v>
      </c>
      <c r="CA437">
        <v>0</v>
      </c>
      <c r="CB437" t="s">
        <v>6</v>
      </c>
      <c r="CE437">
        <v>0</v>
      </c>
      <c r="CF437">
        <v>0</v>
      </c>
      <c r="CG437">
        <v>0</v>
      </c>
      <c r="CM437">
        <v>0</v>
      </c>
      <c r="CN437" t="s">
        <v>6</v>
      </c>
      <c r="CO437">
        <v>0</v>
      </c>
      <c r="CP437">
        <f t="shared" si="364"/>
        <v>19.84</v>
      </c>
      <c r="CQ437">
        <f>AC437*BC437</f>
        <v>9.92</v>
      </c>
      <c r="CR437">
        <f>AD437*BB437</f>
        <v>0</v>
      </c>
      <c r="CS437">
        <f t="shared" si="365"/>
        <v>0</v>
      </c>
      <c r="CT437">
        <f t="shared" si="366"/>
        <v>0</v>
      </c>
      <c r="CU437">
        <f t="shared" si="367"/>
        <v>0</v>
      </c>
      <c r="CV437">
        <f t="shared" si="368"/>
        <v>0</v>
      </c>
      <c r="CW437">
        <f t="shared" si="369"/>
        <v>0</v>
      </c>
      <c r="CX437">
        <f t="shared" si="370"/>
        <v>0</v>
      </c>
      <c r="CY437">
        <f t="shared" si="383"/>
        <v>0</v>
      </c>
      <c r="CZ437">
        <f t="shared" si="384"/>
        <v>0</v>
      </c>
      <c r="DC437" t="s">
        <v>6</v>
      </c>
      <c r="DD437" t="s">
        <v>6</v>
      </c>
      <c r="DE437" t="s">
        <v>6</v>
      </c>
      <c r="DF437" t="s">
        <v>6</v>
      </c>
      <c r="DG437" t="s">
        <v>6</v>
      </c>
      <c r="DH437" t="s">
        <v>6</v>
      </c>
      <c r="DI437" t="s">
        <v>6</v>
      </c>
      <c r="DJ437" t="s">
        <v>6</v>
      </c>
      <c r="DK437" t="s">
        <v>6</v>
      </c>
      <c r="DL437" t="s">
        <v>6</v>
      </c>
      <c r="DM437" t="s">
        <v>6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71</v>
      </c>
      <c r="DW437" t="s">
        <v>71</v>
      </c>
      <c r="DX437">
        <v>1</v>
      </c>
      <c r="DZ437" t="s">
        <v>6</v>
      </c>
      <c r="EA437" t="s">
        <v>6</v>
      </c>
      <c r="EB437" t="s">
        <v>6</v>
      </c>
      <c r="EC437" t="s">
        <v>6</v>
      </c>
      <c r="EE437">
        <v>66696658</v>
      </c>
      <c r="EF437">
        <v>8</v>
      </c>
      <c r="EG437" t="s">
        <v>73</v>
      </c>
      <c r="EH437">
        <v>0</v>
      </c>
      <c r="EI437" t="s">
        <v>6</v>
      </c>
      <c r="EJ437">
        <v>1</v>
      </c>
      <c r="EK437">
        <v>500001</v>
      </c>
      <c r="EL437" t="s">
        <v>74</v>
      </c>
      <c r="EM437" t="s">
        <v>75</v>
      </c>
      <c r="EO437" t="s">
        <v>6</v>
      </c>
      <c r="EQ437">
        <v>0</v>
      </c>
      <c r="ER437">
        <v>1</v>
      </c>
      <c r="ES437">
        <v>1</v>
      </c>
      <c r="ET437">
        <v>0</v>
      </c>
      <c r="EU437">
        <v>0</v>
      </c>
      <c r="EV437">
        <v>0</v>
      </c>
      <c r="EW437">
        <v>0</v>
      </c>
      <c r="EX437">
        <v>0</v>
      </c>
      <c r="FQ437">
        <v>0</v>
      </c>
      <c r="FR437">
        <v>0</v>
      </c>
      <c r="FS437">
        <v>0</v>
      </c>
      <c r="FX437">
        <v>0</v>
      </c>
      <c r="FY437">
        <v>0</v>
      </c>
      <c r="GA437" t="s">
        <v>6</v>
      </c>
      <c r="GD437">
        <v>1</v>
      </c>
      <c r="GF437">
        <v>-1743999360</v>
      </c>
      <c r="GG437">
        <v>2</v>
      </c>
      <c r="GH437">
        <v>1</v>
      </c>
      <c r="GI437">
        <v>4</v>
      </c>
      <c r="GJ437">
        <v>0</v>
      </c>
      <c r="GK437">
        <v>0</v>
      </c>
      <c r="GL437">
        <f t="shared" si="371"/>
        <v>0</v>
      </c>
      <c r="GM437">
        <f t="shared" si="372"/>
        <v>19.84</v>
      </c>
      <c r="GN437">
        <f t="shared" si="373"/>
        <v>19.84</v>
      </c>
      <c r="GO437">
        <f t="shared" si="374"/>
        <v>0</v>
      </c>
      <c r="GP437">
        <f t="shared" si="375"/>
        <v>0</v>
      </c>
      <c r="GR437">
        <v>0</v>
      </c>
      <c r="GS437">
        <v>3</v>
      </c>
      <c r="GT437">
        <v>0</v>
      </c>
      <c r="GU437" t="s">
        <v>6</v>
      </c>
      <c r="GV437">
        <f t="shared" si="376"/>
        <v>0</v>
      </c>
      <c r="GW437">
        <v>1</v>
      </c>
      <c r="GX437">
        <f t="shared" si="377"/>
        <v>0</v>
      </c>
      <c r="HA437">
        <v>0</v>
      </c>
      <c r="HB437">
        <v>0</v>
      </c>
      <c r="HC437">
        <f t="shared" si="378"/>
        <v>0</v>
      </c>
      <c r="HE437" t="s">
        <v>6</v>
      </c>
      <c r="HF437" t="s">
        <v>6</v>
      </c>
      <c r="HM437" t="s">
        <v>6</v>
      </c>
      <c r="HN437" t="s">
        <v>6</v>
      </c>
      <c r="HO437" t="s">
        <v>6</v>
      </c>
      <c r="HP437" t="s">
        <v>6</v>
      </c>
      <c r="HQ437" t="s">
        <v>6</v>
      </c>
      <c r="HS437">
        <v>0</v>
      </c>
      <c r="IK437">
        <v>0</v>
      </c>
    </row>
    <row r="438" spans="1:245" x14ac:dyDescent="0.2">
      <c r="A438">
        <v>18</v>
      </c>
      <c r="B438">
        <v>1</v>
      </c>
      <c r="C438">
        <v>632</v>
      </c>
      <c r="E438" t="s">
        <v>500</v>
      </c>
      <c r="F438" t="s">
        <v>77</v>
      </c>
      <c r="G438" t="s">
        <v>78</v>
      </c>
      <c r="H438" t="str">
        <f>'1.Ведомость'!C242</f>
        <v>м2</v>
      </c>
      <c r="I438">
        <f>I436*J438</f>
        <v>-0.8</v>
      </c>
      <c r="J438">
        <v>-0.04</v>
      </c>
      <c r="K438">
        <v>-0.04</v>
      </c>
      <c r="O438">
        <f t="shared" si="349"/>
        <v>-7348.74</v>
      </c>
      <c r="P438">
        <f t="shared" si="350"/>
        <v>-7348.74</v>
      </c>
      <c r="Q438">
        <f t="shared" si="351"/>
        <v>0</v>
      </c>
      <c r="R438">
        <f t="shared" si="352"/>
        <v>0</v>
      </c>
      <c r="S438">
        <f t="shared" si="353"/>
        <v>0</v>
      </c>
      <c r="T438">
        <f t="shared" si="354"/>
        <v>0</v>
      </c>
      <c r="U438">
        <f t="shared" si="355"/>
        <v>0</v>
      </c>
      <c r="V438">
        <f t="shared" si="356"/>
        <v>0</v>
      </c>
      <c r="W438">
        <f t="shared" si="357"/>
        <v>0</v>
      </c>
      <c r="X438">
        <f t="shared" si="358"/>
        <v>0</v>
      </c>
      <c r="Y438">
        <f t="shared" si="359"/>
        <v>0</v>
      </c>
      <c r="AA438">
        <v>92869727</v>
      </c>
      <c r="AB438">
        <f t="shared" si="360"/>
        <v>926</v>
      </c>
      <c r="AC438">
        <f t="shared" si="361"/>
        <v>926</v>
      </c>
      <c r="AD438">
        <f>ROUND((((ET438)-(EU438))+AE438),2)</f>
        <v>0</v>
      </c>
      <c r="AE438">
        <f t="shared" si="385"/>
        <v>0</v>
      </c>
      <c r="AF438">
        <f t="shared" si="385"/>
        <v>0</v>
      </c>
      <c r="AG438">
        <f t="shared" si="362"/>
        <v>0</v>
      </c>
      <c r="AH438">
        <f t="shared" si="386"/>
        <v>0</v>
      </c>
      <c r="AI438">
        <f t="shared" si="386"/>
        <v>0</v>
      </c>
      <c r="AJ438">
        <f t="shared" si="363"/>
        <v>0</v>
      </c>
      <c r="AK438">
        <v>926</v>
      </c>
      <c r="AL438">
        <v>926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9.92</v>
      </c>
      <c r="BD438" t="s">
        <v>6</v>
      </c>
      <c r="BE438" t="s">
        <v>6</v>
      </c>
      <c r="BF438" t="s">
        <v>6</v>
      </c>
      <c r="BG438" t="s">
        <v>6</v>
      </c>
      <c r="BH438">
        <v>3</v>
      </c>
      <c r="BI438">
        <v>1</v>
      </c>
      <c r="BJ438" t="s">
        <v>80</v>
      </c>
      <c r="BM438">
        <v>500001</v>
      </c>
      <c r="BN438">
        <v>0</v>
      </c>
      <c r="BO438" t="s">
        <v>6</v>
      </c>
      <c r="BP438">
        <v>0</v>
      </c>
      <c r="BQ438">
        <v>8</v>
      </c>
      <c r="BR438">
        <v>1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6</v>
      </c>
      <c r="BZ438">
        <v>0</v>
      </c>
      <c r="CA438">
        <v>0</v>
      </c>
      <c r="CB438" t="s">
        <v>6</v>
      </c>
      <c r="CE438">
        <v>0</v>
      </c>
      <c r="CF438">
        <v>0</v>
      </c>
      <c r="CG438">
        <v>0</v>
      </c>
      <c r="CM438">
        <v>0</v>
      </c>
      <c r="CN438" t="s">
        <v>6</v>
      </c>
      <c r="CO438">
        <v>0</v>
      </c>
      <c r="CP438">
        <f t="shared" si="364"/>
        <v>-7348.74</v>
      </c>
      <c r="CQ438">
        <f>AC438*BC438</f>
        <v>9185.92</v>
      </c>
      <c r="CR438">
        <f>AD438*BB438</f>
        <v>0</v>
      </c>
      <c r="CS438">
        <f t="shared" si="365"/>
        <v>0</v>
      </c>
      <c r="CT438">
        <f t="shared" si="366"/>
        <v>0</v>
      </c>
      <c r="CU438">
        <f t="shared" si="367"/>
        <v>0</v>
      </c>
      <c r="CV438">
        <f t="shared" si="368"/>
        <v>0</v>
      </c>
      <c r="CW438">
        <f t="shared" si="369"/>
        <v>0</v>
      </c>
      <c r="CX438">
        <f t="shared" si="370"/>
        <v>0</v>
      </c>
      <c r="CY438">
        <f t="shared" si="383"/>
        <v>0</v>
      </c>
      <c r="CZ438">
        <f t="shared" si="384"/>
        <v>0</v>
      </c>
      <c r="DC438" t="s">
        <v>6</v>
      </c>
      <c r="DD438" t="s">
        <v>6</v>
      </c>
      <c r="DE438" t="s">
        <v>6</v>
      </c>
      <c r="DF438" t="s">
        <v>6</v>
      </c>
      <c r="DG438" t="s">
        <v>6</v>
      </c>
      <c r="DH438" t="s">
        <v>6</v>
      </c>
      <c r="DI438" t="s">
        <v>6</v>
      </c>
      <c r="DJ438" t="s">
        <v>6</v>
      </c>
      <c r="DK438" t="s">
        <v>6</v>
      </c>
      <c r="DL438" t="s">
        <v>6</v>
      </c>
      <c r="DM438" t="s">
        <v>6</v>
      </c>
      <c r="DN438">
        <v>0</v>
      </c>
      <c r="DO438">
        <v>0</v>
      </c>
      <c r="DP438">
        <v>1</v>
      </c>
      <c r="DQ438">
        <v>1</v>
      </c>
      <c r="DU438">
        <v>1005</v>
      </c>
      <c r="DV438" t="s">
        <v>79</v>
      </c>
      <c r="DW438" t="s">
        <v>79</v>
      </c>
      <c r="DX438">
        <v>1</v>
      </c>
      <c r="DZ438" t="s">
        <v>6</v>
      </c>
      <c r="EA438" t="s">
        <v>6</v>
      </c>
      <c r="EB438" t="s">
        <v>6</v>
      </c>
      <c r="EC438" t="s">
        <v>6</v>
      </c>
      <c r="EE438">
        <v>66696658</v>
      </c>
      <c r="EF438">
        <v>8</v>
      </c>
      <c r="EG438" t="s">
        <v>73</v>
      </c>
      <c r="EH438">
        <v>0</v>
      </c>
      <c r="EI438" t="s">
        <v>6</v>
      </c>
      <c r="EJ438">
        <v>1</v>
      </c>
      <c r="EK438">
        <v>500001</v>
      </c>
      <c r="EL438" t="s">
        <v>74</v>
      </c>
      <c r="EM438" t="s">
        <v>75</v>
      </c>
      <c r="EO438" t="s">
        <v>6</v>
      </c>
      <c r="EQ438">
        <v>32768</v>
      </c>
      <c r="ER438">
        <v>926</v>
      </c>
      <c r="ES438">
        <v>926</v>
      </c>
      <c r="ET438">
        <v>0</v>
      </c>
      <c r="EU438">
        <v>0</v>
      </c>
      <c r="EV438">
        <v>0</v>
      </c>
      <c r="EW438">
        <v>0</v>
      </c>
      <c r="EX438">
        <v>0</v>
      </c>
      <c r="FQ438">
        <v>0</v>
      </c>
      <c r="FR438">
        <v>0</v>
      </c>
      <c r="FS438">
        <v>0</v>
      </c>
      <c r="FX438">
        <v>0</v>
      </c>
      <c r="FY438">
        <v>0</v>
      </c>
      <c r="GA438" t="s">
        <v>6</v>
      </c>
      <c r="GD438">
        <v>1</v>
      </c>
      <c r="GF438">
        <v>-1896968330</v>
      </c>
      <c r="GG438">
        <v>2</v>
      </c>
      <c r="GH438">
        <v>1</v>
      </c>
      <c r="GI438">
        <v>4</v>
      </c>
      <c r="GJ438">
        <v>0</v>
      </c>
      <c r="GK438">
        <v>0</v>
      </c>
      <c r="GL438">
        <f t="shared" si="371"/>
        <v>0</v>
      </c>
      <c r="GM438">
        <f t="shared" si="372"/>
        <v>-7348.74</v>
      </c>
      <c r="GN438">
        <f t="shared" si="373"/>
        <v>-7348.74</v>
      </c>
      <c r="GO438">
        <f t="shared" si="374"/>
        <v>0</v>
      </c>
      <c r="GP438">
        <f t="shared" si="375"/>
        <v>0</v>
      </c>
      <c r="GR438">
        <v>0</v>
      </c>
      <c r="GS438">
        <v>3</v>
      </c>
      <c r="GT438">
        <v>0</v>
      </c>
      <c r="GU438" t="s">
        <v>6</v>
      </c>
      <c r="GV438">
        <f t="shared" si="376"/>
        <v>0</v>
      </c>
      <c r="GW438">
        <v>1</v>
      </c>
      <c r="GX438">
        <f t="shared" si="377"/>
        <v>0</v>
      </c>
      <c r="HA438">
        <v>0</v>
      </c>
      <c r="HB438">
        <v>0</v>
      </c>
      <c r="HC438">
        <f t="shared" si="378"/>
        <v>0</v>
      </c>
      <c r="HE438" t="s">
        <v>6</v>
      </c>
      <c r="HF438" t="s">
        <v>6</v>
      </c>
      <c r="HM438" t="s">
        <v>6</v>
      </c>
      <c r="HN438" t="s">
        <v>6</v>
      </c>
      <c r="HO438" t="s">
        <v>6</v>
      </c>
      <c r="HP438" t="s">
        <v>6</v>
      </c>
      <c r="HQ438" t="s">
        <v>6</v>
      </c>
      <c r="HS438">
        <v>0</v>
      </c>
      <c r="IK438">
        <v>0</v>
      </c>
    </row>
    <row r="439" spans="1:245" x14ac:dyDescent="0.2">
      <c r="A439">
        <v>18</v>
      </c>
      <c r="B439">
        <v>1</v>
      </c>
      <c r="C439">
        <v>633</v>
      </c>
      <c r="E439" t="s">
        <v>501</v>
      </c>
      <c r="F439" t="s">
        <v>33</v>
      </c>
      <c r="G439" t="s">
        <v>426</v>
      </c>
      <c r="H439" t="str">
        <f>'1.Ведомость'!C243</f>
        <v>ШТ</v>
      </c>
      <c r="I439">
        <f>I436*J439</f>
        <v>20</v>
      </c>
      <c r="J439">
        <v>1</v>
      </c>
      <c r="K439">
        <v>1</v>
      </c>
      <c r="O439">
        <f t="shared" si="349"/>
        <v>16981.2</v>
      </c>
      <c r="P439">
        <f t="shared" si="350"/>
        <v>16981.2</v>
      </c>
      <c r="Q439">
        <f t="shared" si="351"/>
        <v>0</v>
      </c>
      <c r="R439">
        <f t="shared" si="352"/>
        <v>0</v>
      </c>
      <c r="S439">
        <f t="shared" si="353"/>
        <v>0</v>
      </c>
      <c r="T439">
        <f t="shared" si="354"/>
        <v>0</v>
      </c>
      <c r="U439">
        <f t="shared" si="355"/>
        <v>0</v>
      </c>
      <c r="V439">
        <f t="shared" si="356"/>
        <v>0</v>
      </c>
      <c r="W439">
        <f t="shared" si="357"/>
        <v>0</v>
      </c>
      <c r="X439">
        <f t="shared" si="358"/>
        <v>0</v>
      </c>
      <c r="Y439">
        <f t="shared" si="359"/>
        <v>0</v>
      </c>
      <c r="AA439">
        <v>92869727</v>
      </c>
      <c r="AB439">
        <f t="shared" si="360"/>
        <v>849.06</v>
      </c>
      <c r="AC439">
        <f t="shared" si="361"/>
        <v>849.06</v>
      </c>
      <c r="AD439">
        <f>ROUND((((ET439)-(EU439))+AE439),2)</f>
        <v>0</v>
      </c>
      <c r="AE439">
        <f t="shared" si="385"/>
        <v>0</v>
      </c>
      <c r="AF439">
        <f t="shared" si="385"/>
        <v>0</v>
      </c>
      <c r="AG439">
        <f t="shared" si="362"/>
        <v>0</v>
      </c>
      <c r="AH439">
        <f t="shared" si="386"/>
        <v>0</v>
      </c>
      <c r="AI439">
        <f t="shared" si="386"/>
        <v>0</v>
      </c>
      <c r="AJ439">
        <f t="shared" si="363"/>
        <v>0</v>
      </c>
      <c r="AK439">
        <v>849.06</v>
      </c>
      <c r="AL439">
        <v>849.06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9.92</v>
      </c>
      <c r="BD439" t="s">
        <v>6</v>
      </c>
      <c r="BE439" t="s">
        <v>6</v>
      </c>
      <c r="BF439" t="s">
        <v>6</v>
      </c>
      <c r="BG439" t="s">
        <v>6</v>
      </c>
      <c r="BH439">
        <v>3</v>
      </c>
      <c r="BI439">
        <v>1</v>
      </c>
      <c r="BJ439" t="s">
        <v>427</v>
      </c>
      <c r="BM439">
        <v>500001</v>
      </c>
      <c r="BN439">
        <v>0</v>
      </c>
      <c r="BO439" t="s">
        <v>6</v>
      </c>
      <c r="BP439">
        <v>0</v>
      </c>
      <c r="BQ439">
        <v>8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6</v>
      </c>
      <c r="BZ439">
        <v>0</v>
      </c>
      <c r="CA439">
        <v>0</v>
      </c>
      <c r="CB439" t="s">
        <v>6</v>
      </c>
      <c r="CE439">
        <v>0</v>
      </c>
      <c r="CF439">
        <v>0</v>
      </c>
      <c r="CG439">
        <v>0</v>
      </c>
      <c r="CM439">
        <v>0</v>
      </c>
      <c r="CN439" t="s">
        <v>6</v>
      </c>
      <c r="CO439">
        <v>0</v>
      </c>
      <c r="CP439">
        <f t="shared" si="364"/>
        <v>16981.2</v>
      </c>
      <c r="CQ439">
        <f>AC439</f>
        <v>849.06</v>
      </c>
      <c r="CR439">
        <f>AD439</f>
        <v>0</v>
      </c>
      <c r="CS439">
        <f t="shared" si="365"/>
        <v>0</v>
      </c>
      <c r="CT439">
        <f t="shared" si="366"/>
        <v>0</v>
      </c>
      <c r="CU439">
        <f t="shared" si="367"/>
        <v>0</v>
      </c>
      <c r="CV439">
        <f t="shared" si="368"/>
        <v>0</v>
      </c>
      <c r="CW439">
        <f t="shared" si="369"/>
        <v>0</v>
      </c>
      <c r="CX439">
        <f t="shared" si="370"/>
        <v>0</v>
      </c>
      <c r="CY439">
        <f t="shared" si="383"/>
        <v>0</v>
      </c>
      <c r="CZ439">
        <f t="shared" si="384"/>
        <v>0</v>
      </c>
      <c r="DC439" t="s">
        <v>6</v>
      </c>
      <c r="DD439" t="s">
        <v>6</v>
      </c>
      <c r="DE439" t="s">
        <v>6</v>
      </c>
      <c r="DF439" t="s">
        <v>6</v>
      </c>
      <c r="DG439" t="s">
        <v>6</v>
      </c>
      <c r="DH439" t="s">
        <v>6</v>
      </c>
      <c r="DI439" t="s">
        <v>6</v>
      </c>
      <c r="DJ439" t="s">
        <v>6</v>
      </c>
      <c r="DK439" t="s">
        <v>6</v>
      </c>
      <c r="DL439" t="s">
        <v>6</v>
      </c>
      <c r="DM439" t="s">
        <v>6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21</v>
      </c>
      <c r="DW439" t="s">
        <v>21</v>
      </c>
      <c r="DX439">
        <v>1</v>
      </c>
      <c r="DZ439" t="s">
        <v>6</v>
      </c>
      <c r="EA439" t="s">
        <v>6</v>
      </c>
      <c r="EB439" t="s">
        <v>6</v>
      </c>
      <c r="EC439" t="s">
        <v>6</v>
      </c>
      <c r="EE439">
        <v>66696658</v>
      </c>
      <c r="EF439">
        <v>8</v>
      </c>
      <c r="EG439" t="s">
        <v>73</v>
      </c>
      <c r="EH439">
        <v>0</v>
      </c>
      <c r="EI439" t="s">
        <v>6</v>
      </c>
      <c r="EJ439">
        <v>1</v>
      </c>
      <c r="EK439">
        <v>500001</v>
      </c>
      <c r="EL439" t="s">
        <v>74</v>
      </c>
      <c r="EM439" t="s">
        <v>75</v>
      </c>
      <c r="EO439" t="s">
        <v>6</v>
      </c>
      <c r="EQ439">
        <v>1310720</v>
      </c>
      <c r="ER439">
        <v>849.06</v>
      </c>
      <c r="ES439">
        <v>849.06</v>
      </c>
      <c r="ET439">
        <v>0</v>
      </c>
      <c r="EU439">
        <v>0</v>
      </c>
      <c r="EV439">
        <v>0</v>
      </c>
      <c r="EW439">
        <v>0</v>
      </c>
      <c r="EX439">
        <v>0</v>
      </c>
      <c r="EZ439">
        <v>5</v>
      </c>
      <c r="FC439">
        <v>0</v>
      </c>
      <c r="FD439">
        <v>18</v>
      </c>
      <c r="FF439">
        <v>807.38</v>
      </c>
      <c r="FQ439">
        <v>0</v>
      </c>
      <c r="FR439">
        <v>0</v>
      </c>
      <c r="FS439">
        <v>0</v>
      </c>
      <c r="FX439">
        <v>0</v>
      </c>
      <c r="FY439">
        <v>0</v>
      </c>
      <c r="GA439" t="s">
        <v>428</v>
      </c>
      <c r="GD439">
        <v>1</v>
      </c>
      <c r="GF439">
        <v>-2092239008</v>
      </c>
      <c r="GG439">
        <v>2</v>
      </c>
      <c r="GH439">
        <v>3</v>
      </c>
      <c r="GI439">
        <v>4</v>
      </c>
      <c r="GJ439">
        <v>0</v>
      </c>
      <c r="GK439">
        <v>0</v>
      </c>
      <c r="GL439">
        <f t="shared" si="371"/>
        <v>0</v>
      </c>
      <c r="GM439">
        <f t="shared" si="372"/>
        <v>16981.2</v>
      </c>
      <c r="GN439">
        <f t="shared" si="373"/>
        <v>16981.2</v>
      </c>
      <c r="GO439">
        <f t="shared" si="374"/>
        <v>0</v>
      </c>
      <c r="GP439">
        <f t="shared" si="375"/>
        <v>0</v>
      </c>
      <c r="GR439">
        <v>1</v>
      </c>
      <c r="GS439">
        <v>1</v>
      </c>
      <c r="GT439">
        <v>0</v>
      </c>
      <c r="GU439" t="s">
        <v>6</v>
      </c>
      <c r="GV439">
        <f t="shared" si="376"/>
        <v>0</v>
      </c>
      <c r="GW439">
        <v>1</v>
      </c>
      <c r="GX439">
        <f t="shared" si="377"/>
        <v>0</v>
      </c>
      <c r="HA439">
        <v>0</v>
      </c>
      <c r="HB439">
        <v>0</v>
      </c>
      <c r="HC439">
        <f t="shared" si="378"/>
        <v>0</v>
      </c>
      <c r="HE439" t="s">
        <v>39</v>
      </c>
      <c r="HF439" t="s">
        <v>46</v>
      </c>
      <c r="HG439">
        <f>ROUND(AC439*I439,2)</f>
        <v>16981.2</v>
      </c>
      <c r="HM439" t="s">
        <v>6</v>
      </c>
      <c r="HN439" t="s">
        <v>6</v>
      </c>
      <c r="HO439" t="s">
        <v>6</v>
      </c>
      <c r="HP439" t="s">
        <v>6</v>
      </c>
      <c r="HQ439" t="s">
        <v>6</v>
      </c>
      <c r="HS439">
        <v>0</v>
      </c>
      <c r="IK439">
        <v>0</v>
      </c>
    </row>
    <row r="440" spans="1:245" x14ac:dyDescent="0.2">
      <c r="A440">
        <v>17</v>
      </c>
      <c r="B440">
        <v>1</v>
      </c>
      <c r="C440">
        <f>ROW(SmtRes!A640)</f>
        <v>640</v>
      </c>
      <c r="D440">
        <f>ROW(EtalonRes!A693)</f>
        <v>693</v>
      </c>
      <c r="E440" t="s">
        <v>502</v>
      </c>
      <c r="F440" t="s">
        <v>322</v>
      </c>
      <c r="G440" t="s">
        <v>323</v>
      </c>
      <c r="H440" t="s">
        <v>21</v>
      </c>
      <c r="I440">
        <v>2</v>
      </c>
      <c r="J440">
        <v>0</v>
      </c>
      <c r="K440">
        <v>2</v>
      </c>
      <c r="O440">
        <f t="shared" si="349"/>
        <v>1237.27</v>
      </c>
      <c r="P440">
        <f t="shared" si="350"/>
        <v>292.44</v>
      </c>
      <c r="Q440">
        <f t="shared" si="351"/>
        <v>48.73</v>
      </c>
      <c r="R440">
        <f t="shared" si="352"/>
        <v>11.66</v>
      </c>
      <c r="S440">
        <f t="shared" si="353"/>
        <v>896.1</v>
      </c>
      <c r="T440">
        <f t="shared" si="354"/>
        <v>0</v>
      </c>
      <c r="U440">
        <f t="shared" si="355"/>
        <v>2.226</v>
      </c>
      <c r="V440">
        <f t="shared" si="356"/>
        <v>2.1000000000000001E-2</v>
      </c>
      <c r="W440">
        <f t="shared" si="357"/>
        <v>0</v>
      </c>
      <c r="X440">
        <f t="shared" si="358"/>
        <v>1098.3900000000001</v>
      </c>
      <c r="Y440">
        <f t="shared" si="359"/>
        <v>653.59</v>
      </c>
      <c r="AA440">
        <v>92869727</v>
      </c>
      <c r="AB440">
        <f t="shared" si="360"/>
        <v>26.28</v>
      </c>
      <c r="AC440">
        <f t="shared" si="361"/>
        <v>14.74</v>
      </c>
      <c r="AD440">
        <f>ROUND(((((ET440*ROUND(1.05,7)))-((EU440*ROUND(1.05,7))))+AE440),2)</f>
        <v>1.55</v>
      </c>
      <c r="AE440">
        <f>ROUND(((EU440*ROUND(1.05,7))),2)</f>
        <v>0.13</v>
      </c>
      <c r="AF440">
        <f>ROUND(((EV440*ROUND(1.05,7))),2)</f>
        <v>9.99</v>
      </c>
      <c r="AG440">
        <f t="shared" si="362"/>
        <v>0</v>
      </c>
      <c r="AH440">
        <f>((EW440*ROUND(1.05,7)))</f>
        <v>1.1130000000000002</v>
      </c>
      <c r="AI440">
        <f>((EX440*ROUND(1.05,7)))</f>
        <v>1.0500000000000001E-2</v>
      </c>
      <c r="AJ440">
        <f t="shared" si="363"/>
        <v>0</v>
      </c>
      <c r="AK440">
        <v>25.72</v>
      </c>
      <c r="AL440">
        <v>14.74</v>
      </c>
      <c r="AM440">
        <v>1.47</v>
      </c>
      <c r="AN440">
        <v>0.12</v>
      </c>
      <c r="AO440">
        <v>9.51</v>
      </c>
      <c r="AP440">
        <v>0</v>
      </c>
      <c r="AQ440">
        <v>1.06</v>
      </c>
      <c r="AR440">
        <v>0.01</v>
      </c>
      <c r="AS440">
        <v>0</v>
      </c>
      <c r="AT440">
        <v>121</v>
      </c>
      <c r="AU440">
        <v>72</v>
      </c>
      <c r="AV440">
        <v>1</v>
      </c>
      <c r="AW440">
        <v>1</v>
      </c>
      <c r="AZ440">
        <v>1</v>
      </c>
      <c r="BA440">
        <v>44.85</v>
      </c>
      <c r="BB440">
        <v>15.72</v>
      </c>
      <c r="BC440">
        <v>9.92</v>
      </c>
      <c r="BD440" t="s">
        <v>6</v>
      </c>
      <c r="BE440" t="s">
        <v>6</v>
      </c>
      <c r="BF440" t="s">
        <v>6</v>
      </c>
      <c r="BG440" t="s">
        <v>6</v>
      </c>
      <c r="BH440">
        <v>0</v>
      </c>
      <c r="BI440">
        <v>1</v>
      </c>
      <c r="BJ440" t="s">
        <v>324</v>
      </c>
      <c r="BM440">
        <v>20001</v>
      </c>
      <c r="BN440">
        <v>0</v>
      </c>
      <c r="BO440" t="s">
        <v>6</v>
      </c>
      <c r="BP440">
        <v>0</v>
      </c>
      <c r="BQ440">
        <v>22</v>
      </c>
      <c r="BR440">
        <v>0</v>
      </c>
      <c r="BS440">
        <v>44.85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6</v>
      </c>
      <c r="BZ440">
        <v>121</v>
      </c>
      <c r="CA440">
        <v>72</v>
      </c>
      <c r="CB440" t="s">
        <v>6</v>
      </c>
      <c r="CE440">
        <v>0</v>
      </c>
      <c r="CF440">
        <v>0</v>
      </c>
      <c r="CG440">
        <v>0</v>
      </c>
      <c r="CM440">
        <v>0</v>
      </c>
      <c r="CN440" t="s">
        <v>23</v>
      </c>
      <c r="CO440">
        <v>0</v>
      </c>
      <c r="CP440">
        <f t="shared" si="364"/>
        <v>1237.27</v>
      </c>
      <c r="CQ440">
        <f>AC440*BC440</f>
        <v>146.2208</v>
      </c>
      <c r="CR440">
        <f>AD440*BB440</f>
        <v>24.366000000000003</v>
      </c>
      <c r="CS440">
        <f t="shared" si="365"/>
        <v>5.8305000000000007</v>
      </c>
      <c r="CT440">
        <f t="shared" si="366"/>
        <v>448.05150000000003</v>
      </c>
      <c r="CU440">
        <f t="shared" si="367"/>
        <v>0</v>
      </c>
      <c r="CV440">
        <f t="shared" si="368"/>
        <v>1.1130000000000002</v>
      </c>
      <c r="CW440">
        <f t="shared" si="369"/>
        <v>1.0500000000000001E-2</v>
      </c>
      <c r="CX440">
        <f t="shared" si="370"/>
        <v>0</v>
      </c>
      <c r="CY440">
        <f t="shared" si="383"/>
        <v>1098.3896</v>
      </c>
      <c r="CZ440">
        <f t="shared" si="384"/>
        <v>653.58720000000005</v>
      </c>
      <c r="DC440" t="s">
        <v>6</v>
      </c>
      <c r="DD440" t="s">
        <v>6</v>
      </c>
      <c r="DE440" t="s">
        <v>24</v>
      </c>
      <c r="DF440" t="s">
        <v>24</v>
      </c>
      <c r="DG440" t="s">
        <v>24</v>
      </c>
      <c r="DH440" t="s">
        <v>6</v>
      </c>
      <c r="DI440" t="s">
        <v>24</v>
      </c>
      <c r="DJ440" t="s">
        <v>24</v>
      </c>
      <c r="DK440" t="s">
        <v>6</v>
      </c>
      <c r="DL440" t="s">
        <v>6</v>
      </c>
      <c r="DM440" t="s">
        <v>6</v>
      </c>
      <c r="DN440">
        <v>0</v>
      </c>
      <c r="DO440">
        <v>0</v>
      </c>
      <c r="DP440">
        <v>1</v>
      </c>
      <c r="DQ440">
        <v>1</v>
      </c>
      <c r="DU440">
        <v>1013</v>
      </c>
      <c r="DV440" t="s">
        <v>21</v>
      </c>
      <c r="DW440" t="s">
        <v>21</v>
      </c>
      <c r="DX440">
        <v>1</v>
      </c>
      <c r="DZ440" t="s">
        <v>6</v>
      </c>
      <c r="EA440" t="s">
        <v>6</v>
      </c>
      <c r="EB440" t="s">
        <v>6</v>
      </c>
      <c r="EC440" t="s">
        <v>6</v>
      </c>
      <c r="EE440">
        <v>66696438</v>
      </c>
      <c r="EF440">
        <v>22</v>
      </c>
      <c r="EG440" t="s">
        <v>25</v>
      </c>
      <c r="EH440">
        <v>16</v>
      </c>
      <c r="EI440" t="s">
        <v>26</v>
      </c>
      <c r="EJ440">
        <v>1</v>
      </c>
      <c r="EK440">
        <v>20001</v>
      </c>
      <c r="EL440" t="s">
        <v>27</v>
      </c>
      <c r="EM440" t="s">
        <v>28</v>
      </c>
      <c r="EO440" t="s">
        <v>29</v>
      </c>
      <c r="EQ440">
        <v>131072</v>
      </c>
      <c r="ER440">
        <v>25.72</v>
      </c>
      <c r="ES440">
        <v>14.74</v>
      </c>
      <c r="ET440">
        <v>1.47</v>
      </c>
      <c r="EU440">
        <v>0.12</v>
      </c>
      <c r="EV440">
        <v>9.51</v>
      </c>
      <c r="EW440">
        <v>1.06</v>
      </c>
      <c r="EX440">
        <v>0.01</v>
      </c>
      <c r="EY440">
        <v>0</v>
      </c>
      <c r="FQ440">
        <v>0</v>
      </c>
      <c r="FR440">
        <v>0</v>
      </c>
      <c r="FS440">
        <v>0</v>
      </c>
      <c r="FX440">
        <v>121</v>
      </c>
      <c r="FY440">
        <v>72</v>
      </c>
      <c r="GA440" t="s">
        <v>6</v>
      </c>
      <c r="GD440">
        <v>1</v>
      </c>
      <c r="GF440">
        <v>431353478</v>
      </c>
      <c r="GG440">
        <v>2</v>
      </c>
      <c r="GH440">
        <v>1</v>
      </c>
      <c r="GI440">
        <v>4</v>
      </c>
      <c r="GJ440">
        <v>0</v>
      </c>
      <c r="GK440">
        <v>0</v>
      </c>
      <c r="GL440">
        <f t="shared" si="371"/>
        <v>0</v>
      </c>
      <c r="GM440">
        <f t="shared" si="372"/>
        <v>2989.25</v>
      </c>
      <c r="GN440">
        <f t="shared" si="373"/>
        <v>2989.25</v>
      </c>
      <c r="GO440">
        <f t="shared" si="374"/>
        <v>0</v>
      </c>
      <c r="GP440">
        <f t="shared" si="375"/>
        <v>0</v>
      </c>
      <c r="GR440">
        <v>0</v>
      </c>
      <c r="GS440">
        <v>3</v>
      </c>
      <c r="GT440">
        <v>0</v>
      </c>
      <c r="GU440" t="s">
        <v>6</v>
      </c>
      <c r="GV440">
        <f t="shared" si="376"/>
        <v>0</v>
      </c>
      <c r="GW440">
        <v>1</v>
      </c>
      <c r="GX440">
        <f t="shared" si="377"/>
        <v>0</v>
      </c>
      <c r="HA440">
        <v>0</v>
      </c>
      <c r="HB440">
        <v>0</v>
      </c>
      <c r="HC440">
        <f t="shared" si="378"/>
        <v>0</v>
      </c>
      <c r="HE440" t="s">
        <v>6</v>
      </c>
      <c r="HF440" t="s">
        <v>6</v>
      </c>
      <c r="HM440" t="s">
        <v>6</v>
      </c>
      <c r="HN440" t="s">
        <v>30</v>
      </c>
      <c r="HO440" t="s">
        <v>31</v>
      </c>
      <c r="HP440" t="s">
        <v>26</v>
      </c>
      <c r="HQ440" t="s">
        <v>26</v>
      </c>
      <c r="HS440">
        <v>0</v>
      </c>
      <c r="IK440">
        <v>0</v>
      </c>
    </row>
    <row r="441" spans="1:245" x14ac:dyDescent="0.2">
      <c r="A441">
        <v>18</v>
      </c>
      <c r="B441">
        <v>1</v>
      </c>
      <c r="C441">
        <v>640</v>
      </c>
      <c r="E441" t="s">
        <v>503</v>
      </c>
      <c r="F441" t="s">
        <v>33</v>
      </c>
      <c r="G441" t="s">
        <v>504</v>
      </c>
      <c r="H441" t="str">
        <f>'1.Ведомость'!C245</f>
        <v>ШТ</v>
      </c>
      <c r="I441">
        <f>I440*J441</f>
        <v>2</v>
      </c>
      <c r="J441">
        <v>1</v>
      </c>
      <c r="K441">
        <v>1</v>
      </c>
      <c r="O441">
        <f t="shared" si="349"/>
        <v>2401.66</v>
      </c>
      <c r="P441">
        <f t="shared" si="350"/>
        <v>2401.66</v>
      </c>
      <c r="Q441">
        <f t="shared" si="351"/>
        <v>0</v>
      </c>
      <c r="R441">
        <f t="shared" si="352"/>
        <v>0</v>
      </c>
      <c r="S441">
        <f t="shared" si="353"/>
        <v>0</v>
      </c>
      <c r="T441">
        <f t="shared" si="354"/>
        <v>0</v>
      </c>
      <c r="U441">
        <f t="shared" si="355"/>
        <v>0</v>
      </c>
      <c r="V441">
        <f t="shared" si="356"/>
        <v>0</v>
      </c>
      <c r="W441">
        <f t="shared" si="357"/>
        <v>0</v>
      </c>
      <c r="X441">
        <f t="shared" si="358"/>
        <v>0</v>
      </c>
      <c r="Y441">
        <f t="shared" si="359"/>
        <v>0</v>
      </c>
      <c r="AA441">
        <v>92869727</v>
      </c>
      <c r="AB441">
        <f t="shared" si="360"/>
        <v>1200.83</v>
      </c>
      <c r="AC441">
        <f t="shared" si="361"/>
        <v>1200.83</v>
      </c>
      <c r="AD441">
        <f>ROUND((((ET441)-(EU441))+AE441),2)</f>
        <v>0</v>
      </c>
      <c r="AE441">
        <f>ROUND((EU441),2)</f>
        <v>0</v>
      </c>
      <c r="AF441">
        <f>ROUND((EV441),2)</f>
        <v>0</v>
      </c>
      <c r="AG441">
        <f t="shared" si="362"/>
        <v>0</v>
      </c>
      <c r="AH441">
        <f>(EW441)</f>
        <v>0</v>
      </c>
      <c r="AI441">
        <f>(EX441)</f>
        <v>0</v>
      </c>
      <c r="AJ441">
        <f t="shared" si="363"/>
        <v>0</v>
      </c>
      <c r="AK441">
        <v>1200.8300000000002</v>
      </c>
      <c r="AL441">
        <v>1200.8300000000002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125</v>
      </c>
      <c r="AU441">
        <v>65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9.92</v>
      </c>
      <c r="BD441" t="s">
        <v>6</v>
      </c>
      <c r="BE441" t="s">
        <v>6</v>
      </c>
      <c r="BF441" t="s">
        <v>6</v>
      </c>
      <c r="BG441" t="s">
        <v>6</v>
      </c>
      <c r="BH441">
        <v>3</v>
      </c>
      <c r="BI441">
        <v>1</v>
      </c>
      <c r="BJ441" t="s">
        <v>6</v>
      </c>
      <c r="BM441">
        <v>0</v>
      </c>
      <c r="BN441">
        <v>0</v>
      </c>
      <c r="BO441" t="s">
        <v>6</v>
      </c>
      <c r="BP441">
        <v>0</v>
      </c>
      <c r="BQ441">
        <v>13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6</v>
      </c>
      <c r="BZ441">
        <v>125</v>
      </c>
      <c r="CA441">
        <v>65</v>
      </c>
      <c r="CB441" t="s">
        <v>6</v>
      </c>
      <c r="CE441">
        <v>0</v>
      </c>
      <c r="CF441">
        <v>0</v>
      </c>
      <c r="CG441">
        <v>0</v>
      </c>
      <c r="CM441">
        <v>0</v>
      </c>
      <c r="CN441" t="s">
        <v>6</v>
      </c>
      <c r="CO441">
        <v>0</v>
      </c>
      <c r="CP441">
        <f t="shared" si="364"/>
        <v>2401.66</v>
      </c>
      <c r="CQ441">
        <f>AC441</f>
        <v>1200.83</v>
      </c>
      <c r="CR441">
        <f>AD441</f>
        <v>0</v>
      </c>
      <c r="CS441">
        <f t="shared" si="365"/>
        <v>0</v>
      </c>
      <c r="CT441">
        <f t="shared" si="366"/>
        <v>0</v>
      </c>
      <c r="CU441">
        <f t="shared" si="367"/>
        <v>0</v>
      </c>
      <c r="CV441">
        <f t="shared" si="368"/>
        <v>0</v>
      </c>
      <c r="CW441">
        <f t="shared" si="369"/>
        <v>0</v>
      </c>
      <c r="CX441">
        <f t="shared" si="370"/>
        <v>0</v>
      </c>
      <c r="CY441">
        <f t="shared" si="383"/>
        <v>0</v>
      </c>
      <c r="CZ441">
        <f t="shared" si="384"/>
        <v>0</v>
      </c>
      <c r="DC441" t="s">
        <v>6</v>
      </c>
      <c r="DD441" t="s">
        <v>6</v>
      </c>
      <c r="DE441" t="s">
        <v>6</v>
      </c>
      <c r="DF441" t="s">
        <v>6</v>
      </c>
      <c r="DG441" t="s">
        <v>6</v>
      </c>
      <c r="DH441" t="s">
        <v>6</v>
      </c>
      <c r="DI441" t="s">
        <v>6</v>
      </c>
      <c r="DJ441" t="s">
        <v>6</v>
      </c>
      <c r="DK441" t="s">
        <v>6</v>
      </c>
      <c r="DL441" t="s">
        <v>6</v>
      </c>
      <c r="DM441" t="s">
        <v>6</v>
      </c>
      <c r="DN441">
        <v>0</v>
      </c>
      <c r="DO441">
        <v>0</v>
      </c>
      <c r="DP441">
        <v>1</v>
      </c>
      <c r="DQ441">
        <v>1</v>
      </c>
      <c r="DU441">
        <v>1013</v>
      </c>
      <c r="DV441" t="s">
        <v>21</v>
      </c>
      <c r="DW441" t="s">
        <v>21</v>
      </c>
      <c r="DX441">
        <v>1</v>
      </c>
      <c r="DZ441" t="s">
        <v>6</v>
      </c>
      <c r="EA441" t="s">
        <v>6</v>
      </c>
      <c r="EB441" t="s">
        <v>6</v>
      </c>
      <c r="EC441" t="s">
        <v>6</v>
      </c>
      <c r="EE441">
        <v>66696107</v>
      </c>
      <c r="EF441">
        <v>13</v>
      </c>
      <c r="EG441" t="s">
        <v>42</v>
      </c>
      <c r="EH441">
        <v>0</v>
      </c>
      <c r="EI441" t="s">
        <v>6</v>
      </c>
      <c r="EJ441">
        <v>1</v>
      </c>
      <c r="EK441">
        <v>0</v>
      </c>
      <c r="EL441" t="s">
        <v>43</v>
      </c>
      <c r="EM441" t="s">
        <v>44</v>
      </c>
      <c r="EO441" t="s">
        <v>6</v>
      </c>
      <c r="EQ441">
        <v>1048576</v>
      </c>
      <c r="ER441">
        <v>1200.8300000000002</v>
      </c>
      <c r="ES441">
        <v>1200.8300000000002</v>
      </c>
      <c r="ET441">
        <v>0</v>
      </c>
      <c r="EU441">
        <v>0</v>
      </c>
      <c r="EV441">
        <v>0</v>
      </c>
      <c r="EW441">
        <v>0</v>
      </c>
      <c r="EX441">
        <v>0</v>
      </c>
      <c r="EZ441">
        <v>5</v>
      </c>
      <c r="FC441">
        <v>0</v>
      </c>
      <c r="FD441">
        <v>18</v>
      </c>
      <c r="FF441">
        <v>1141.8800000000001</v>
      </c>
      <c r="FQ441">
        <v>0</v>
      </c>
      <c r="FR441">
        <v>0</v>
      </c>
      <c r="FS441">
        <v>0</v>
      </c>
      <c r="FX441">
        <v>125</v>
      </c>
      <c r="FY441">
        <v>65</v>
      </c>
      <c r="GA441" t="s">
        <v>435</v>
      </c>
      <c r="GD441">
        <v>1</v>
      </c>
      <c r="GF441">
        <v>-136785296</v>
      </c>
      <c r="GG441">
        <v>2</v>
      </c>
      <c r="GH441">
        <v>3</v>
      </c>
      <c r="GI441">
        <v>4</v>
      </c>
      <c r="GJ441">
        <v>0</v>
      </c>
      <c r="GK441">
        <v>0</v>
      </c>
      <c r="GL441">
        <f t="shared" si="371"/>
        <v>0</v>
      </c>
      <c r="GM441">
        <f t="shared" si="372"/>
        <v>2401.66</v>
      </c>
      <c r="GN441">
        <f t="shared" si="373"/>
        <v>2401.66</v>
      </c>
      <c r="GO441">
        <f t="shared" si="374"/>
        <v>0</v>
      </c>
      <c r="GP441">
        <f t="shared" si="375"/>
        <v>0</v>
      </c>
      <c r="GR441">
        <v>1</v>
      </c>
      <c r="GS441">
        <v>1</v>
      </c>
      <c r="GT441">
        <v>0</v>
      </c>
      <c r="GU441" t="s">
        <v>6</v>
      </c>
      <c r="GV441">
        <f t="shared" si="376"/>
        <v>0</v>
      </c>
      <c r="GW441">
        <v>1</v>
      </c>
      <c r="GX441">
        <f t="shared" si="377"/>
        <v>0</v>
      </c>
      <c r="HA441">
        <v>0</v>
      </c>
      <c r="HB441">
        <v>0</v>
      </c>
      <c r="HC441">
        <f t="shared" si="378"/>
        <v>0</v>
      </c>
      <c r="HE441" t="s">
        <v>39</v>
      </c>
      <c r="HF441" t="s">
        <v>46</v>
      </c>
      <c r="HG441">
        <f>ROUND(AC441*I441,2)</f>
        <v>2401.66</v>
      </c>
      <c r="HM441" t="s">
        <v>6</v>
      </c>
      <c r="HN441" t="s">
        <v>6</v>
      </c>
      <c r="HO441" t="s">
        <v>6</v>
      </c>
      <c r="HP441" t="s">
        <v>6</v>
      </c>
      <c r="HQ441" t="s">
        <v>6</v>
      </c>
      <c r="HS441">
        <v>0</v>
      </c>
      <c r="IK441">
        <v>0</v>
      </c>
    </row>
    <row r="442" spans="1:245" x14ac:dyDescent="0.2">
      <c r="A442">
        <v>17</v>
      </c>
      <c r="B442">
        <v>1</v>
      </c>
      <c r="C442">
        <f>ROW(SmtRes!A652)</f>
        <v>652</v>
      </c>
      <c r="D442">
        <f>ROW(EtalonRes!A710)</f>
        <v>710</v>
      </c>
      <c r="E442" t="s">
        <v>505</v>
      </c>
      <c r="F442" t="s">
        <v>437</v>
      </c>
      <c r="G442" t="s">
        <v>438</v>
      </c>
      <c r="H442" t="s">
        <v>88</v>
      </c>
      <c r="I442">
        <v>7.1999999999999995E-2</v>
      </c>
      <c r="J442">
        <v>0</v>
      </c>
      <c r="K442">
        <v>7.1999999999999995E-2</v>
      </c>
      <c r="O442">
        <f t="shared" si="349"/>
        <v>5013.7</v>
      </c>
      <c r="P442">
        <f t="shared" si="350"/>
        <v>310.44</v>
      </c>
      <c r="Q442">
        <f t="shared" si="351"/>
        <v>139.56</v>
      </c>
      <c r="R442">
        <f t="shared" si="352"/>
        <v>50.28</v>
      </c>
      <c r="S442">
        <f t="shared" si="353"/>
        <v>4563.7</v>
      </c>
      <c r="T442">
        <f t="shared" si="354"/>
        <v>0</v>
      </c>
      <c r="U442">
        <f t="shared" si="355"/>
        <v>11.6424</v>
      </c>
      <c r="V442">
        <f t="shared" si="356"/>
        <v>9.0719999999999995E-2</v>
      </c>
      <c r="W442">
        <f t="shared" si="357"/>
        <v>0</v>
      </c>
      <c r="X442">
        <f t="shared" si="358"/>
        <v>5582.92</v>
      </c>
      <c r="Y442">
        <f t="shared" si="359"/>
        <v>3322.07</v>
      </c>
      <c r="AA442">
        <v>92869727</v>
      </c>
      <c r="AB442">
        <f t="shared" si="360"/>
        <v>1971.21</v>
      </c>
      <c r="AC442">
        <f t="shared" si="361"/>
        <v>434.65</v>
      </c>
      <c r="AD442">
        <f>ROUND(((((ET442*ROUND(1.05,7)))-((EU442*ROUND(1.05,7))))+AE442),2)</f>
        <v>123.3</v>
      </c>
      <c r="AE442">
        <f>ROUND(((EU442*ROUND(1.05,7))),2)</f>
        <v>15.57</v>
      </c>
      <c r="AF442">
        <f>ROUND(((EV442*ROUND(1.05,7))),2)</f>
        <v>1413.26</v>
      </c>
      <c r="AG442">
        <f t="shared" si="362"/>
        <v>0</v>
      </c>
      <c r="AH442">
        <f>((EW442*ROUND(1.05,7)))</f>
        <v>161.70000000000002</v>
      </c>
      <c r="AI442">
        <f>((EX442*ROUND(1.05,7)))</f>
        <v>1.26</v>
      </c>
      <c r="AJ442">
        <f t="shared" si="363"/>
        <v>0</v>
      </c>
      <c r="AK442">
        <v>1898.04</v>
      </c>
      <c r="AL442">
        <v>434.65</v>
      </c>
      <c r="AM442">
        <v>117.43</v>
      </c>
      <c r="AN442">
        <v>14.83</v>
      </c>
      <c r="AO442">
        <v>1345.96</v>
      </c>
      <c r="AP442">
        <v>0</v>
      </c>
      <c r="AQ442">
        <v>154</v>
      </c>
      <c r="AR442">
        <v>1.2</v>
      </c>
      <c r="AS442">
        <v>0</v>
      </c>
      <c r="AT442">
        <v>121</v>
      </c>
      <c r="AU442">
        <v>72</v>
      </c>
      <c r="AV442">
        <v>1</v>
      </c>
      <c r="AW442">
        <v>1</v>
      </c>
      <c r="AZ442">
        <v>1</v>
      </c>
      <c r="BA442">
        <v>44.85</v>
      </c>
      <c r="BB442">
        <v>15.72</v>
      </c>
      <c r="BC442">
        <v>9.92</v>
      </c>
      <c r="BD442" t="s">
        <v>6</v>
      </c>
      <c r="BE442" t="s">
        <v>6</v>
      </c>
      <c r="BF442" t="s">
        <v>6</v>
      </c>
      <c r="BG442" t="s">
        <v>6</v>
      </c>
      <c r="BH442">
        <v>0</v>
      </c>
      <c r="BI442">
        <v>1</v>
      </c>
      <c r="BJ442" t="s">
        <v>439</v>
      </c>
      <c r="BM442">
        <v>20001</v>
      </c>
      <c r="BN442">
        <v>0</v>
      </c>
      <c r="BO442" t="s">
        <v>6</v>
      </c>
      <c r="BP442">
        <v>0</v>
      </c>
      <c r="BQ442">
        <v>22</v>
      </c>
      <c r="BR442">
        <v>0</v>
      </c>
      <c r="BS442">
        <v>44.85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6</v>
      </c>
      <c r="BZ442">
        <v>121</v>
      </c>
      <c r="CA442">
        <v>72</v>
      </c>
      <c r="CB442" t="s">
        <v>6</v>
      </c>
      <c r="CE442">
        <v>0</v>
      </c>
      <c r="CF442">
        <v>0</v>
      </c>
      <c r="CG442">
        <v>0</v>
      </c>
      <c r="CM442">
        <v>0</v>
      </c>
      <c r="CN442" t="s">
        <v>23</v>
      </c>
      <c r="CO442">
        <v>0</v>
      </c>
      <c r="CP442">
        <f t="shared" si="364"/>
        <v>5013.7</v>
      </c>
      <c r="CQ442">
        <f t="shared" ref="CQ442:CQ449" si="387">AC442*BC442</f>
        <v>4311.7280000000001</v>
      </c>
      <c r="CR442">
        <f t="shared" ref="CR442:CR449" si="388">AD442*BB442</f>
        <v>1938.2760000000001</v>
      </c>
      <c r="CS442">
        <f t="shared" si="365"/>
        <v>698.31450000000007</v>
      </c>
      <c r="CT442">
        <f t="shared" si="366"/>
        <v>63384.711000000003</v>
      </c>
      <c r="CU442">
        <f t="shared" si="367"/>
        <v>0</v>
      </c>
      <c r="CV442">
        <f t="shared" si="368"/>
        <v>161.70000000000002</v>
      </c>
      <c r="CW442">
        <f t="shared" si="369"/>
        <v>1.26</v>
      </c>
      <c r="CX442">
        <f t="shared" si="370"/>
        <v>0</v>
      </c>
      <c r="CY442">
        <f t="shared" si="383"/>
        <v>5582.9157999999998</v>
      </c>
      <c r="CZ442">
        <f t="shared" si="384"/>
        <v>3322.0655999999994</v>
      </c>
      <c r="DC442" t="s">
        <v>6</v>
      </c>
      <c r="DD442" t="s">
        <v>6</v>
      </c>
      <c r="DE442" t="s">
        <v>24</v>
      </c>
      <c r="DF442" t="s">
        <v>24</v>
      </c>
      <c r="DG442" t="s">
        <v>24</v>
      </c>
      <c r="DH442" t="s">
        <v>6</v>
      </c>
      <c r="DI442" t="s">
        <v>24</v>
      </c>
      <c r="DJ442" t="s">
        <v>24</v>
      </c>
      <c r="DK442" t="s">
        <v>6</v>
      </c>
      <c r="DL442" t="s">
        <v>6</v>
      </c>
      <c r="DM442" t="s">
        <v>6</v>
      </c>
      <c r="DN442">
        <v>0</v>
      </c>
      <c r="DO442">
        <v>0</v>
      </c>
      <c r="DP442">
        <v>1</v>
      </c>
      <c r="DQ442">
        <v>1</v>
      </c>
      <c r="DU442">
        <v>1005</v>
      </c>
      <c r="DV442" t="s">
        <v>88</v>
      </c>
      <c r="DW442" t="s">
        <v>88</v>
      </c>
      <c r="DX442">
        <v>100</v>
      </c>
      <c r="DZ442" t="s">
        <v>6</v>
      </c>
      <c r="EA442" t="s">
        <v>6</v>
      </c>
      <c r="EB442" t="s">
        <v>6</v>
      </c>
      <c r="EC442" t="s">
        <v>6</v>
      </c>
      <c r="EE442">
        <v>66696438</v>
      </c>
      <c r="EF442">
        <v>22</v>
      </c>
      <c r="EG442" t="s">
        <v>25</v>
      </c>
      <c r="EH442">
        <v>16</v>
      </c>
      <c r="EI442" t="s">
        <v>26</v>
      </c>
      <c r="EJ442">
        <v>1</v>
      </c>
      <c r="EK442">
        <v>20001</v>
      </c>
      <c r="EL442" t="s">
        <v>27</v>
      </c>
      <c r="EM442" t="s">
        <v>28</v>
      </c>
      <c r="EO442" t="s">
        <v>29</v>
      </c>
      <c r="EQ442">
        <v>1441792</v>
      </c>
      <c r="ER442">
        <v>1898.04</v>
      </c>
      <c r="ES442">
        <v>434.65</v>
      </c>
      <c r="ET442">
        <v>117.43</v>
      </c>
      <c r="EU442">
        <v>14.83</v>
      </c>
      <c r="EV442">
        <v>1345.96</v>
      </c>
      <c r="EW442">
        <v>154</v>
      </c>
      <c r="EX442">
        <v>1.2</v>
      </c>
      <c r="EY442">
        <v>0</v>
      </c>
      <c r="FQ442">
        <v>0</v>
      </c>
      <c r="FR442">
        <v>0</v>
      </c>
      <c r="FS442">
        <v>0</v>
      </c>
      <c r="FX442">
        <v>121</v>
      </c>
      <c r="FY442">
        <v>72</v>
      </c>
      <c r="GA442" t="s">
        <v>6</v>
      </c>
      <c r="GD442">
        <v>1</v>
      </c>
      <c r="GF442">
        <v>-706050576</v>
      </c>
      <c r="GG442">
        <v>2</v>
      </c>
      <c r="GH442">
        <v>1</v>
      </c>
      <c r="GI442">
        <v>4</v>
      </c>
      <c r="GJ442">
        <v>0</v>
      </c>
      <c r="GK442">
        <v>0</v>
      </c>
      <c r="GL442">
        <f t="shared" si="371"/>
        <v>0</v>
      </c>
      <c r="GM442">
        <f t="shared" si="372"/>
        <v>13918.69</v>
      </c>
      <c r="GN442">
        <f t="shared" si="373"/>
        <v>13918.69</v>
      </c>
      <c r="GO442">
        <f t="shared" si="374"/>
        <v>0</v>
      </c>
      <c r="GP442">
        <f t="shared" si="375"/>
        <v>0</v>
      </c>
      <c r="GR442">
        <v>0</v>
      </c>
      <c r="GS442">
        <v>3</v>
      </c>
      <c r="GT442">
        <v>0</v>
      </c>
      <c r="GU442" t="s">
        <v>6</v>
      </c>
      <c r="GV442">
        <f t="shared" si="376"/>
        <v>0</v>
      </c>
      <c r="GW442">
        <v>1</v>
      </c>
      <c r="GX442">
        <f t="shared" si="377"/>
        <v>0</v>
      </c>
      <c r="HA442">
        <v>0</v>
      </c>
      <c r="HB442">
        <v>0</v>
      </c>
      <c r="HC442">
        <f t="shared" si="378"/>
        <v>0</v>
      </c>
      <c r="HE442" t="s">
        <v>6</v>
      </c>
      <c r="HF442" t="s">
        <v>6</v>
      </c>
      <c r="HM442" t="s">
        <v>6</v>
      </c>
      <c r="HN442" t="s">
        <v>30</v>
      </c>
      <c r="HO442" t="s">
        <v>31</v>
      </c>
      <c r="HP442" t="s">
        <v>26</v>
      </c>
      <c r="HQ442" t="s">
        <v>26</v>
      </c>
      <c r="HS442">
        <v>0</v>
      </c>
      <c r="IK442">
        <v>0</v>
      </c>
    </row>
    <row r="443" spans="1:245" x14ac:dyDescent="0.2">
      <c r="A443">
        <v>18</v>
      </c>
      <c r="B443">
        <v>1</v>
      </c>
      <c r="C443">
        <v>652</v>
      </c>
      <c r="E443" t="s">
        <v>506</v>
      </c>
      <c r="F443" t="s">
        <v>441</v>
      </c>
      <c r="G443" t="s">
        <v>442</v>
      </c>
      <c r="H443" t="str">
        <f>'1.Ведомость'!C247</f>
        <v>м2</v>
      </c>
      <c r="I443">
        <f>I442*J443</f>
        <v>7.2</v>
      </c>
      <c r="J443">
        <v>100.00000000000001</v>
      </c>
      <c r="K443">
        <v>100</v>
      </c>
      <c r="O443">
        <f t="shared" si="349"/>
        <v>7314.53</v>
      </c>
      <c r="P443">
        <f t="shared" si="350"/>
        <v>7314.53</v>
      </c>
      <c r="Q443">
        <f t="shared" si="351"/>
        <v>0</v>
      </c>
      <c r="R443">
        <f t="shared" si="352"/>
        <v>0</v>
      </c>
      <c r="S443">
        <f t="shared" si="353"/>
        <v>0</v>
      </c>
      <c r="T443">
        <f t="shared" si="354"/>
        <v>0</v>
      </c>
      <c r="U443">
        <f t="shared" si="355"/>
        <v>0</v>
      </c>
      <c r="V443">
        <f t="shared" si="356"/>
        <v>0</v>
      </c>
      <c r="W443">
        <f t="shared" si="357"/>
        <v>0</v>
      </c>
      <c r="X443">
        <f t="shared" si="358"/>
        <v>0</v>
      </c>
      <c r="Y443">
        <f t="shared" si="359"/>
        <v>0</v>
      </c>
      <c r="AA443">
        <v>92869727</v>
      </c>
      <c r="AB443">
        <f t="shared" si="360"/>
        <v>102.41</v>
      </c>
      <c r="AC443">
        <f t="shared" si="361"/>
        <v>102.41</v>
      </c>
      <c r="AD443">
        <f>ROUND((((ET443)-(EU443))+AE443),2)</f>
        <v>0</v>
      </c>
      <c r="AE443">
        <f>ROUND((EU443),2)</f>
        <v>0</v>
      </c>
      <c r="AF443">
        <f>ROUND((EV443),2)</f>
        <v>0</v>
      </c>
      <c r="AG443">
        <f t="shared" si="362"/>
        <v>0</v>
      </c>
      <c r="AH443">
        <f>(EW443)</f>
        <v>0</v>
      </c>
      <c r="AI443">
        <f>(EX443)</f>
        <v>0</v>
      </c>
      <c r="AJ443">
        <f t="shared" si="363"/>
        <v>0</v>
      </c>
      <c r="AK443">
        <v>102.41</v>
      </c>
      <c r="AL443">
        <v>102.41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9.92</v>
      </c>
      <c r="BD443" t="s">
        <v>6</v>
      </c>
      <c r="BE443" t="s">
        <v>6</v>
      </c>
      <c r="BF443" t="s">
        <v>6</v>
      </c>
      <c r="BG443" t="s">
        <v>6</v>
      </c>
      <c r="BH443">
        <v>3</v>
      </c>
      <c r="BI443">
        <v>1</v>
      </c>
      <c r="BJ443" t="s">
        <v>443</v>
      </c>
      <c r="BM443">
        <v>500001</v>
      </c>
      <c r="BN443">
        <v>0</v>
      </c>
      <c r="BO443" t="s">
        <v>6</v>
      </c>
      <c r="BP443">
        <v>0</v>
      </c>
      <c r="BQ443">
        <v>8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6</v>
      </c>
      <c r="BZ443">
        <v>0</v>
      </c>
      <c r="CA443">
        <v>0</v>
      </c>
      <c r="CB443" t="s">
        <v>6</v>
      </c>
      <c r="CE443">
        <v>0</v>
      </c>
      <c r="CF443">
        <v>0</v>
      </c>
      <c r="CG443">
        <v>0</v>
      </c>
      <c r="CM443">
        <v>0</v>
      </c>
      <c r="CN443" t="s">
        <v>6</v>
      </c>
      <c r="CO443">
        <v>0</v>
      </c>
      <c r="CP443">
        <f t="shared" si="364"/>
        <v>7314.53</v>
      </c>
      <c r="CQ443">
        <f t="shared" si="387"/>
        <v>1015.9072</v>
      </c>
      <c r="CR443">
        <f t="shared" si="388"/>
        <v>0</v>
      </c>
      <c r="CS443">
        <f t="shared" si="365"/>
        <v>0</v>
      </c>
      <c r="CT443">
        <f t="shared" si="366"/>
        <v>0</v>
      </c>
      <c r="CU443">
        <f t="shared" si="367"/>
        <v>0</v>
      </c>
      <c r="CV443">
        <f t="shared" si="368"/>
        <v>0</v>
      </c>
      <c r="CW443">
        <f t="shared" si="369"/>
        <v>0</v>
      </c>
      <c r="CX443">
        <f t="shared" si="370"/>
        <v>0</v>
      </c>
      <c r="CY443">
        <f t="shared" si="383"/>
        <v>0</v>
      </c>
      <c r="CZ443">
        <f t="shared" si="384"/>
        <v>0</v>
      </c>
      <c r="DC443" t="s">
        <v>6</v>
      </c>
      <c r="DD443" t="s">
        <v>6</v>
      </c>
      <c r="DE443" t="s">
        <v>6</v>
      </c>
      <c r="DF443" t="s">
        <v>6</v>
      </c>
      <c r="DG443" t="s">
        <v>6</v>
      </c>
      <c r="DH443" t="s">
        <v>6</v>
      </c>
      <c r="DI443" t="s">
        <v>6</v>
      </c>
      <c r="DJ443" t="s">
        <v>6</v>
      </c>
      <c r="DK443" t="s">
        <v>6</v>
      </c>
      <c r="DL443" t="s">
        <v>6</v>
      </c>
      <c r="DM443" t="s">
        <v>6</v>
      </c>
      <c r="DN443">
        <v>0</v>
      </c>
      <c r="DO443">
        <v>0</v>
      </c>
      <c r="DP443">
        <v>1</v>
      </c>
      <c r="DQ443">
        <v>1</v>
      </c>
      <c r="DU443">
        <v>1005</v>
      </c>
      <c r="DV443" t="s">
        <v>79</v>
      </c>
      <c r="DW443" t="s">
        <v>79</v>
      </c>
      <c r="DX443">
        <v>1</v>
      </c>
      <c r="DZ443" t="s">
        <v>6</v>
      </c>
      <c r="EA443" t="s">
        <v>6</v>
      </c>
      <c r="EB443" t="s">
        <v>6</v>
      </c>
      <c r="EC443" t="s">
        <v>6</v>
      </c>
      <c r="EE443">
        <v>66696658</v>
      </c>
      <c r="EF443">
        <v>8</v>
      </c>
      <c r="EG443" t="s">
        <v>73</v>
      </c>
      <c r="EH443">
        <v>0</v>
      </c>
      <c r="EI443" t="s">
        <v>6</v>
      </c>
      <c r="EJ443">
        <v>1</v>
      </c>
      <c r="EK443">
        <v>500001</v>
      </c>
      <c r="EL443" t="s">
        <v>74</v>
      </c>
      <c r="EM443" t="s">
        <v>75</v>
      </c>
      <c r="EO443" t="s">
        <v>6</v>
      </c>
      <c r="EQ443">
        <v>0</v>
      </c>
      <c r="ER443">
        <v>102.41</v>
      </c>
      <c r="ES443">
        <v>102.41</v>
      </c>
      <c r="ET443">
        <v>0</v>
      </c>
      <c r="EU443">
        <v>0</v>
      </c>
      <c r="EV443">
        <v>0</v>
      </c>
      <c r="EW443">
        <v>0</v>
      </c>
      <c r="EX443">
        <v>0</v>
      </c>
      <c r="FQ443">
        <v>0</v>
      </c>
      <c r="FR443">
        <v>0</v>
      </c>
      <c r="FS443">
        <v>0</v>
      </c>
      <c r="FX443">
        <v>0</v>
      </c>
      <c r="FY443">
        <v>0</v>
      </c>
      <c r="GA443" t="s">
        <v>6</v>
      </c>
      <c r="GD443">
        <v>1</v>
      </c>
      <c r="GF443">
        <v>415678242</v>
      </c>
      <c r="GG443">
        <v>2</v>
      </c>
      <c r="GH443">
        <v>1</v>
      </c>
      <c r="GI443">
        <v>4</v>
      </c>
      <c r="GJ443">
        <v>0</v>
      </c>
      <c r="GK443">
        <v>0</v>
      </c>
      <c r="GL443">
        <f t="shared" si="371"/>
        <v>0</v>
      </c>
      <c r="GM443">
        <f t="shared" si="372"/>
        <v>7314.53</v>
      </c>
      <c r="GN443">
        <f t="shared" si="373"/>
        <v>7314.53</v>
      </c>
      <c r="GO443">
        <f t="shared" si="374"/>
        <v>0</v>
      </c>
      <c r="GP443">
        <f t="shared" si="375"/>
        <v>0</v>
      </c>
      <c r="GR443">
        <v>0</v>
      </c>
      <c r="GS443">
        <v>3</v>
      </c>
      <c r="GT443">
        <v>0</v>
      </c>
      <c r="GU443" t="s">
        <v>6</v>
      </c>
      <c r="GV443">
        <f t="shared" si="376"/>
        <v>0</v>
      </c>
      <c r="GW443">
        <v>1</v>
      </c>
      <c r="GX443">
        <f t="shared" si="377"/>
        <v>0</v>
      </c>
      <c r="HA443">
        <v>0</v>
      </c>
      <c r="HB443">
        <v>0</v>
      </c>
      <c r="HC443">
        <f t="shared" si="378"/>
        <v>0</v>
      </c>
      <c r="HE443" t="s">
        <v>6</v>
      </c>
      <c r="HF443" t="s">
        <v>6</v>
      </c>
      <c r="HM443" t="s">
        <v>6</v>
      </c>
      <c r="HN443" t="s">
        <v>6</v>
      </c>
      <c r="HO443" t="s">
        <v>6</v>
      </c>
      <c r="HP443" t="s">
        <v>6</v>
      </c>
      <c r="HQ443" t="s">
        <v>6</v>
      </c>
      <c r="HS443">
        <v>0</v>
      </c>
      <c r="IK443">
        <v>0</v>
      </c>
    </row>
    <row r="444" spans="1:245" x14ac:dyDescent="0.2">
      <c r="A444">
        <v>17</v>
      </c>
      <c r="B444">
        <v>1</v>
      </c>
      <c r="C444">
        <f>ROW(SmtRes!A664)</f>
        <v>664</v>
      </c>
      <c r="D444">
        <f>ROW(EtalonRes!A727)</f>
        <v>727</v>
      </c>
      <c r="E444" t="s">
        <v>507</v>
      </c>
      <c r="F444" t="s">
        <v>345</v>
      </c>
      <c r="G444" t="s">
        <v>346</v>
      </c>
      <c r="H444" t="s">
        <v>88</v>
      </c>
      <c r="I444">
        <v>4.2000000000000003E-2</v>
      </c>
      <c r="J444">
        <v>0</v>
      </c>
      <c r="K444">
        <v>4.2000000000000003E-2</v>
      </c>
      <c r="O444">
        <f t="shared" si="349"/>
        <v>2683.69</v>
      </c>
      <c r="P444">
        <f t="shared" si="350"/>
        <v>180.92</v>
      </c>
      <c r="Q444">
        <f t="shared" si="351"/>
        <v>65.34</v>
      </c>
      <c r="R444">
        <f t="shared" si="352"/>
        <v>23</v>
      </c>
      <c r="S444">
        <f t="shared" si="353"/>
        <v>2437.4299999999998</v>
      </c>
      <c r="T444">
        <f t="shared" si="354"/>
        <v>0</v>
      </c>
      <c r="U444">
        <f t="shared" si="355"/>
        <v>6.2180999999999997</v>
      </c>
      <c r="V444">
        <f t="shared" si="356"/>
        <v>4.1453999999999998E-2</v>
      </c>
      <c r="W444">
        <f t="shared" si="357"/>
        <v>0</v>
      </c>
      <c r="X444">
        <f t="shared" si="358"/>
        <v>2977.12</v>
      </c>
      <c r="Y444">
        <f t="shared" si="359"/>
        <v>1771.51</v>
      </c>
      <c r="AA444">
        <v>92869727</v>
      </c>
      <c r="AB444">
        <f t="shared" si="360"/>
        <v>1827.16</v>
      </c>
      <c r="AC444">
        <f t="shared" si="361"/>
        <v>434.24</v>
      </c>
      <c r="AD444">
        <f>ROUND(((((ET444*ROUND(1.05,7)))-((EU444*ROUND(1.05,7))))+AE444),2)</f>
        <v>98.96</v>
      </c>
      <c r="AE444">
        <f>ROUND(((EU444*ROUND(1.05,7))),2)</f>
        <v>12.21</v>
      </c>
      <c r="AF444">
        <f>ROUND(((EV444*ROUND(1.05,7))),2)</f>
        <v>1293.96</v>
      </c>
      <c r="AG444">
        <f t="shared" si="362"/>
        <v>0</v>
      </c>
      <c r="AH444">
        <f>((EW444*ROUND(1.05,7)))</f>
        <v>148.05000000000001</v>
      </c>
      <c r="AI444">
        <f>((EX444*ROUND(1.05,7)))</f>
        <v>0.98699999999999999</v>
      </c>
      <c r="AJ444">
        <f t="shared" si="363"/>
        <v>0</v>
      </c>
      <c r="AK444">
        <v>1760.83</v>
      </c>
      <c r="AL444">
        <v>434.24</v>
      </c>
      <c r="AM444">
        <v>94.25</v>
      </c>
      <c r="AN444">
        <v>11.63</v>
      </c>
      <c r="AO444">
        <v>1232.3399999999999</v>
      </c>
      <c r="AP444">
        <v>0</v>
      </c>
      <c r="AQ444">
        <v>141</v>
      </c>
      <c r="AR444">
        <v>0.94</v>
      </c>
      <c r="AS444">
        <v>0</v>
      </c>
      <c r="AT444">
        <v>121</v>
      </c>
      <c r="AU444">
        <v>72</v>
      </c>
      <c r="AV444">
        <v>1</v>
      </c>
      <c r="AW444">
        <v>1</v>
      </c>
      <c r="AZ444">
        <v>1</v>
      </c>
      <c r="BA444">
        <v>44.85</v>
      </c>
      <c r="BB444">
        <v>15.72</v>
      </c>
      <c r="BC444">
        <v>9.92</v>
      </c>
      <c r="BD444" t="s">
        <v>6</v>
      </c>
      <c r="BE444" t="s">
        <v>6</v>
      </c>
      <c r="BF444" t="s">
        <v>6</v>
      </c>
      <c r="BG444" t="s">
        <v>6</v>
      </c>
      <c r="BH444">
        <v>0</v>
      </c>
      <c r="BI444">
        <v>1</v>
      </c>
      <c r="BJ444" t="s">
        <v>347</v>
      </c>
      <c r="BM444">
        <v>20001</v>
      </c>
      <c r="BN444">
        <v>0</v>
      </c>
      <c r="BO444" t="s">
        <v>6</v>
      </c>
      <c r="BP444">
        <v>0</v>
      </c>
      <c r="BQ444">
        <v>22</v>
      </c>
      <c r="BR444">
        <v>0</v>
      </c>
      <c r="BS444">
        <v>44.85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6</v>
      </c>
      <c r="BZ444">
        <v>121</v>
      </c>
      <c r="CA444">
        <v>72</v>
      </c>
      <c r="CB444" t="s">
        <v>6</v>
      </c>
      <c r="CE444">
        <v>0</v>
      </c>
      <c r="CF444">
        <v>0</v>
      </c>
      <c r="CG444">
        <v>0</v>
      </c>
      <c r="CM444">
        <v>0</v>
      </c>
      <c r="CN444" t="s">
        <v>23</v>
      </c>
      <c r="CO444">
        <v>0</v>
      </c>
      <c r="CP444">
        <f t="shared" si="364"/>
        <v>2683.6899999999996</v>
      </c>
      <c r="CQ444">
        <f t="shared" si="387"/>
        <v>4307.6607999999997</v>
      </c>
      <c r="CR444">
        <f t="shared" si="388"/>
        <v>1555.6512</v>
      </c>
      <c r="CS444">
        <f t="shared" si="365"/>
        <v>547.61850000000004</v>
      </c>
      <c r="CT444">
        <f t="shared" si="366"/>
        <v>58034.106000000007</v>
      </c>
      <c r="CU444">
        <f t="shared" si="367"/>
        <v>0</v>
      </c>
      <c r="CV444">
        <f t="shared" si="368"/>
        <v>148.05000000000001</v>
      </c>
      <c r="CW444">
        <f t="shared" si="369"/>
        <v>0.98699999999999999</v>
      </c>
      <c r="CX444">
        <f t="shared" si="370"/>
        <v>0</v>
      </c>
      <c r="CY444">
        <f t="shared" si="383"/>
        <v>2977.1202999999996</v>
      </c>
      <c r="CZ444">
        <f t="shared" si="384"/>
        <v>1771.5095999999999</v>
      </c>
      <c r="DC444" t="s">
        <v>6</v>
      </c>
      <c r="DD444" t="s">
        <v>6</v>
      </c>
      <c r="DE444" t="s">
        <v>24</v>
      </c>
      <c r="DF444" t="s">
        <v>24</v>
      </c>
      <c r="DG444" t="s">
        <v>24</v>
      </c>
      <c r="DH444" t="s">
        <v>6</v>
      </c>
      <c r="DI444" t="s">
        <v>24</v>
      </c>
      <c r="DJ444" t="s">
        <v>24</v>
      </c>
      <c r="DK444" t="s">
        <v>6</v>
      </c>
      <c r="DL444" t="s">
        <v>6</v>
      </c>
      <c r="DM444" t="s">
        <v>6</v>
      </c>
      <c r="DN444">
        <v>0</v>
      </c>
      <c r="DO444">
        <v>0</v>
      </c>
      <c r="DP444">
        <v>1</v>
      </c>
      <c r="DQ444">
        <v>1</v>
      </c>
      <c r="DU444">
        <v>1005</v>
      </c>
      <c r="DV444" t="s">
        <v>88</v>
      </c>
      <c r="DW444" t="s">
        <v>88</v>
      </c>
      <c r="DX444">
        <v>100</v>
      </c>
      <c r="DZ444" t="s">
        <v>6</v>
      </c>
      <c r="EA444" t="s">
        <v>6</v>
      </c>
      <c r="EB444" t="s">
        <v>6</v>
      </c>
      <c r="EC444" t="s">
        <v>6</v>
      </c>
      <c r="EE444">
        <v>66696438</v>
      </c>
      <c r="EF444">
        <v>22</v>
      </c>
      <c r="EG444" t="s">
        <v>25</v>
      </c>
      <c r="EH444">
        <v>16</v>
      </c>
      <c r="EI444" t="s">
        <v>26</v>
      </c>
      <c r="EJ444">
        <v>1</v>
      </c>
      <c r="EK444">
        <v>20001</v>
      </c>
      <c r="EL444" t="s">
        <v>27</v>
      </c>
      <c r="EM444" t="s">
        <v>28</v>
      </c>
      <c r="EO444" t="s">
        <v>29</v>
      </c>
      <c r="EQ444">
        <v>1441792</v>
      </c>
      <c r="ER444">
        <v>1760.83</v>
      </c>
      <c r="ES444">
        <v>434.24</v>
      </c>
      <c r="ET444">
        <v>94.25</v>
      </c>
      <c r="EU444">
        <v>11.63</v>
      </c>
      <c r="EV444">
        <v>1232.3399999999999</v>
      </c>
      <c r="EW444">
        <v>141</v>
      </c>
      <c r="EX444">
        <v>0.94</v>
      </c>
      <c r="EY444">
        <v>0</v>
      </c>
      <c r="FQ444">
        <v>0</v>
      </c>
      <c r="FR444">
        <v>0</v>
      </c>
      <c r="FS444">
        <v>0</v>
      </c>
      <c r="FX444">
        <v>121</v>
      </c>
      <c r="FY444">
        <v>72</v>
      </c>
      <c r="GA444" t="s">
        <v>6</v>
      </c>
      <c r="GD444">
        <v>1</v>
      </c>
      <c r="GF444">
        <v>1677131192</v>
      </c>
      <c r="GG444">
        <v>2</v>
      </c>
      <c r="GH444">
        <v>1</v>
      </c>
      <c r="GI444">
        <v>4</v>
      </c>
      <c r="GJ444">
        <v>0</v>
      </c>
      <c r="GK444">
        <v>0</v>
      </c>
      <c r="GL444">
        <f t="shared" si="371"/>
        <v>0</v>
      </c>
      <c r="GM444">
        <f t="shared" si="372"/>
        <v>7432.32</v>
      </c>
      <c r="GN444">
        <f t="shared" si="373"/>
        <v>7432.32</v>
      </c>
      <c r="GO444">
        <f t="shared" si="374"/>
        <v>0</v>
      </c>
      <c r="GP444">
        <f t="shared" si="375"/>
        <v>0</v>
      </c>
      <c r="GR444">
        <v>0</v>
      </c>
      <c r="GS444">
        <v>3</v>
      </c>
      <c r="GT444">
        <v>0</v>
      </c>
      <c r="GU444" t="s">
        <v>6</v>
      </c>
      <c r="GV444">
        <f t="shared" si="376"/>
        <v>0</v>
      </c>
      <c r="GW444">
        <v>1</v>
      </c>
      <c r="GX444">
        <f t="shared" si="377"/>
        <v>0</v>
      </c>
      <c r="HA444">
        <v>0</v>
      </c>
      <c r="HB444">
        <v>0</v>
      </c>
      <c r="HC444">
        <f t="shared" si="378"/>
        <v>0</v>
      </c>
      <c r="HE444" t="s">
        <v>6</v>
      </c>
      <c r="HF444" t="s">
        <v>6</v>
      </c>
      <c r="HM444" t="s">
        <v>6</v>
      </c>
      <c r="HN444" t="s">
        <v>30</v>
      </c>
      <c r="HO444" t="s">
        <v>31</v>
      </c>
      <c r="HP444" t="s">
        <v>26</v>
      </c>
      <c r="HQ444" t="s">
        <v>26</v>
      </c>
      <c r="HS444">
        <v>0</v>
      </c>
      <c r="IK444">
        <v>0</v>
      </c>
    </row>
    <row r="445" spans="1:245" x14ac:dyDescent="0.2">
      <c r="A445">
        <v>18</v>
      </c>
      <c r="B445">
        <v>1</v>
      </c>
      <c r="C445">
        <v>664</v>
      </c>
      <c r="E445" t="s">
        <v>508</v>
      </c>
      <c r="F445" t="s">
        <v>349</v>
      </c>
      <c r="G445" t="s">
        <v>509</v>
      </c>
      <c r="H445" t="str">
        <f>'1.Ведомость'!C249</f>
        <v>м2</v>
      </c>
      <c r="I445">
        <f>I444*J445</f>
        <v>4.2</v>
      </c>
      <c r="J445">
        <v>100</v>
      </c>
      <c r="K445">
        <v>100</v>
      </c>
      <c r="O445">
        <f t="shared" si="349"/>
        <v>5566.73</v>
      </c>
      <c r="P445">
        <f t="shared" si="350"/>
        <v>5566.73</v>
      </c>
      <c r="Q445">
        <f t="shared" si="351"/>
        <v>0</v>
      </c>
      <c r="R445">
        <f t="shared" si="352"/>
        <v>0</v>
      </c>
      <c r="S445">
        <f t="shared" si="353"/>
        <v>0</v>
      </c>
      <c r="T445">
        <f t="shared" si="354"/>
        <v>0</v>
      </c>
      <c r="U445">
        <f t="shared" si="355"/>
        <v>0</v>
      </c>
      <c r="V445">
        <f t="shared" si="356"/>
        <v>0</v>
      </c>
      <c r="W445">
        <f t="shared" si="357"/>
        <v>0</v>
      </c>
      <c r="X445">
        <f t="shared" si="358"/>
        <v>0</v>
      </c>
      <c r="Y445">
        <f t="shared" si="359"/>
        <v>0</v>
      </c>
      <c r="AA445">
        <v>92869727</v>
      </c>
      <c r="AB445">
        <f t="shared" si="360"/>
        <v>133.61000000000001</v>
      </c>
      <c r="AC445">
        <f t="shared" si="361"/>
        <v>133.61000000000001</v>
      </c>
      <c r="AD445">
        <f>ROUND((((ET445)-(EU445))+AE445),2)</f>
        <v>0</v>
      </c>
      <c r="AE445">
        <f>ROUND((EU445),2)</f>
        <v>0</v>
      </c>
      <c r="AF445">
        <f>ROUND((EV445),2)</f>
        <v>0</v>
      </c>
      <c r="AG445">
        <f t="shared" si="362"/>
        <v>0</v>
      </c>
      <c r="AH445">
        <f>(EW445)</f>
        <v>0</v>
      </c>
      <c r="AI445">
        <f>(EX445)</f>
        <v>0</v>
      </c>
      <c r="AJ445">
        <f t="shared" si="363"/>
        <v>0</v>
      </c>
      <c r="AK445">
        <v>133.61000000000001</v>
      </c>
      <c r="AL445">
        <v>133.61000000000001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9.92</v>
      </c>
      <c r="BD445" t="s">
        <v>6</v>
      </c>
      <c r="BE445" t="s">
        <v>6</v>
      </c>
      <c r="BF445" t="s">
        <v>6</v>
      </c>
      <c r="BG445" t="s">
        <v>6</v>
      </c>
      <c r="BH445">
        <v>3</v>
      </c>
      <c r="BI445">
        <v>1</v>
      </c>
      <c r="BJ445" t="s">
        <v>351</v>
      </c>
      <c r="BM445">
        <v>500001</v>
      </c>
      <c r="BN445">
        <v>0</v>
      </c>
      <c r="BO445" t="s">
        <v>6</v>
      </c>
      <c r="BP445">
        <v>0</v>
      </c>
      <c r="BQ445">
        <v>8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6</v>
      </c>
      <c r="BZ445">
        <v>0</v>
      </c>
      <c r="CA445">
        <v>0</v>
      </c>
      <c r="CB445" t="s">
        <v>6</v>
      </c>
      <c r="CE445">
        <v>0</v>
      </c>
      <c r="CF445">
        <v>0</v>
      </c>
      <c r="CG445">
        <v>0</v>
      </c>
      <c r="CM445">
        <v>0</v>
      </c>
      <c r="CN445" t="s">
        <v>6</v>
      </c>
      <c r="CO445">
        <v>0</v>
      </c>
      <c r="CP445">
        <f t="shared" si="364"/>
        <v>5566.73</v>
      </c>
      <c r="CQ445">
        <f t="shared" si="387"/>
        <v>1325.4112000000002</v>
      </c>
      <c r="CR445">
        <f t="shared" si="388"/>
        <v>0</v>
      </c>
      <c r="CS445">
        <f t="shared" si="365"/>
        <v>0</v>
      </c>
      <c r="CT445">
        <f t="shared" si="366"/>
        <v>0</v>
      </c>
      <c r="CU445">
        <f t="shared" si="367"/>
        <v>0</v>
      </c>
      <c r="CV445">
        <f t="shared" si="368"/>
        <v>0</v>
      </c>
      <c r="CW445">
        <f t="shared" si="369"/>
        <v>0</v>
      </c>
      <c r="CX445">
        <f t="shared" si="370"/>
        <v>0</v>
      </c>
      <c r="CY445">
        <f t="shared" si="383"/>
        <v>0</v>
      </c>
      <c r="CZ445">
        <f t="shared" si="384"/>
        <v>0</v>
      </c>
      <c r="DC445" t="s">
        <v>6</v>
      </c>
      <c r="DD445" t="s">
        <v>6</v>
      </c>
      <c r="DE445" t="s">
        <v>6</v>
      </c>
      <c r="DF445" t="s">
        <v>6</v>
      </c>
      <c r="DG445" t="s">
        <v>6</v>
      </c>
      <c r="DH445" t="s">
        <v>6</v>
      </c>
      <c r="DI445" t="s">
        <v>6</v>
      </c>
      <c r="DJ445" t="s">
        <v>6</v>
      </c>
      <c r="DK445" t="s">
        <v>6</v>
      </c>
      <c r="DL445" t="s">
        <v>6</v>
      </c>
      <c r="DM445" t="s">
        <v>6</v>
      </c>
      <c r="DN445">
        <v>0</v>
      </c>
      <c r="DO445">
        <v>0</v>
      </c>
      <c r="DP445">
        <v>1</v>
      </c>
      <c r="DQ445">
        <v>1</v>
      </c>
      <c r="DU445">
        <v>1005</v>
      </c>
      <c r="DV445" t="s">
        <v>79</v>
      </c>
      <c r="DW445" t="s">
        <v>79</v>
      </c>
      <c r="DX445">
        <v>1</v>
      </c>
      <c r="DZ445" t="s">
        <v>6</v>
      </c>
      <c r="EA445" t="s">
        <v>6</v>
      </c>
      <c r="EB445" t="s">
        <v>6</v>
      </c>
      <c r="EC445" t="s">
        <v>6</v>
      </c>
      <c r="EE445">
        <v>66696658</v>
      </c>
      <c r="EF445">
        <v>8</v>
      </c>
      <c r="EG445" t="s">
        <v>73</v>
      </c>
      <c r="EH445">
        <v>0</v>
      </c>
      <c r="EI445" t="s">
        <v>6</v>
      </c>
      <c r="EJ445">
        <v>1</v>
      </c>
      <c r="EK445">
        <v>500001</v>
      </c>
      <c r="EL445" t="s">
        <v>74</v>
      </c>
      <c r="EM445" t="s">
        <v>75</v>
      </c>
      <c r="EO445" t="s">
        <v>6</v>
      </c>
      <c r="EQ445">
        <v>0</v>
      </c>
      <c r="ER445">
        <v>133.61000000000001</v>
      </c>
      <c r="ES445">
        <v>133.61000000000001</v>
      </c>
      <c r="ET445">
        <v>0</v>
      </c>
      <c r="EU445">
        <v>0</v>
      </c>
      <c r="EV445">
        <v>0</v>
      </c>
      <c r="EW445">
        <v>0</v>
      </c>
      <c r="EX445">
        <v>0</v>
      </c>
      <c r="FQ445">
        <v>0</v>
      </c>
      <c r="FR445">
        <v>0</v>
      </c>
      <c r="FS445">
        <v>0</v>
      </c>
      <c r="FX445">
        <v>0</v>
      </c>
      <c r="FY445">
        <v>0</v>
      </c>
      <c r="GA445" t="s">
        <v>6</v>
      </c>
      <c r="GD445">
        <v>1</v>
      </c>
      <c r="GF445">
        <v>2012835886</v>
      </c>
      <c r="GG445">
        <v>2</v>
      </c>
      <c r="GH445">
        <v>1</v>
      </c>
      <c r="GI445">
        <v>4</v>
      </c>
      <c r="GJ445">
        <v>0</v>
      </c>
      <c r="GK445">
        <v>0</v>
      </c>
      <c r="GL445">
        <f t="shared" si="371"/>
        <v>0</v>
      </c>
      <c r="GM445">
        <f t="shared" si="372"/>
        <v>5566.73</v>
      </c>
      <c r="GN445">
        <f t="shared" si="373"/>
        <v>5566.73</v>
      </c>
      <c r="GO445">
        <f t="shared" si="374"/>
        <v>0</v>
      </c>
      <c r="GP445">
        <f t="shared" si="375"/>
        <v>0</v>
      </c>
      <c r="GR445">
        <v>0</v>
      </c>
      <c r="GS445">
        <v>3</v>
      </c>
      <c r="GT445">
        <v>0</v>
      </c>
      <c r="GU445" t="s">
        <v>6</v>
      </c>
      <c r="GV445">
        <f t="shared" si="376"/>
        <v>0</v>
      </c>
      <c r="GW445">
        <v>1</v>
      </c>
      <c r="GX445">
        <f t="shared" si="377"/>
        <v>0</v>
      </c>
      <c r="HA445">
        <v>0</v>
      </c>
      <c r="HB445">
        <v>0</v>
      </c>
      <c r="HC445">
        <f t="shared" si="378"/>
        <v>0</v>
      </c>
      <c r="HE445" t="s">
        <v>6</v>
      </c>
      <c r="HF445" t="s">
        <v>6</v>
      </c>
      <c r="HM445" t="s">
        <v>6</v>
      </c>
      <c r="HN445" t="s">
        <v>6</v>
      </c>
      <c r="HO445" t="s">
        <v>6</v>
      </c>
      <c r="HP445" t="s">
        <v>6</v>
      </c>
      <c r="HQ445" t="s">
        <v>6</v>
      </c>
      <c r="HS445">
        <v>0</v>
      </c>
      <c r="IK445">
        <v>0</v>
      </c>
    </row>
    <row r="446" spans="1:245" x14ac:dyDescent="0.2">
      <c r="A446">
        <v>17</v>
      </c>
      <c r="B446">
        <v>1</v>
      </c>
      <c r="C446">
        <f>ROW(SmtRes!A679)</f>
        <v>679</v>
      </c>
      <c r="D446">
        <f>ROW(EtalonRes!A743)</f>
        <v>743</v>
      </c>
      <c r="E446" t="s">
        <v>510</v>
      </c>
      <c r="F446" t="s">
        <v>95</v>
      </c>
      <c r="G446" t="s">
        <v>96</v>
      </c>
      <c r="H446" t="s">
        <v>88</v>
      </c>
      <c r="I446">
        <v>1.2336</v>
      </c>
      <c r="J446">
        <v>0</v>
      </c>
      <c r="K446">
        <v>1.2336</v>
      </c>
      <c r="O446">
        <f t="shared" si="349"/>
        <v>78823.850000000006</v>
      </c>
      <c r="P446">
        <f t="shared" si="350"/>
        <v>5313.93</v>
      </c>
      <c r="Q446">
        <f t="shared" si="351"/>
        <v>1919.05</v>
      </c>
      <c r="R446">
        <f t="shared" si="352"/>
        <v>675.54</v>
      </c>
      <c r="S446">
        <f t="shared" si="353"/>
        <v>71590.87</v>
      </c>
      <c r="T446">
        <f t="shared" si="354"/>
        <v>0</v>
      </c>
      <c r="U446">
        <f t="shared" si="355"/>
        <v>182.63448</v>
      </c>
      <c r="V446">
        <f t="shared" si="356"/>
        <v>1.2175632000000001</v>
      </c>
      <c r="W446">
        <f t="shared" si="357"/>
        <v>0</v>
      </c>
      <c r="X446">
        <f t="shared" si="358"/>
        <v>87442.36</v>
      </c>
      <c r="Y446">
        <f t="shared" si="359"/>
        <v>52031.82</v>
      </c>
      <c r="AA446">
        <v>92869727</v>
      </c>
      <c r="AB446">
        <f t="shared" si="360"/>
        <v>1827.16</v>
      </c>
      <c r="AC446">
        <f t="shared" si="361"/>
        <v>434.24</v>
      </c>
      <c r="AD446">
        <f>ROUND(((((ET446*ROUND(1.05,7)))-((EU446*ROUND(1.05,7))))+AE446),2)</f>
        <v>98.96</v>
      </c>
      <c r="AE446">
        <f>ROUND(((EU446*ROUND(1.05,7))),2)</f>
        <v>12.21</v>
      </c>
      <c r="AF446">
        <f>ROUND(((EV446*ROUND(1.05,7))),2)</f>
        <v>1293.96</v>
      </c>
      <c r="AG446">
        <f t="shared" si="362"/>
        <v>0</v>
      </c>
      <c r="AH446">
        <f>((EW446*ROUND(1.05,7)))</f>
        <v>148.05000000000001</v>
      </c>
      <c r="AI446">
        <f>((EX446*ROUND(1.05,7)))</f>
        <v>0.98699999999999999</v>
      </c>
      <c r="AJ446">
        <f t="shared" si="363"/>
        <v>0</v>
      </c>
      <c r="AK446">
        <v>1760.83</v>
      </c>
      <c r="AL446">
        <v>434.24</v>
      </c>
      <c r="AM446">
        <v>94.25</v>
      </c>
      <c r="AN446">
        <v>11.63</v>
      </c>
      <c r="AO446">
        <v>1232.3399999999999</v>
      </c>
      <c r="AP446">
        <v>0</v>
      </c>
      <c r="AQ446">
        <v>141</v>
      </c>
      <c r="AR446">
        <v>0.94</v>
      </c>
      <c r="AS446">
        <v>0</v>
      </c>
      <c r="AT446">
        <v>121</v>
      </c>
      <c r="AU446">
        <v>72</v>
      </c>
      <c r="AV446">
        <v>1</v>
      </c>
      <c r="AW446">
        <v>1</v>
      </c>
      <c r="AZ446">
        <v>1</v>
      </c>
      <c r="BA446">
        <v>44.85</v>
      </c>
      <c r="BB446">
        <v>15.72</v>
      </c>
      <c r="BC446">
        <v>9.92</v>
      </c>
      <c r="BD446" t="s">
        <v>6</v>
      </c>
      <c r="BE446" t="s">
        <v>6</v>
      </c>
      <c r="BF446" t="s">
        <v>6</v>
      </c>
      <c r="BG446" t="s">
        <v>6</v>
      </c>
      <c r="BH446">
        <v>0</v>
      </c>
      <c r="BI446">
        <v>1</v>
      </c>
      <c r="BJ446" t="s">
        <v>97</v>
      </c>
      <c r="BM446">
        <v>20001</v>
      </c>
      <c r="BN446">
        <v>0</v>
      </c>
      <c r="BO446" t="s">
        <v>6</v>
      </c>
      <c r="BP446">
        <v>0</v>
      </c>
      <c r="BQ446">
        <v>22</v>
      </c>
      <c r="BR446">
        <v>0</v>
      </c>
      <c r="BS446">
        <v>44.85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6</v>
      </c>
      <c r="BZ446">
        <v>121</v>
      </c>
      <c r="CA446">
        <v>72</v>
      </c>
      <c r="CB446" t="s">
        <v>6</v>
      </c>
      <c r="CE446">
        <v>0</v>
      </c>
      <c r="CF446">
        <v>0</v>
      </c>
      <c r="CG446">
        <v>0</v>
      </c>
      <c r="CM446">
        <v>0</v>
      </c>
      <c r="CN446" t="s">
        <v>23</v>
      </c>
      <c r="CO446">
        <v>0</v>
      </c>
      <c r="CP446">
        <f t="shared" si="364"/>
        <v>78823.849999999991</v>
      </c>
      <c r="CQ446">
        <f t="shared" si="387"/>
        <v>4307.6607999999997</v>
      </c>
      <c r="CR446">
        <f t="shared" si="388"/>
        <v>1555.6512</v>
      </c>
      <c r="CS446">
        <f t="shared" si="365"/>
        <v>547.61850000000004</v>
      </c>
      <c r="CT446">
        <f t="shared" si="366"/>
        <v>58034.106000000007</v>
      </c>
      <c r="CU446">
        <f t="shared" si="367"/>
        <v>0</v>
      </c>
      <c r="CV446">
        <f t="shared" si="368"/>
        <v>148.05000000000001</v>
      </c>
      <c r="CW446">
        <f t="shared" si="369"/>
        <v>0.98699999999999999</v>
      </c>
      <c r="CX446">
        <f t="shared" si="370"/>
        <v>0</v>
      </c>
      <c r="CY446">
        <f t="shared" si="383"/>
        <v>87442.35609999999</v>
      </c>
      <c r="CZ446">
        <f t="shared" si="384"/>
        <v>52031.815199999997</v>
      </c>
      <c r="DC446" t="s">
        <v>6</v>
      </c>
      <c r="DD446" t="s">
        <v>6</v>
      </c>
      <c r="DE446" t="s">
        <v>24</v>
      </c>
      <c r="DF446" t="s">
        <v>24</v>
      </c>
      <c r="DG446" t="s">
        <v>24</v>
      </c>
      <c r="DH446" t="s">
        <v>6</v>
      </c>
      <c r="DI446" t="s">
        <v>24</v>
      </c>
      <c r="DJ446" t="s">
        <v>24</v>
      </c>
      <c r="DK446" t="s">
        <v>6</v>
      </c>
      <c r="DL446" t="s">
        <v>6</v>
      </c>
      <c r="DM446" t="s">
        <v>6</v>
      </c>
      <c r="DN446">
        <v>0</v>
      </c>
      <c r="DO446">
        <v>0</v>
      </c>
      <c r="DP446">
        <v>1</v>
      </c>
      <c r="DQ446">
        <v>1</v>
      </c>
      <c r="DU446">
        <v>1005</v>
      </c>
      <c r="DV446" t="s">
        <v>88</v>
      </c>
      <c r="DW446" t="s">
        <v>88</v>
      </c>
      <c r="DX446">
        <v>100</v>
      </c>
      <c r="DZ446" t="s">
        <v>6</v>
      </c>
      <c r="EA446" t="s">
        <v>6</v>
      </c>
      <c r="EB446" t="s">
        <v>6</v>
      </c>
      <c r="EC446" t="s">
        <v>6</v>
      </c>
      <c r="EE446">
        <v>66696438</v>
      </c>
      <c r="EF446">
        <v>22</v>
      </c>
      <c r="EG446" t="s">
        <v>25</v>
      </c>
      <c r="EH446">
        <v>16</v>
      </c>
      <c r="EI446" t="s">
        <v>26</v>
      </c>
      <c r="EJ446">
        <v>1</v>
      </c>
      <c r="EK446">
        <v>20001</v>
      </c>
      <c r="EL446" t="s">
        <v>27</v>
      </c>
      <c r="EM446" t="s">
        <v>28</v>
      </c>
      <c r="EO446" t="s">
        <v>29</v>
      </c>
      <c r="EQ446">
        <v>1310720</v>
      </c>
      <c r="ER446">
        <v>1760.83</v>
      </c>
      <c r="ES446">
        <v>434.24</v>
      </c>
      <c r="ET446">
        <v>94.25</v>
      </c>
      <c r="EU446">
        <v>11.63</v>
      </c>
      <c r="EV446">
        <v>1232.3399999999999</v>
      </c>
      <c r="EW446">
        <v>141</v>
      </c>
      <c r="EX446">
        <v>0.94</v>
      </c>
      <c r="EY446">
        <v>0</v>
      </c>
      <c r="FQ446">
        <v>0</v>
      </c>
      <c r="FR446">
        <v>0</v>
      </c>
      <c r="FS446">
        <v>0</v>
      </c>
      <c r="FX446">
        <v>121</v>
      </c>
      <c r="FY446">
        <v>72</v>
      </c>
      <c r="GA446" t="s">
        <v>6</v>
      </c>
      <c r="GD446">
        <v>1</v>
      </c>
      <c r="GF446">
        <v>2063072167</v>
      </c>
      <c r="GG446">
        <v>2</v>
      </c>
      <c r="GH446">
        <v>1</v>
      </c>
      <c r="GI446">
        <v>4</v>
      </c>
      <c r="GJ446">
        <v>0</v>
      </c>
      <c r="GK446">
        <v>0</v>
      </c>
      <c r="GL446">
        <f t="shared" si="371"/>
        <v>0</v>
      </c>
      <c r="GM446">
        <f t="shared" si="372"/>
        <v>218298.03</v>
      </c>
      <c r="GN446">
        <f t="shared" si="373"/>
        <v>218298.03</v>
      </c>
      <c r="GO446">
        <f t="shared" si="374"/>
        <v>0</v>
      </c>
      <c r="GP446">
        <f t="shared" si="375"/>
        <v>0</v>
      </c>
      <c r="GR446">
        <v>0</v>
      </c>
      <c r="GS446">
        <v>3</v>
      </c>
      <c r="GT446">
        <v>0</v>
      </c>
      <c r="GU446" t="s">
        <v>6</v>
      </c>
      <c r="GV446">
        <f t="shared" si="376"/>
        <v>0</v>
      </c>
      <c r="GW446">
        <v>1</v>
      </c>
      <c r="GX446">
        <f t="shared" si="377"/>
        <v>0</v>
      </c>
      <c r="HA446">
        <v>0</v>
      </c>
      <c r="HB446">
        <v>0</v>
      </c>
      <c r="HC446">
        <f t="shared" si="378"/>
        <v>0</v>
      </c>
      <c r="HE446" t="s">
        <v>6</v>
      </c>
      <c r="HF446" t="s">
        <v>6</v>
      </c>
      <c r="HM446" t="s">
        <v>6</v>
      </c>
      <c r="HN446" t="s">
        <v>30</v>
      </c>
      <c r="HO446" t="s">
        <v>31</v>
      </c>
      <c r="HP446" t="s">
        <v>26</v>
      </c>
      <c r="HQ446" t="s">
        <v>26</v>
      </c>
      <c r="HS446">
        <v>0</v>
      </c>
      <c r="IK446">
        <v>0</v>
      </c>
    </row>
    <row r="447" spans="1:245" x14ac:dyDescent="0.2">
      <c r="A447">
        <v>18</v>
      </c>
      <c r="B447">
        <v>1</v>
      </c>
      <c r="C447">
        <v>676</v>
      </c>
      <c r="E447" t="s">
        <v>511</v>
      </c>
      <c r="F447" t="s">
        <v>301</v>
      </c>
      <c r="G447" t="s">
        <v>302</v>
      </c>
      <c r="H447" t="str">
        <f>'1.Ведомость'!C251</f>
        <v>м2</v>
      </c>
      <c r="I447">
        <f>I446*J447</f>
        <v>121.40000000000002</v>
      </c>
      <c r="J447">
        <v>98.411154345006494</v>
      </c>
      <c r="K447">
        <v>98.411154350000004</v>
      </c>
      <c r="O447">
        <f t="shared" si="349"/>
        <v>183413.06</v>
      </c>
      <c r="P447">
        <f t="shared" si="350"/>
        <v>183413.06</v>
      </c>
      <c r="Q447">
        <f t="shared" si="351"/>
        <v>0</v>
      </c>
      <c r="R447">
        <f t="shared" si="352"/>
        <v>0</v>
      </c>
      <c r="S447">
        <f t="shared" si="353"/>
        <v>0</v>
      </c>
      <c r="T447">
        <f t="shared" si="354"/>
        <v>0</v>
      </c>
      <c r="U447">
        <f t="shared" si="355"/>
        <v>0</v>
      </c>
      <c r="V447">
        <f t="shared" si="356"/>
        <v>0</v>
      </c>
      <c r="W447">
        <f t="shared" si="357"/>
        <v>0</v>
      </c>
      <c r="X447">
        <f t="shared" si="358"/>
        <v>0</v>
      </c>
      <c r="Y447">
        <f t="shared" si="359"/>
        <v>0</v>
      </c>
      <c r="AA447">
        <v>92869727</v>
      </c>
      <c r="AB447">
        <f t="shared" si="360"/>
        <v>152.30000000000001</v>
      </c>
      <c r="AC447">
        <f t="shared" si="361"/>
        <v>152.30000000000001</v>
      </c>
      <c r="AD447">
        <f>ROUND((((ET447)-(EU447))+AE447),2)</f>
        <v>0</v>
      </c>
      <c r="AE447">
        <f t="shared" ref="AE447:AF450" si="389">ROUND((EU447),2)</f>
        <v>0</v>
      </c>
      <c r="AF447">
        <f t="shared" si="389"/>
        <v>0</v>
      </c>
      <c r="AG447">
        <f t="shared" si="362"/>
        <v>0</v>
      </c>
      <c r="AH447">
        <f t="shared" ref="AH447:AI450" si="390">(EW447)</f>
        <v>0</v>
      </c>
      <c r="AI447">
        <f t="shared" si="390"/>
        <v>0</v>
      </c>
      <c r="AJ447">
        <f t="shared" si="363"/>
        <v>0</v>
      </c>
      <c r="AK447">
        <v>152.30000000000001</v>
      </c>
      <c r="AL447">
        <v>152.30000000000001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9.92</v>
      </c>
      <c r="BD447" t="s">
        <v>6</v>
      </c>
      <c r="BE447" t="s">
        <v>6</v>
      </c>
      <c r="BF447" t="s">
        <v>6</v>
      </c>
      <c r="BG447" t="s">
        <v>6</v>
      </c>
      <c r="BH447">
        <v>3</v>
      </c>
      <c r="BI447">
        <v>1</v>
      </c>
      <c r="BJ447" t="s">
        <v>303</v>
      </c>
      <c r="BM447">
        <v>500001</v>
      </c>
      <c r="BN447">
        <v>0</v>
      </c>
      <c r="BO447" t="s">
        <v>6</v>
      </c>
      <c r="BP447">
        <v>0</v>
      </c>
      <c r="BQ447">
        <v>8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6</v>
      </c>
      <c r="BZ447">
        <v>0</v>
      </c>
      <c r="CA447">
        <v>0</v>
      </c>
      <c r="CB447" t="s">
        <v>6</v>
      </c>
      <c r="CE447">
        <v>0</v>
      </c>
      <c r="CF447">
        <v>0</v>
      </c>
      <c r="CG447">
        <v>0</v>
      </c>
      <c r="CM447">
        <v>0</v>
      </c>
      <c r="CN447" t="s">
        <v>6</v>
      </c>
      <c r="CO447">
        <v>0</v>
      </c>
      <c r="CP447">
        <f t="shared" si="364"/>
        <v>183413.06</v>
      </c>
      <c r="CQ447">
        <f t="shared" si="387"/>
        <v>1510.816</v>
      </c>
      <c r="CR447">
        <f t="shared" si="388"/>
        <v>0</v>
      </c>
      <c r="CS447">
        <f t="shared" si="365"/>
        <v>0</v>
      </c>
      <c r="CT447">
        <f t="shared" si="366"/>
        <v>0</v>
      </c>
      <c r="CU447">
        <f t="shared" si="367"/>
        <v>0</v>
      </c>
      <c r="CV447">
        <f t="shared" si="368"/>
        <v>0</v>
      </c>
      <c r="CW447">
        <f t="shared" si="369"/>
        <v>0</v>
      </c>
      <c r="CX447">
        <f t="shared" si="370"/>
        <v>0</v>
      </c>
      <c r="CY447">
        <f t="shared" si="383"/>
        <v>0</v>
      </c>
      <c r="CZ447">
        <f t="shared" si="384"/>
        <v>0</v>
      </c>
      <c r="DC447" t="s">
        <v>6</v>
      </c>
      <c r="DD447" t="s">
        <v>6</v>
      </c>
      <c r="DE447" t="s">
        <v>6</v>
      </c>
      <c r="DF447" t="s">
        <v>6</v>
      </c>
      <c r="DG447" t="s">
        <v>6</v>
      </c>
      <c r="DH447" t="s">
        <v>6</v>
      </c>
      <c r="DI447" t="s">
        <v>6</v>
      </c>
      <c r="DJ447" t="s">
        <v>6</v>
      </c>
      <c r="DK447" t="s">
        <v>6</v>
      </c>
      <c r="DL447" t="s">
        <v>6</v>
      </c>
      <c r="DM447" t="s">
        <v>6</v>
      </c>
      <c r="DN447">
        <v>0</v>
      </c>
      <c r="DO447">
        <v>0</v>
      </c>
      <c r="DP447">
        <v>1</v>
      </c>
      <c r="DQ447">
        <v>1</v>
      </c>
      <c r="DU447">
        <v>1005</v>
      </c>
      <c r="DV447" t="s">
        <v>79</v>
      </c>
      <c r="DW447" t="s">
        <v>79</v>
      </c>
      <c r="DX447">
        <v>1</v>
      </c>
      <c r="DZ447" t="s">
        <v>6</v>
      </c>
      <c r="EA447" t="s">
        <v>6</v>
      </c>
      <c r="EB447" t="s">
        <v>6</v>
      </c>
      <c r="EC447" t="s">
        <v>6</v>
      </c>
      <c r="EE447">
        <v>66696658</v>
      </c>
      <c r="EF447">
        <v>8</v>
      </c>
      <c r="EG447" t="s">
        <v>73</v>
      </c>
      <c r="EH447">
        <v>0</v>
      </c>
      <c r="EI447" t="s">
        <v>6</v>
      </c>
      <c r="EJ447">
        <v>1</v>
      </c>
      <c r="EK447">
        <v>500001</v>
      </c>
      <c r="EL447" t="s">
        <v>74</v>
      </c>
      <c r="EM447" t="s">
        <v>75</v>
      </c>
      <c r="EO447" t="s">
        <v>6</v>
      </c>
      <c r="EQ447">
        <v>0</v>
      </c>
      <c r="ER447">
        <v>1501.68</v>
      </c>
      <c r="ES447">
        <v>152.30000000000001</v>
      </c>
      <c r="ET447">
        <v>0</v>
      </c>
      <c r="EU447">
        <v>0</v>
      </c>
      <c r="EV447">
        <v>0</v>
      </c>
      <c r="EW447">
        <v>0</v>
      </c>
      <c r="EX447">
        <v>0</v>
      </c>
      <c r="FQ447">
        <v>0</v>
      </c>
      <c r="FR447">
        <v>0</v>
      </c>
      <c r="FS447">
        <v>0</v>
      </c>
      <c r="FX447">
        <v>0</v>
      </c>
      <c r="FY447">
        <v>0</v>
      </c>
      <c r="GA447" t="s">
        <v>6</v>
      </c>
      <c r="GD447">
        <v>1</v>
      </c>
      <c r="GF447">
        <v>-1085780648</v>
      </c>
      <c r="GG447">
        <v>2</v>
      </c>
      <c r="GH447">
        <v>0</v>
      </c>
      <c r="GI447">
        <v>4</v>
      </c>
      <c r="GJ447">
        <v>0</v>
      </c>
      <c r="GK447">
        <v>0</v>
      </c>
      <c r="GL447">
        <f t="shared" si="371"/>
        <v>0</v>
      </c>
      <c r="GM447">
        <f t="shared" si="372"/>
        <v>183413.06</v>
      </c>
      <c r="GN447">
        <f t="shared" si="373"/>
        <v>183413.06</v>
      </c>
      <c r="GO447">
        <f t="shared" si="374"/>
        <v>0</v>
      </c>
      <c r="GP447">
        <f t="shared" si="375"/>
        <v>0</v>
      </c>
      <c r="GR447">
        <v>0</v>
      </c>
      <c r="GS447">
        <v>3</v>
      </c>
      <c r="GT447">
        <v>0</v>
      </c>
      <c r="GU447" t="s">
        <v>6</v>
      </c>
      <c r="GV447">
        <f t="shared" si="376"/>
        <v>0</v>
      </c>
      <c r="GW447">
        <v>1</v>
      </c>
      <c r="GX447">
        <f t="shared" si="377"/>
        <v>0</v>
      </c>
      <c r="HA447">
        <v>0</v>
      </c>
      <c r="HB447">
        <v>0</v>
      </c>
      <c r="HC447">
        <f t="shared" si="378"/>
        <v>0</v>
      </c>
      <c r="HE447" t="s">
        <v>6</v>
      </c>
      <c r="HF447" t="s">
        <v>6</v>
      </c>
      <c r="HM447" t="s">
        <v>6</v>
      </c>
      <c r="HN447" t="s">
        <v>6</v>
      </c>
      <c r="HO447" t="s">
        <v>6</v>
      </c>
      <c r="HP447" t="s">
        <v>6</v>
      </c>
      <c r="HQ447" t="s">
        <v>6</v>
      </c>
      <c r="HS447">
        <v>0</v>
      </c>
      <c r="IK447">
        <v>0</v>
      </c>
    </row>
    <row r="448" spans="1:245" x14ac:dyDescent="0.2">
      <c r="A448">
        <v>18</v>
      </c>
      <c r="B448">
        <v>1</v>
      </c>
      <c r="C448">
        <v>677</v>
      </c>
      <c r="E448" t="s">
        <v>512</v>
      </c>
      <c r="F448" t="s">
        <v>449</v>
      </c>
      <c r="G448" t="s">
        <v>450</v>
      </c>
      <c r="H448" t="str">
        <f>'1.Ведомость'!C252</f>
        <v>м2</v>
      </c>
      <c r="I448">
        <f>I446*J448</f>
        <v>1.96</v>
      </c>
      <c r="J448">
        <v>1.5888456549935148</v>
      </c>
      <c r="K448">
        <v>1.5888456500000001</v>
      </c>
      <c r="O448">
        <f t="shared" si="349"/>
        <v>3907.69</v>
      </c>
      <c r="P448">
        <f t="shared" si="350"/>
        <v>3907.69</v>
      </c>
      <c r="Q448">
        <f t="shared" si="351"/>
        <v>0</v>
      </c>
      <c r="R448">
        <f t="shared" si="352"/>
        <v>0</v>
      </c>
      <c r="S448">
        <f t="shared" si="353"/>
        <v>0</v>
      </c>
      <c r="T448">
        <f t="shared" si="354"/>
        <v>0</v>
      </c>
      <c r="U448">
        <f t="shared" si="355"/>
        <v>0</v>
      </c>
      <c r="V448">
        <f t="shared" si="356"/>
        <v>0</v>
      </c>
      <c r="W448">
        <f t="shared" si="357"/>
        <v>0</v>
      </c>
      <c r="X448">
        <f t="shared" si="358"/>
        <v>0</v>
      </c>
      <c r="Y448">
        <f t="shared" si="359"/>
        <v>0</v>
      </c>
      <c r="AA448">
        <v>92869727</v>
      </c>
      <c r="AB448">
        <f t="shared" si="360"/>
        <v>200.98</v>
      </c>
      <c r="AC448">
        <f t="shared" si="361"/>
        <v>200.98</v>
      </c>
      <c r="AD448">
        <f>ROUND((((ET448)-(EU448))+AE448),2)</f>
        <v>0</v>
      </c>
      <c r="AE448">
        <f t="shared" si="389"/>
        <v>0</v>
      </c>
      <c r="AF448">
        <f t="shared" si="389"/>
        <v>0</v>
      </c>
      <c r="AG448">
        <f t="shared" si="362"/>
        <v>0</v>
      </c>
      <c r="AH448">
        <f t="shared" si="390"/>
        <v>0</v>
      </c>
      <c r="AI448">
        <f t="shared" si="390"/>
        <v>0</v>
      </c>
      <c r="AJ448">
        <f t="shared" si="363"/>
        <v>0</v>
      </c>
      <c r="AK448">
        <v>200.98</v>
      </c>
      <c r="AL448">
        <v>200.98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9.92</v>
      </c>
      <c r="BD448" t="s">
        <v>6</v>
      </c>
      <c r="BE448" t="s">
        <v>6</v>
      </c>
      <c r="BF448" t="s">
        <v>6</v>
      </c>
      <c r="BG448" t="s">
        <v>6</v>
      </c>
      <c r="BH448">
        <v>3</v>
      </c>
      <c r="BI448">
        <v>1</v>
      </c>
      <c r="BJ448" t="s">
        <v>451</v>
      </c>
      <c r="BM448">
        <v>500001</v>
      </c>
      <c r="BN448">
        <v>0</v>
      </c>
      <c r="BO448" t="s">
        <v>6</v>
      </c>
      <c r="BP448">
        <v>0</v>
      </c>
      <c r="BQ448">
        <v>8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6</v>
      </c>
      <c r="BZ448">
        <v>0</v>
      </c>
      <c r="CA448">
        <v>0</v>
      </c>
      <c r="CB448" t="s">
        <v>6</v>
      </c>
      <c r="CE448">
        <v>0</v>
      </c>
      <c r="CF448">
        <v>0</v>
      </c>
      <c r="CG448">
        <v>0</v>
      </c>
      <c r="CM448">
        <v>0</v>
      </c>
      <c r="CN448" t="s">
        <v>6</v>
      </c>
      <c r="CO448">
        <v>0</v>
      </c>
      <c r="CP448">
        <f t="shared" si="364"/>
        <v>3907.69</v>
      </c>
      <c r="CQ448">
        <f t="shared" si="387"/>
        <v>1993.7215999999999</v>
      </c>
      <c r="CR448">
        <f t="shared" si="388"/>
        <v>0</v>
      </c>
      <c r="CS448">
        <f t="shared" si="365"/>
        <v>0</v>
      </c>
      <c r="CT448">
        <f t="shared" si="366"/>
        <v>0</v>
      </c>
      <c r="CU448">
        <f t="shared" si="367"/>
        <v>0</v>
      </c>
      <c r="CV448">
        <f t="shared" si="368"/>
        <v>0</v>
      </c>
      <c r="CW448">
        <f t="shared" si="369"/>
        <v>0</v>
      </c>
      <c r="CX448">
        <f t="shared" si="370"/>
        <v>0</v>
      </c>
      <c r="CY448">
        <f t="shared" si="383"/>
        <v>0</v>
      </c>
      <c r="CZ448">
        <f t="shared" si="384"/>
        <v>0</v>
      </c>
      <c r="DC448" t="s">
        <v>6</v>
      </c>
      <c r="DD448" t="s">
        <v>6</v>
      </c>
      <c r="DE448" t="s">
        <v>6</v>
      </c>
      <c r="DF448" t="s">
        <v>6</v>
      </c>
      <c r="DG448" t="s">
        <v>6</v>
      </c>
      <c r="DH448" t="s">
        <v>6</v>
      </c>
      <c r="DI448" t="s">
        <v>6</v>
      </c>
      <c r="DJ448" t="s">
        <v>6</v>
      </c>
      <c r="DK448" t="s">
        <v>6</v>
      </c>
      <c r="DL448" t="s">
        <v>6</v>
      </c>
      <c r="DM448" t="s">
        <v>6</v>
      </c>
      <c r="DN448">
        <v>0</v>
      </c>
      <c r="DO448">
        <v>0</v>
      </c>
      <c r="DP448">
        <v>1</v>
      </c>
      <c r="DQ448">
        <v>1</v>
      </c>
      <c r="DU448">
        <v>1005</v>
      </c>
      <c r="DV448" t="s">
        <v>79</v>
      </c>
      <c r="DW448" t="s">
        <v>79</v>
      </c>
      <c r="DX448">
        <v>1</v>
      </c>
      <c r="DZ448" t="s">
        <v>6</v>
      </c>
      <c r="EA448" t="s">
        <v>6</v>
      </c>
      <c r="EB448" t="s">
        <v>6</v>
      </c>
      <c r="EC448" t="s">
        <v>6</v>
      </c>
      <c r="EE448">
        <v>66696658</v>
      </c>
      <c r="EF448">
        <v>8</v>
      </c>
      <c r="EG448" t="s">
        <v>73</v>
      </c>
      <c r="EH448">
        <v>0</v>
      </c>
      <c r="EI448" t="s">
        <v>6</v>
      </c>
      <c r="EJ448">
        <v>1</v>
      </c>
      <c r="EK448">
        <v>500001</v>
      </c>
      <c r="EL448" t="s">
        <v>74</v>
      </c>
      <c r="EM448" t="s">
        <v>75</v>
      </c>
      <c r="EO448" t="s">
        <v>6</v>
      </c>
      <c r="EQ448">
        <v>0</v>
      </c>
      <c r="ER448">
        <v>200.98</v>
      </c>
      <c r="ES448">
        <v>200.98</v>
      </c>
      <c r="ET448">
        <v>0</v>
      </c>
      <c r="EU448">
        <v>0</v>
      </c>
      <c r="EV448">
        <v>0</v>
      </c>
      <c r="EW448">
        <v>0</v>
      </c>
      <c r="EX448">
        <v>0</v>
      </c>
      <c r="FQ448">
        <v>0</v>
      </c>
      <c r="FR448">
        <v>0</v>
      </c>
      <c r="FS448">
        <v>0</v>
      </c>
      <c r="FX448">
        <v>0</v>
      </c>
      <c r="FY448">
        <v>0</v>
      </c>
      <c r="GA448" t="s">
        <v>6</v>
      </c>
      <c r="GD448">
        <v>1</v>
      </c>
      <c r="GF448">
        <v>523077198</v>
      </c>
      <c r="GG448">
        <v>2</v>
      </c>
      <c r="GH448">
        <v>1</v>
      </c>
      <c r="GI448">
        <v>4</v>
      </c>
      <c r="GJ448">
        <v>0</v>
      </c>
      <c r="GK448">
        <v>0</v>
      </c>
      <c r="GL448">
        <f t="shared" si="371"/>
        <v>0</v>
      </c>
      <c r="GM448">
        <f t="shared" si="372"/>
        <v>3907.69</v>
      </c>
      <c r="GN448">
        <f t="shared" si="373"/>
        <v>3907.69</v>
      </c>
      <c r="GO448">
        <f t="shared" si="374"/>
        <v>0</v>
      </c>
      <c r="GP448">
        <f t="shared" si="375"/>
        <v>0</v>
      </c>
      <c r="GR448">
        <v>0</v>
      </c>
      <c r="GS448">
        <v>3</v>
      </c>
      <c r="GT448">
        <v>0</v>
      </c>
      <c r="GU448" t="s">
        <v>6</v>
      </c>
      <c r="GV448">
        <f t="shared" si="376"/>
        <v>0</v>
      </c>
      <c r="GW448">
        <v>1</v>
      </c>
      <c r="GX448">
        <f t="shared" si="377"/>
        <v>0</v>
      </c>
      <c r="HA448">
        <v>0</v>
      </c>
      <c r="HB448">
        <v>0</v>
      </c>
      <c r="HC448">
        <f t="shared" si="378"/>
        <v>0</v>
      </c>
      <c r="HE448" t="s">
        <v>6</v>
      </c>
      <c r="HF448" t="s">
        <v>6</v>
      </c>
      <c r="HM448" t="s">
        <v>6</v>
      </c>
      <c r="HN448" t="s">
        <v>6</v>
      </c>
      <c r="HO448" t="s">
        <v>6</v>
      </c>
      <c r="HP448" t="s">
        <v>6</v>
      </c>
      <c r="HQ448" t="s">
        <v>6</v>
      </c>
      <c r="HS448">
        <v>0</v>
      </c>
      <c r="IK448">
        <v>0</v>
      </c>
    </row>
    <row r="449" spans="1:245" x14ac:dyDescent="0.2">
      <c r="A449">
        <v>18</v>
      </c>
      <c r="B449">
        <v>1</v>
      </c>
      <c r="C449">
        <v>678</v>
      </c>
      <c r="E449" t="s">
        <v>513</v>
      </c>
      <c r="F449" t="s">
        <v>111</v>
      </c>
      <c r="G449" t="s">
        <v>112</v>
      </c>
      <c r="H449" t="str">
        <f>'1.Ведомость'!C253</f>
        <v>т</v>
      </c>
      <c r="I449">
        <f>I446*J449</f>
        <v>5.9999999999999991E-2</v>
      </c>
      <c r="J449">
        <v>4.8638132295719838E-2</v>
      </c>
      <c r="K449">
        <v>4.8638099999999997E-2</v>
      </c>
      <c r="O449">
        <f t="shared" si="349"/>
        <v>18093.22</v>
      </c>
      <c r="P449">
        <f t="shared" si="350"/>
        <v>18093.22</v>
      </c>
      <c r="Q449">
        <f t="shared" si="351"/>
        <v>0</v>
      </c>
      <c r="R449">
        <f t="shared" si="352"/>
        <v>0</v>
      </c>
      <c r="S449">
        <f t="shared" si="353"/>
        <v>0</v>
      </c>
      <c r="T449">
        <f t="shared" si="354"/>
        <v>0</v>
      </c>
      <c r="U449">
        <f t="shared" si="355"/>
        <v>0</v>
      </c>
      <c r="V449">
        <f t="shared" si="356"/>
        <v>0</v>
      </c>
      <c r="W449">
        <f t="shared" si="357"/>
        <v>0</v>
      </c>
      <c r="X449">
        <f t="shared" si="358"/>
        <v>0</v>
      </c>
      <c r="Y449">
        <f t="shared" si="359"/>
        <v>0</v>
      </c>
      <c r="AA449">
        <v>92869727</v>
      </c>
      <c r="AB449">
        <f t="shared" si="360"/>
        <v>30398.560000000001</v>
      </c>
      <c r="AC449">
        <f t="shared" si="361"/>
        <v>30398.560000000001</v>
      </c>
      <c r="AD449">
        <f>ROUND((((ET449)-(EU449))+AE449),2)</f>
        <v>0</v>
      </c>
      <c r="AE449">
        <f t="shared" si="389"/>
        <v>0</v>
      </c>
      <c r="AF449">
        <f t="shared" si="389"/>
        <v>0</v>
      </c>
      <c r="AG449">
        <f t="shared" si="362"/>
        <v>0</v>
      </c>
      <c r="AH449">
        <f t="shared" si="390"/>
        <v>0</v>
      </c>
      <c r="AI449">
        <f t="shared" si="390"/>
        <v>0</v>
      </c>
      <c r="AJ449">
        <f t="shared" si="363"/>
        <v>0</v>
      </c>
      <c r="AK449">
        <v>30398.560000000001</v>
      </c>
      <c r="AL449">
        <v>30398.560000000001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9.92</v>
      </c>
      <c r="BD449" t="s">
        <v>6</v>
      </c>
      <c r="BE449" t="s">
        <v>6</v>
      </c>
      <c r="BF449" t="s">
        <v>6</v>
      </c>
      <c r="BG449" t="s">
        <v>6</v>
      </c>
      <c r="BH449">
        <v>3</v>
      </c>
      <c r="BI449">
        <v>1</v>
      </c>
      <c r="BJ449" t="s">
        <v>114</v>
      </c>
      <c r="BM449">
        <v>500001</v>
      </c>
      <c r="BN449">
        <v>0</v>
      </c>
      <c r="BO449" t="s">
        <v>6</v>
      </c>
      <c r="BP449">
        <v>0</v>
      </c>
      <c r="BQ449">
        <v>8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6</v>
      </c>
      <c r="BZ449">
        <v>0</v>
      </c>
      <c r="CA449">
        <v>0</v>
      </c>
      <c r="CB449" t="s">
        <v>6</v>
      </c>
      <c r="CE449">
        <v>0</v>
      </c>
      <c r="CF449">
        <v>0</v>
      </c>
      <c r="CG449">
        <v>0</v>
      </c>
      <c r="CM449">
        <v>0</v>
      </c>
      <c r="CN449" t="s">
        <v>6</v>
      </c>
      <c r="CO449">
        <v>0</v>
      </c>
      <c r="CP449">
        <f t="shared" si="364"/>
        <v>18093.22</v>
      </c>
      <c r="CQ449">
        <f t="shared" si="387"/>
        <v>301553.71520000004</v>
      </c>
      <c r="CR449">
        <f t="shared" si="388"/>
        <v>0</v>
      </c>
      <c r="CS449">
        <f t="shared" si="365"/>
        <v>0</v>
      </c>
      <c r="CT449">
        <f t="shared" si="366"/>
        <v>0</v>
      </c>
      <c r="CU449">
        <f t="shared" si="367"/>
        <v>0</v>
      </c>
      <c r="CV449">
        <f t="shared" si="368"/>
        <v>0</v>
      </c>
      <c r="CW449">
        <f t="shared" si="369"/>
        <v>0</v>
      </c>
      <c r="CX449">
        <f t="shared" si="370"/>
        <v>0</v>
      </c>
      <c r="CY449">
        <f t="shared" si="383"/>
        <v>0</v>
      </c>
      <c r="CZ449">
        <f t="shared" si="384"/>
        <v>0</v>
      </c>
      <c r="DC449" t="s">
        <v>6</v>
      </c>
      <c r="DD449" t="s">
        <v>6</v>
      </c>
      <c r="DE449" t="s">
        <v>6</v>
      </c>
      <c r="DF449" t="s">
        <v>6</v>
      </c>
      <c r="DG449" t="s">
        <v>6</v>
      </c>
      <c r="DH449" t="s">
        <v>6</v>
      </c>
      <c r="DI449" t="s">
        <v>6</v>
      </c>
      <c r="DJ449" t="s">
        <v>6</v>
      </c>
      <c r="DK449" t="s">
        <v>6</v>
      </c>
      <c r="DL449" t="s">
        <v>6</v>
      </c>
      <c r="DM449" t="s">
        <v>6</v>
      </c>
      <c r="DN449">
        <v>0</v>
      </c>
      <c r="DO449">
        <v>0</v>
      </c>
      <c r="DP449">
        <v>1</v>
      </c>
      <c r="DQ449">
        <v>1</v>
      </c>
      <c r="DU449">
        <v>1009</v>
      </c>
      <c r="DV449" t="s">
        <v>113</v>
      </c>
      <c r="DW449" t="s">
        <v>113</v>
      </c>
      <c r="DX449">
        <v>1000</v>
      </c>
      <c r="DZ449" t="s">
        <v>6</v>
      </c>
      <c r="EA449" t="s">
        <v>6</v>
      </c>
      <c r="EB449" t="s">
        <v>6</v>
      </c>
      <c r="EC449" t="s">
        <v>6</v>
      </c>
      <c r="EE449">
        <v>66696658</v>
      </c>
      <c r="EF449">
        <v>8</v>
      </c>
      <c r="EG449" t="s">
        <v>73</v>
      </c>
      <c r="EH449">
        <v>0</v>
      </c>
      <c r="EI449" t="s">
        <v>6</v>
      </c>
      <c r="EJ449">
        <v>1</v>
      </c>
      <c r="EK449">
        <v>500001</v>
      </c>
      <c r="EL449" t="s">
        <v>74</v>
      </c>
      <c r="EM449" t="s">
        <v>75</v>
      </c>
      <c r="EO449" t="s">
        <v>6</v>
      </c>
      <c r="EQ449">
        <v>0</v>
      </c>
      <c r="ER449">
        <v>299729.8</v>
      </c>
      <c r="ES449">
        <v>30398.560000000001</v>
      </c>
      <c r="ET449">
        <v>0</v>
      </c>
      <c r="EU449">
        <v>0</v>
      </c>
      <c r="EV449">
        <v>0</v>
      </c>
      <c r="EW449">
        <v>0</v>
      </c>
      <c r="EX449">
        <v>0</v>
      </c>
      <c r="FQ449">
        <v>0</v>
      </c>
      <c r="FR449">
        <v>0</v>
      </c>
      <c r="FS449">
        <v>0</v>
      </c>
      <c r="FX449">
        <v>0</v>
      </c>
      <c r="FY449">
        <v>0</v>
      </c>
      <c r="GA449" t="s">
        <v>6</v>
      </c>
      <c r="GD449">
        <v>1</v>
      </c>
      <c r="GF449">
        <v>618618747</v>
      </c>
      <c r="GG449">
        <v>2</v>
      </c>
      <c r="GH449">
        <v>0</v>
      </c>
      <c r="GI449">
        <v>4</v>
      </c>
      <c r="GJ449">
        <v>0</v>
      </c>
      <c r="GK449">
        <v>0</v>
      </c>
      <c r="GL449">
        <f t="shared" si="371"/>
        <v>0</v>
      </c>
      <c r="GM449">
        <f t="shared" si="372"/>
        <v>18093.22</v>
      </c>
      <c r="GN449">
        <f t="shared" si="373"/>
        <v>18093.22</v>
      </c>
      <c r="GO449">
        <f t="shared" si="374"/>
        <v>0</v>
      </c>
      <c r="GP449">
        <f t="shared" si="375"/>
        <v>0</v>
      </c>
      <c r="GR449">
        <v>0</v>
      </c>
      <c r="GS449">
        <v>3</v>
      </c>
      <c r="GT449">
        <v>0</v>
      </c>
      <c r="GU449" t="s">
        <v>6</v>
      </c>
      <c r="GV449">
        <f t="shared" si="376"/>
        <v>0</v>
      </c>
      <c r="GW449">
        <v>1</v>
      </c>
      <c r="GX449">
        <f t="shared" si="377"/>
        <v>0</v>
      </c>
      <c r="HA449">
        <v>0</v>
      </c>
      <c r="HB449">
        <v>0</v>
      </c>
      <c r="HC449">
        <f t="shared" si="378"/>
        <v>0</v>
      </c>
      <c r="HE449" t="s">
        <v>6</v>
      </c>
      <c r="HF449" t="s">
        <v>6</v>
      </c>
      <c r="HM449" t="s">
        <v>6</v>
      </c>
      <c r="HN449" t="s">
        <v>6</v>
      </c>
      <c r="HO449" t="s">
        <v>6</v>
      </c>
      <c r="HP449" t="s">
        <v>6</v>
      </c>
      <c r="HQ449" t="s">
        <v>6</v>
      </c>
      <c r="HS449">
        <v>0</v>
      </c>
      <c r="IK449">
        <v>0</v>
      </c>
    </row>
    <row r="450" spans="1:245" x14ac:dyDescent="0.2">
      <c r="A450">
        <v>18</v>
      </c>
      <c r="B450">
        <v>1</v>
      </c>
      <c r="C450">
        <v>679</v>
      </c>
      <c r="E450" t="s">
        <v>514</v>
      </c>
      <c r="F450" t="s">
        <v>33</v>
      </c>
      <c r="G450" t="s">
        <v>116</v>
      </c>
      <c r="H450" t="str">
        <f>'1.Ведомость'!C254</f>
        <v>ШТ</v>
      </c>
      <c r="I450">
        <f>I446*J450</f>
        <v>3</v>
      </c>
      <c r="J450">
        <v>2.431906614785992</v>
      </c>
      <c r="K450">
        <v>2.4319066</v>
      </c>
      <c r="O450">
        <f t="shared" si="349"/>
        <v>525.84</v>
      </c>
      <c r="P450">
        <f t="shared" si="350"/>
        <v>525.84</v>
      </c>
      <c r="Q450">
        <f t="shared" si="351"/>
        <v>0</v>
      </c>
      <c r="R450">
        <f t="shared" si="352"/>
        <v>0</v>
      </c>
      <c r="S450">
        <f t="shared" si="353"/>
        <v>0</v>
      </c>
      <c r="T450">
        <f t="shared" si="354"/>
        <v>0</v>
      </c>
      <c r="U450">
        <f t="shared" si="355"/>
        <v>0</v>
      </c>
      <c r="V450">
        <f t="shared" si="356"/>
        <v>0</v>
      </c>
      <c r="W450">
        <f t="shared" si="357"/>
        <v>0</v>
      </c>
      <c r="X450">
        <f t="shared" si="358"/>
        <v>0</v>
      </c>
      <c r="Y450">
        <f t="shared" si="359"/>
        <v>0</v>
      </c>
      <c r="AA450">
        <v>92869727</v>
      </c>
      <c r="AB450">
        <f t="shared" si="360"/>
        <v>175.28</v>
      </c>
      <c r="AC450">
        <f t="shared" si="361"/>
        <v>175.28</v>
      </c>
      <c r="AD450">
        <f>ROUND((((ET450)-(EU450))+AE450),2)</f>
        <v>0</v>
      </c>
      <c r="AE450">
        <f t="shared" si="389"/>
        <v>0</v>
      </c>
      <c r="AF450">
        <f t="shared" si="389"/>
        <v>0</v>
      </c>
      <c r="AG450">
        <f t="shared" si="362"/>
        <v>0</v>
      </c>
      <c r="AH450">
        <f t="shared" si="390"/>
        <v>0</v>
      </c>
      <c r="AI450">
        <f t="shared" si="390"/>
        <v>0</v>
      </c>
      <c r="AJ450">
        <f t="shared" si="363"/>
        <v>0</v>
      </c>
      <c r="AK450">
        <v>175.27999999999997</v>
      </c>
      <c r="AL450">
        <v>175.27999999999997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125</v>
      </c>
      <c r="AU450">
        <v>65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9.92</v>
      </c>
      <c r="BD450" t="s">
        <v>6</v>
      </c>
      <c r="BE450" t="s">
        <v>6</v>
      </c>
      <c r="BF450" t="s">
        <v>6</v>
      </c>
      <c r="BG450" t="s">
        <v>6</v>
      </c>
      <c r="BH450">
        <v>3</v>
      </c>
      <c r="BI450">
        <v>1</v>
      </c>
      <c r="BJ450" t="s">
        <v>6</v>
      </c>
      <c r="BM450">
        <v>0</v>
      </c>
      <c r="BN450">
        <v>0</v>
      </c>
      <c r="BO450" t="s">
        <v>6</v>
      </c>
      <c r="BP450">
        <v>0</v>
      </c>
      <c r="BQ450">
        <v>13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6</v>
      </c>
      <c r="BZ450">
        <v>125</v>
      </c>
      <c r="CA450">
        <v>65</v>
      </c>
      <c r="CB450" t="s">
        <v>6</v>
      </c>
      <c r="CE450">
        <v>0</v>
      </c>
      <c r="CF450">
        <v>0</v>
      </c>
      <c r="CG450">
        <v>0</v>
      </c>
      <c r="CM450">
        <v>0</v>
      </c>
      <c r="CN450" t="s">
        <v>6</v>
      </c>
      <c r="CO450">
        <v>0</v>
      </c>
      <c r="CP450">
        <f t="shared" si="364"/>
        <v>525.84</v>
      </c>
      <c r="CQ450">
        <f>AC450</f>
        <v>175.28</v>
      </c>
      <c r="CR450">
        <f>AD450</f>
        <v>0</v>
      </c>
      <c r="CS450">
        <f t="shared" si="365"/>
        <v>0</v>
      </c>
      <c r="CT450">
        <f t="shared" si="366"/>
        <v>0</v>
      </c>
      <c r="CU450">
        <f t="shared" si="367"/>
        <v>0</v>
      </c>
      <c r="CV450">
        <f t="shared" si="368"/>
        <v>0</v>
      </c>
      <c r="CW450">
        <f t="shared" si="369"/>
        <v>0</v>
      </c>
      <c r="CX450">
        <f t="shared" si="370"/>
        <v>0</v>
      </c>
      <c r="CY450">
        <f t="shared" si="383"/>
        <v>0</v>
      </c>
      <c r="CZ450">
        <f t="shared" si="384"/>
        <v>0</v>
      </c>
      <c r="DC450" t="s">
        <v>6</v>
      </c>
      <c r="DD450" t="s">
        <v>6</v>
      </c>
      <c r="DE450" t="s">
        <v>6</v>
      </c>
      <c r="DF450" t="s">
        <v>6</v>
      </c>
      <c r="DG450" t="s">
        <v>6</v>
      </c>
      <c r="DH450" t="s">
        <v>6</v>
      </c>
      <c r="DI450" t="s">
        <v>6</v>
      </c>
      <c r="DJ450" t="s">
        <v>6</v>
      </c>
      <c r="DK450" t="s">
        <v>6</v>
      </c>
      <c r="DL450" t="s">
        <v>6</v>
      </c>
      <c r="DM450" t="s">
        <v>6</v>
      </c>
      <c r="DN450">
        <v>0</v>
      </c>
      <c r="DO450">
        <v>0</v>
      </c>
      <c r="DP450">
        <v>1</v>
      </c>
      <c r="DQ450">
        <v>1</v>
      </c>
      <c r="DU450">
        <v>1013</v>
      </c>
      <c r="DV450" t="s">
        <v>21</v>
      </c>
      <c r="DW450" t="s">
        <v>21</v>
      </c>
      <c r="DX450">
        <v>1</v>
      </c>
      <c r="DZ450" t="s">
        <v>6</v>
      </c>
      <c r="EA450" t="s">
        <v>6</v>
      </c>
      <c r="EB450" t="s">
        <v>6</v>
      </c>
      <c r="EC450" t="s">
        <v>6</v>
      </c>
      <c r="EE450">
        <v>66696107</v>
      </c>
      <c r="EF450">
        <v>13</v>
      </c>
      <c r="EG450" t="s">
        <v>42</v>
      </c>
      <c r="EH450">
        <v>0</v>
      </c>
      <c r="EI450" t="s">
        <v>6</v>
      </c>
      <c r="EJ450">
        <v>1</v>
      </c>
      <c r="EK450">
        <v>0</v>
      </c>
      <c r="EL450" t="s">
        <v>43</v>
      </c>
      <c r="EM450" t="s">
        <v>44</v>
      </c>
      <c r="EO450" t="s">
        <v>6</v>
      </c>
      <c r="EQ450">
        <v>1048576</v>
      </c>
      <c r="ER450">
        <v>175.27999999999997</v>
      </c>
      <c r="ES450">
        <v>175.27999999999997</v>
      </c>
      <c r="ET450">
        <v>0</v>
      </c>
      <c r="EU450">
        <v>0</v>
      </c>
      <c r="EV450">
        <v>0</v>
      </c>
      <c r="EW450">
        <v>0</v>
      </c>
      <c r="EX450">
        <v>0</v>
      </c>
      <c r="EZ450">
        <v>5</v>
      </c>
      <c r="FC450">
        <v>0</v>
      </c>
      <c r="FD450">
        <v>18</v>
      </c>
      <c r="FF450">
        <v>166.67</v>
      </c>
      <c r="FQ450">
        <v>0</v>
      </c>
      <c r="FR450">
        <v>0</v>
      </c>
      <c r="FS450">
        <v>0</v>
      </c>
      <c r="FX450">
        <v>125</v>
      </c>
      <c r="FY450">
        <v>65</v>
      </c>
      <c r="GA450" t="s">
        <v>117</v>
      </c>
      <c r="GD450">
        <v>1</v>
      </c>
      <c r="GF450">
        <v>-2063590172</v>
      </c>
      <c r="GG450">
        <v>2</v>
      </c>
      <c r="GH450">
        <v>3</v>
      </c>
      <c r="GI450">
        <v>4</v>
      </c>
      <c r="GJ450">
        <v>0</v>
      </c>
      <c r="GK450">
        <v>0</v>
      </c>
      <c r="GL450">
        <f t="shared" si="371"/>
        <v>0</v>
      </c>
      <c r="GM450">
        <f t="shared" si="372"/>
        <v>525.84</v>
      </c>
      <c r="GN450">
        <f t="shared" si="373"/>
        <v>525.84</v>
      </c>
      <c r="GO450">
        <f t="shared" si="374"/>
        <v>0</v>
      </c>
      <c r="GP450">
        <f t="shared" si="375"/>
        <v>0</v>
      </c>
      <c r="GR450">
        <v>1</v>
      </c>
      <c r="GS450">
        <v>1</v>
      </c>
      <c r="GT450">
        <v>0</v>
      </c>
      <c r="GU450" t="s">
        <v>6</v>
      </c>
      <c r="GV450">
        <f t="shared" si="376"/>
        <v>0</v>
      </c>
      <c r="GW450">
        <v>1</v>
      </c>
      <c r="GX450">
        <f t="shared" si="377"/>
        <v>0</v>
      </c>
      <c r="HA450">
        <v>0</v>
      </c>
      <c r="HB450">
        <v>0</v>
      </c>
      <c r="HC450">
        <f t="shared" si="378"/>
        <v>0</v>
      </c>
      <c r="HE450" t="s">
        <v>39</v>
      </c>
      <c r="HF450" t="s">
        <v>46</v>
      </c>
      <c r="HG450">
        <f>ROUND(AC450*I450,2)</f>
        <v>525.84</v>
      </c>
      <c r="HM450" t="s">
        <v>6</v>
      </c>
      <c r="HN450" t="s">
        <v>6</v>
      </c>
      <c r="HO450" t="s">
        <v>6</v>
      </c>
      <c r="HP450" t="s">
        <v>6</v>
      </c>
      <c r="HQ450" t="s">
        <v>6</v>
      </c>
      <c r="HS450">
        <v>0</v>
      </c>
      <c r="IK450">
        <v>0</v>
      </c>
    </row>
    <row r="451" spans="1:245" x14ac:dyDescent="0.2">
      <c r="A451">
        <v>17</v>
      </c>
      <c r="B451">
        <v>1</v>
      </c>
      <c r="C451">
        <f>ROW(SmtRes!A692)</f>
        <v>692</v>
      </c>
      <c r="D451">
        <f>ROW(EtalonRes!A759)</f>
        <v>759</v>
      </c>
      <c r="E451" t="s">
        <v>515</v>
      </c>
      <c r="F451" t="s">
        <v>295</v>
      </c>
      <c r="G451" t="s">
        <v>296</v>
      </c>
      <c r="H451" t="s">
        <v>88</v>
      </c>
      <c r="I451">
        <v>2.92E-2</v>
      </c>
      <c r="J451">
        <v>0</v>
      </c>
      <c r="K451">
        <v>2.92E-2</v>
      </c>
      <c r="O451">
        <f t="shared" si="349"/>
        <v>1621.11</v>
      </c>
      <c r="P451">
        <f t="shared" si="350"/>
        <v>112.65</v>
      </c>
      <c r="Q451">
        <f t="shared" si="351"/>
        <v>42.22</v>
      </c>
      <c r="R451">
        <f t="shared" si="352"/>
        <v>14.8</v>
      </c>
      <c r="S451">
        <f t="shared" si="353"/>
        <v>1466.24</v>
      </c>
      <c r="T451">
        <f t="shared" si="354"/>
        <v>0</v>
      </c>
      <c r="U451">
        <f t="shared" si="355"/>
        <v>3.7405200000000001</v>
      </c>
      <c r="V451">
        <f t="shared" si="356"/>
        <v>2.6674199999999999E-2</v>
      </c>
      <c r="W451">
        <f t="shared" si="357"/>
        <v>0</v>
      </c>
      <c r="X451">
        <f t="shared" si="358"/>
        <v>1792.06</v>
      </c>
      <c r="Y451">
        <f t="shared" si="359"/>
        <v>1066.3499999999999</v>
      </c>
      <c r="AA451">
        <v>92869727</v>
      </c>
      <c r="AB451">
        <f t="shared" si="360"/>
        <v>1600.47</v>
      </c>
      <c r="AC451">
        <f t="shared" si="361"/>
        <v>388.91</v>
      </c>
      <c r="AD451">
        <f>ROUND(((((ET451*ROUND(1.05,7)))-((EU451*ROUND(1.05,7))))+AE451),2)</f>
        <v>91.97</v>
      </c>
      <c r="AE451">
        <f>ROUND(((EU451*ROUND(1.05,7))),2)</f>
        <v>11.3</v>
      </c>
      <c r="AF451">
        <f>ROUND(((EV451*ROUND(1.05,7))),2)</f>
        <v>1119.5899999999999</v>
      </c>
      <c r="AG451">
        <f t="shared" si="362"/>
        <v>0</v>
      </c>
      <c r="AH451">
        <f>((EW451*ROUND(1.05,7)))</f>
        <v>128.1</v>
      </c>
      <c r="AI451">
        <f>((EX451*ROUND(1.05,7)))</f>
        <v>0.91349999999999998</v>
      </c>
      <c r="AJ451">
        <f t="shared" si="363"/>
        <v>0</v>
      </c>
      <c r="AK451">
        <v>1542.78</v>
      </c>
      <c r="AL451">
        <v>388.91</v>
      </c>
      <c r="AM451">
        <v>87.59</v>
      </c>
      <c r="AN451">
        <v>10.76</v>
      </c>
      <c r="AO451">
        <v>1066.28</v>
      </c>
      <c r="AP451">
        <v>0</v>
      </c>
      <c r="AQ451">
        <v>122</v>
      </c>
      <c r="AR451">
        <v>0.87</v>
      </c>
      <c r="AS451">
        <v>0</v>
      </c>
      <c r="AT451">
        <v>121</v>
      </c>
      <c r="AU451">
        <v>72</v>
      </c>
      <c r="AV451">
        <v>1</v>
      </c>
      <c r="AW451">
        <v>1</v>
      </c>
      <c r="AZ451">
        <v>1</v>
      </c>
      <c r="BA451">
        <v>44.85</v>
      </c>
      <c r="BB451">
        <v>15.72</v>
      </c>
      <c r="BC451">
        <v>9.92</v>
      </c>
      <c r="BD451" t="s">
        <v>6</v>
      </c>
      <c r="BE451" t="s">
        <v>6</v>
      </c>
      <c r="BF451" t="s">
        <v>6</v>
      </c>
      <c r="BG451" t="s">
        <v>6</v>
      </c>
      <c r="BH451">
        <v>0</v>
      </c>
      <c r="BI451">
        <v>1</v>
      </c>
      <c r="BJ451" t="s">
        <v>297</v>
      </c>
      <c r="BM451">
        <v>20001</v>
      </c>
      <c r="BN451">
        <v>0</v>
      </c>
      <c r="BO451" t="s">
        <v>6</v>
      </c>
      <c r="BP451">
        <v>0</v>
      </c>
      <c r="BQ451">
        <v>22</v>
      </c>
      <c r="BR451">
        <v>0</v>
      </c>
      <c r="BS451">
        <v>44.85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6</v>
      </c>
      <c r="BZ451">
        <v>121</v>
      </c>
      <c r="CA451">
        <v>72</v>
      </c>
      <c r="CB451" t="s">
        <v>6</v>
      </c>
      <c r="CE451">
        <v>0</v>
      </c>
      <c r="CF451">
        <v>0</v>
      </c>
      <c r="CG451">
        <v>0</v>
      </c>
      <c r="CM451">
        <v>0</v>
      </c>
      <c r="CN451" t="s">
        <v>298</v>
      </c>
      <c r="CO451">
        <v>0</v>
      </c>
      <c r="CP451">
        <f t="shared" si="364"/>
        <v>1621.1100000000001</v>
      </c>
      <c r="CQ451">
        <f t="shared" ref="CQ451:CQ464" si="391">AC451*BC451</f>
        <v>3857.9872</v>
      </c>
      <c r="CR451">
        <f t="shared" ref="CR451:CR464" si="392">AD451*BB451</f>
        <v>1445.7683999999999</v>
      </c>
      <c r="CS451">
        <f t="shared" si="365"/>
        <v>506.80500000000006</v>
      </c>
      <c r="CT451">
        <f t="shared" si="366"/>
        <v>50213.611499999999</v>
      </c>
      <c r="CU451">
        <f t="shared" si="367"/>
        <v>0</v>
      </c>
      <c r="CV451">
        <f t="shared" si="368"/>
        <v>128.1</v>
      </c>
      <c r="CW451">
        <f t="shared" si="369"/>
        <v>0.91349999999999998</v>
      </c>
      <c r="CX451">
        <f t="shared" si="370"/>
        <v>0</v>
      </c>
      <c r="CY451">
        <f t="shared" si="383"/>
        <v>1792.0583999999999</v>
      </c>
      <c r="CZ451">
        <f t="shared" si="384"/>
        <v>1066.3488</v>
      </c>
      <c r="DB451">
        <v>6</v>
      </c>
      <c r="DC451" t="s">
        <v>6</v>
      </c>
      <c r="DD451" t="s">
        <v>6</v>
      </c>
      <c r="DE451" t="s">
        <v>299</v>
      </c>
      <c r="DF451" t="s">
        <v>299</v>
      </c>
      <c r="DG451" t="s">
        <v>299</v>
      </c>
      <c r="DH451" t="s">
        <v>6</v>
      </c>
      <c r="DI451" t="s">
        <v>299</v>
      </c>
      <c r="DJ451" t="s">
        <v>299</v>
      </c>
      <c r="DK451" t="s">
        <v>6</v>
      </c>
      <c r="DL451" t="s">
        <v>6</v>
      </c>
      <c r="DM451" t="s">
        <v>6</v>
      </c>
      <c r="DN451">
        <v>0</v>
      </c>
      <c r="DO451">
        <v>0</v>
      </c>
      <c r="DP451">
        <v>1</v>
      </c>
      <c r="DQ451">
        <v>1</v>
      </c>
      <c r="DU451">
        <v>1005</v>
      </c>
      <c r="DV451" t="s">
        <v>88</v>
      </c>
      <c r="DW451" t="s">
        <v>88</v>
      </c>
      <c r="DX451">
        <v>100</v>
      </c>
      <c r="DZ451" t="s">
        <v>6</v>
      </c>
      <c r="EA451" t="s">
        <v>6</v>
      </c>
      <c r="EB451" t="s">
        <v>6</v>
      </c>
      <c r="EC451" t="s">
        <v>6</v>
      </c>
      <c r="EE451">
        <v>66696438</v>
      </c>
      <c r="EF451">
        <v>22</v>
      </c>
      <c r="EG451" t="s">
        <v>25</v>
      </c>
      <c r="EH451">
        <v>16</v>
      </c>
      <c r="EI451" t="s">
        <v>26</v>
      </c>
      <c r="EJ451">
        <v>1</v>
      </c>
      <c r="EK451">
        <v>20001</v>
      </c>
      <c r="EL451" t="s">
        <v>27</v>
      </c>
      <c r="EM451" t="s">
        <v>28</v>
      </c>
      <c r="EO451" t="s">
        <v>29</v>
      </c>
      <c r="EQ451">
        <v>1310720</v>
      </c>
      <c r="ER451">
        <v>1542.78</v>
      </c>
      <c r="ES451">
        <v>388.91</v>
      </c>
      <c r="ET451">
        <v>87.59</v>
      </c>
      <c r="EU451">
        <v>10.76</v>
      </c>
      <c r="EV451">
        <v>1066.28</v>
      </c>
      <c r="EW451">
        <v>122</v>
      </c>
      <c r="EX451">
        <v>0.87</v>
      </c>
      <c r="EY451">
        <v>0</v>
      </c>
      <c r="FQ451">
        <v>0</v>
      </c>
      <c r="FR451">
        <v>0</v>
      </c>
      <c r="FS451">
        <v>0</v>
      </c>
      <c r="FX451">
        <v>121</v>
      </c>
      <c r="FY451">
        <v>72</v>
      </c>
      <c r="GA451" t="s">
        <v>6</v>
      </c>
      <c r="GD451">
        <v>1</v>
      </c>
      <c r="GF451">
        <v>-1021307807</v>
      </c>
      <c r="GG451">
        <v>2</v>
      </c>
      <c r="GH451">
        <v>1</v>
      </c>
      <c r="GI451">
        <v>4</v>
      </c>
      <c r="GJ451">
        <v>0</v>
      </c>
      <c r="GK451">
        <v>0</v>
      </c>
      <c r="GL451">
        <f t="shared" si="371"/>
        <v>0</v>
      </c>
      <c r="GM451">
        <f t="shared" si="372"/>
        <v>4479.5200000000004</v>
      </c>
      <c r="GN451">
        <f t="shared" si="373"/>
        <v>4479.5200000000004</v>
      </c>
      <c r="GO451">
        <f t="shared" si="374"/>
        <v>0</v>
      </c>
      <c r="GP451">
        <f t="shared" si="375"/>
        <v>0</v>
      </c>
      <c r="GR451">
        <v>0</v>
      </c>
      <c r="GS451">
        <v>3</v>
      </c>
      <c r="GT451">
        <v>0</v>
      </c>
      <c r="GU451" t="s">
        <v>6</v>
      </c>
      <c r="GV451">
        <f t="shared" si="376"/>
        <v>0</v>
      </c>
      <c r="GW451">
        <v>1</v>
      </c>
      <c r="GX451">
        <f t="shared" si="377"/>
        <v>0</v>
      </c>
      <c r="HA451">
        <v>0</v>
      </c>
      <c r="HB451">
        <v>0</v>
      </c>
      <c r="HC451">
        <f t="shared" si="378"/>
        <v>0</v>
      </c>
      <c r="HE451" t="s">
        <v>6</v>
      </c>
      <c r="HF451" t="s">
        <v>6</v>
      </c>
      <c r="HM451" t="s">
        <v>6</v>
      </c>
      <c r="HN451" t="s">
        <v>30</v>
      </c>
      <c r="HO451" t="s">
        <v>31</v>
      </c>
      <c r="HP451" t="s">
        <v>26</v>
      </c>
      <c r="HQ451" t="s">
        <v>26</v>
      </c>
      <c r="HS451">
        <v>0</v>
      </c>
      <c r="IK451">
        <v>0</v>
      </c>
    </row>
    <row r="452" spans="1:245" x14ac:dyDescent="0.2">
      <c r="A452">
        <v>18</v>
      </c>
      <c r="B452">
        <v>1</v>
      </c>
      <c r="C452">
        <v>691</v>
      </c>
      <c r="E452" t="s">
        <v>516</v>
      </c>
      <c r="F452" t="s">
        <v>301</v>
      </c>
      <c r="G452" t="s">
        <v>302</v>
      </c>
      <c r="H452" t="str">
        <f>'1.Ведомость'!C256</f>
        <v>м2</v>
      </c>
      <c r="I452">
        <f>I451*J452</f>
        <v>2.6</v>
      </c>
      <c r="J452">
        <v>89.041095890410958</v>
      </c>
      <c r="K452">
        <v>89.041095900000002</v>
      </c>
      <c r="O452">
        <f t="shared" si="349"/>
        <v>3928.12</v>
      </c>
      <c r="P452">
        <f t="shared" si="350"/>
        <v>3928.12</v>
      </c>
      <c r="Q452">
        <f t="shared" si="351"/>
        <v>0</v>
      </c>
      <c r="R452">
        <f t="shared" si="352"/>
        <v>0</v>
      </c>
      <c r="S452">
        <f t="shared" si="353"/>
        <v>0</v>
      </c>
      <c r="T452">
        <f t="shared" si="354"/>
        <v>0</v>
      </c>
      <c r="U452">
        <f t="shared" si="355"/>
        <v>0</v>
      </c>
      <c r="V452">
        <f t="shared" si="356"/>
        <v>0</v>
      </c>
      <c r="W452">
        <f t="shared" si="357"/>
        <v>0</v>
      </c>
      <c r="X452">
        <f t="shared" si="358"/>
        <v>0</v>
      </c>
      <c r="Y452">
        <f t="shared" si="359"/>
        <v>0</v>
      </c>
      <c r="AA452">
        <v>92869727</v>
      </c>
      <c r="AB452">
        <f t="shared" si="360"/>
        <v>152.30000000000001</v>
      </c>
      <c r="AC452">
        <f t="shared" si="361"/>
        <v>152.30000000000001</v>
      </c>
      <c r="AD452">
        <f t="shared" ref="AD452:AD464" si="393">ROUND((((ET452)-(EU452))+AE452),2)</f>
        <v>0</v>
      </c>
      <c r="AE452">
        <f t="shared" ref="AE452:AE464" si="394">ROUND((EU452),2)</f>
        <v>0</v>
      </c>
      <c r="AF452">
        <f t="shared" ref="AF452:AF464" si="395">ROUND((EV452),2)</f>
        <v>0</v>
      </c>
      <c r="AG452">
        <f t="shared" si="362"/>
        <v>0</v>
      </c>
      <c r="AH452">
        <f t="shared" ref="AH452:AH464" si="396">(EW452)</f>
        <v>0</v>
      </c>
      <c r="AI452">
        <f t="shared" ref="AI452:AI464" si="397">(EX452)</f>
        <v>0</v>
      </c>
      <c r="AJ452">
        <f t="shared" si="363"/>
        <v>0</v>
      </c>
      <c r="AK452">
        <v>152.30000000000001</v>
      </c>
      <c r="AL452">
        <v>152.30000000000001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9.92</v>
      </c>
      <c r="BD452" t="s">
        <v>6</v>
      </c>
      <c r="BE452" t="s">
        <v>6</v>
      </c>
      <c r="BF452" t="s">
        <v>6</v>
      </c>
      <c r="BG452" t="s">
        <v>6</v>
      </c>
      <c r="BH452">
        <v>3</v>
      </c>
      <c r="BI452">
        <v>1</v>
      </c>
      <c r="BJ452" t="s">
        <v>303</v>
      </c>
      <c r="BM452">
        <v>500001</v>
      </c>
      <c r="BN452">
        <v>0</v>
      </c>
      <c r="BO452" t="s">
        <v>6</v>
      </c>
      <c r="BP452">
        <v>0</v>
      </c>
      <c r="BQ452">
        <v>8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6</v>
      </c>
      <c r="BZ452">
        <v>0</v>
      </c>
      <c r="CA452">
        <v>0</v>
      </c>
      <c r="CB452" t="s">
        <v>6</v>
      </c>
      <c r="CE452">
        <v>0</v>
      </c>
      <c r="CF452">
        <v>0</v>
      </c>
      <c r="CG452">
        <v>0</v>
      </c>
      <c r="CM452">
        <v>0</v>
      </c>
      <c r="CN452" t="s">
        <v>6</v>
      </c>
      <c r="CO452">
        <v>0</v>
      </c>
      <c r="CP452">
        <f t="shared" si="364"/>
        <v>3928.12</v>
      </c>
      <c r="CQ452">
        <f t="shared" si="391"/>
        <v>1510.816</v>
      </c>
      <c r="CR452">
        <f t="shared" si="392"/>
        <v>0</v>
      </c>
      <c r="CS452">
        <f t="shared" si="365"/>
        <v>0</v>
      </c>
      <c r="CT452">
        <f t="shared" si="366"/>
        <v>0</v>
      </c>
      <c r="CU452">
        <f t="shared" si="367"/>
        <v>0</v>
      </c>
      <c r="CV452">
        <f t="shared" si="368"/>
        <v>0</v>
      </c>
      <c r="CW452">
        <f t="shared" si="369"/>
        <v>0</v>
      </c>
      <c r="CX452">
        <f t="shared" si="370"/>
        <v>0</v>
      </c>
      <c r="CY452">
        <f t="shared" si="383"/>
        <v>0</v>
      </c>
      <c r="CZ452">
        <f t="shared" si="384"/>
        <v>0</v>
      </c>
      <c r="DC452" t="s">
        <v>6</v>
      </c>
      <c r="DD452" t="s">
        <v>6</v>
      </c>
      <c r="DE452" t="s">
        <v>6</v>
      </c>
      <c r="DF452" t="s">
        <v>6</v>
      </c>
      <c r="DG452" t="s">
        <v>6</v>
      </c>
      <c r="DH452" t="s">
        <v>6</v>
      </c>
      <c r="DI452" t="s">
        <v>6</v>
      </c>
      <c r="DJ452" t="s">
        <v>6</v>
      </c>
      <c r="DK452" t="s">
        <v>6</v>
      </c>
      <c r="DL452" t="s">
        <v>6</v>
      </c>
      <c r="DM452" t="s">
        <v>6</v>
      </c>
      <c r="DN452">
        <v>0</v>
      </c>
      <c r="DO452">
        <v>0</v>
      </c>
      <c r="DP452">
        <v>1</v>
      </c>
      <c r="DQ452">
        <v>1</v>
      </c>
      <c r="DU452">
        <v>1005</v>
      </c>
      <c r="DV452" t="s">
        <v>79</v>
      </c>
      <c r="DW452" t="s">
        <v>79</v>
      </c>
      <c r="DX452">
        <v>1</v>
      </c>
      <c r="DZ452" t="s">
        <v>6</v>
      </c>
      <c r="EA452" t="s">
        <v>6</v>
      </c>
      <c r="EB452" t="s">
        <v>6</v>
      </c>
      <c r="EC452" t="s">
        <v>6</v>
      </c>
      <c r="EE452">
        <v>66696658</v>
      </c>
      <c r="EF452">
        <v>8</v>
      </c>
      <c r="EG452" t="s">
        <v>73</v>
      </c>
      <c r="EH452">
        <v>0</v>
      </c>
      <c r="EI452" t="s">
        <v>6</v>
      </c>
      <c r="EJ452">
        <v>1</v>
      </c>
      <c r="EK452">
        <v>500001</v>
      </c>
      <c r="EL452" t="s">
        <v>74</v>
      </c>
      <c r="EM452" t="s">
        <v>75</v>
      </c>
      <c r="EO452" t="s">
        <v>6</v>
      </c>
      <c r="EQ452">
        <v>0</v>
      </c>
      <c r="ER452">
        <v>152.30000000000001</v>
      </c>
      <c r="ES452">
        <v>152.30000000000001</v>
      </c>
      <c r="ET452">
        <v>0</v>
      </c>
      <c r="EU452">
        <v>0</v>
      </c>
      <c r="EV452">
        <v>0</v>
      </c>
      <c r="EW452">
        <v>0</v>
      </c>
      <c r="EX452">
        <v>0</v>
      </c>
      <c r="FQ452">
        <v>0</v>
      </c>
      <c r="FR452">
        <v>0</v>
      </c>
      <c r="FS452">
        <v>0</v>
      </c>
      <c r="FX452">
        <v>0</v>
      </c>
      <c r="FY452">
        <v>0</v>
      </c>
      <c r="GA452" t="s">
        <v>6</v>
      </c>
      <c r="GD452">
        <v>1</v>
      </c>
      <c r="GF452">
        <v>-1085780648</v>
      </c>
      <c r="GG452">
        <v>2</v>
      </c>
      <c r="GH452">
        <v>1</v>
      </c>
      <c r="GI452">
        <v>4</v>
      </c>
      <c r="GJ452">
        <v>0</v>
      </c>
      <c r="GK452">
        <v>0</v>
      </c>
      <c r="GL452">
        <f t="shared" si="371"/>
        <v>0</v>
      </c>
      <c r="GM452">
        <f t="shared" si="372"/>
        <v>3928.12</v>
      </c>
      <c r="GN452">
        <f t="shared" si="373"/>
        <v>3928.12</v>
      </c>
      <c r="GO452">
        <f t="shared" si="374"/>
        <v>0</v>
      </c>
      <c r="GP452">
        <f t="shared" si="375"/>
        <v>0</v>
      </c>
      <c r="GR452">
        <v>0</v>
      </c>
      <c r="GS452">
        <v>3</v>
      </c>
      <c r="GT452">
        <v>0</v>
      </c>
      <c r="GU452" t="s">
        <v>6</v>
      </c>
      <c r="GV452">
        <f t="shared" si="376"/>
        <v>0</v>
      </c>
      <c r="GW452">
        <v>1</v>
      </c>
      <c r="GX452">
        <f t="shared" si="377"/>
        <v>0</v>
      </c>
      <c r="HA452">
        <v>0</v>
      </c>
      <c r="HB452">
        <v>0</v>
      </c>
      <c r="HC452">
        <f t="shared" si="378"/>
        <v>0</v>
      </c>
      <c r="HE452" t="s">
        <v>6</v>
      </c>
      <c r="HF452" t="s">
        <v>6</v>
      </c>
      <c r="HM452" t="s">
        <v>6</v>
      </c>
      <c r="HN452" t="s">
        <v>6</v>
      </c>
      <c r="HO452" t="s">
        <v>6</v>
      </c>
      <c r="HP452" t="s">
        <v>6</v>
      </c>
      <c r="HQ452" t="s">
        <v>6</v>
      </c>
      <c r="HS452">
        <v>0</v>
      </c>
      <c r="IK452">
        <v>0</v>
      </c>
    </row>
    <row r="453" spans="1:245" x14ac:dyDescent="0.2">
      <c r="A453">
        <v>18</v>
      </c>
      <c r="B453">
        <v>1</v>
      </c>
      <c r="C453">
        <v>692</v>
      </c>
      <c r="E453" t="s">
        <v>517</v>
      </c>
      <c r="F453" t="s">
        <v>449</v>
      </c>
      <c r="G453" t="s">
        <v>450</v>
      </c>
      <c r="H453" t="str">
        <f>'1.Ведомость'!C257</f>
        <v>м2</v>
      </c>
      <c r="I453">
        <f>I451*J453</f>
        <v>0.32</v>
      </c>
      <c r="J453">
        <v>10.95890410958904</v>
      </c>
      <c r="K453">
        <v>10.9589041</v>
      </c>
      <c r="O453">
        <f t="shared" si="349"/>
        <v>637.99</v>
      </c>
      <c r="P453">
        <f t="shared" si="350"/>
        <v>637.99</v>
      </c>
      <c r="Q453">
        <f t="shared" si="351"/>
        <v>0</v>
      </c>
      <c r="R453">
        <f t="shared" si="352"/>
        <v>0</v>
      </c>
      <c r="S453">
        <f t="shared" si="353"/>
        <v>0</v>
      </c>
      <c r="T453">
        <f t="shared" si="354"/>
        <v>0</v>
      </c>
      <c r="U453">
        <f t="shared" si="355"/>
        <v>0</v>
      </c>
      <c r="V453">
        <f t="shared" si="356"/>
        <v>0</v>
      </c>
      <c r="W453">
        <f t="shared" si="357"/>
        <v>0</v>
      </c>
      <c r="X453">
        <f t="shared" si="358"/>
        <v>0</v>
      </c>
      <c r="Y453">
        <f t="shared" si="359"/>
        <v>0</v>
      </c>
      <c r="AA453">
        <v>92869727</v>
      </c>
      <c r="AB453">
        <f t="shared" si="360"/>
        <v>200.98</v>
      </c>
      <c r="AC453">
        <f t="shared" si="361"/>
        <v>200.98</v>
      </c>
      <c r="AD453">
        <f t="shared" si="393"/>
        <v>0</v>
      </c>
      <c r="AE453">
        <f t="shared" si="394"/>
        <v>0</v>
      </c>
      <c r="AF453">
        <f t="shared" si="395"/>
        <v>0</v>
      </c>
      <c r="AG453">
        <f t="shared" si="362"/>
        <v>0</v>
      </c>
      <c r="AH453">
        <f t="shared" si="396"/>
        <v>0</v>
      </c>
      <c r="AI453">
        <f t="shared" si="397"/>
        <v>0</v>
      </c>
      <c r="AJ453">
        <f t="shared" si="363"/>
        <v>0</v>
      </c>
      <c r="AK453">
        <v>200.98</v>
      </c>
      <c r="AL453">
        <v>200.98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9.92</v>
      </c>
      <c r="BD453" t="s">
        <v>6</v>
      </c>
      <c r="BE453" t="s">
        <v>6</v>
      </c>
      <c r="BF453" t="s">
        <v>6</v>
      </c>
      <c r="BG453" t="s">
        <v>6</v>
      </c>
      <c r="BH453">
        <v>3</v>
      </c>
      <c r="BI453">
        <v>1</v>
      </c>
      <c r="BJ453" t="s">
        <v>451</v>
      </c>
      <c r="BM453">
        <v>500001</v>
      </c>
      <c r="BN453">
        <v>0</v>
      </c>
      <c r="BO453" t="s">
        <v>6</v>
      </c>
      <c r="BP453">
        <v>0</v>
      </c>
      <c r="BQ453">
        <v>8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6</v>
      </c>
      <c r="BZ453">
        <v>0</v>
      </c>
      <c r="CA453">
        <v>0</v>
      </c>
      <c r="CB453" t="s">
        <v>6</v>
      </c>
      <c r="CE453">
        <v>0</v>
      </c>
      <c r="CF453">
        <v>0</v>
      </c>
      <c r="CG453">
        <v>0</v>
      </c>
      <c r="CM453">
        <v>0</v>
      </c>
      <c r="CN453" t="s">
        <v>6</v>
      </c>
      <c r="CO453">
        <v>0</v>
      </c>
      <c r="CP453">
        <f t="shared" si="364"/>
        <v>637.99</v>
      </c>
      <c r="CQ453">
        <f t="shared" si="391"/>
        <v>1993.7215999999999</v>
      </c>
      <c r="CR453">
        <f t="shared" si="392"/>
        <v>0</v>
      </c>
      <c r="CS453">
        <f t="shared" si="365"/>
        <v>0</v>
      </c>
      <c r="CT453">
        <f t="shared" si="366"/>
        <v>0</v>
      </c>
      <c r="CU453">
        <f t="shared" si="367"/>
        <v>0</v>
      </c>
      <c r="CV453">
        <f t="shared" si="368"/>
        <v>0</v>
      </c>
      <c r="CW453">
        <f t="shared" si="369"/>
        <v>0</v>
      </c>
      <c r="CX453">
        <f t="shared" si="370"/>
        <v>0</v>
      </c>
      <c r="CY453">
        <f t="shared" si="383"/>
        <v>0</v>
      </c>
      <c r="CZ453">
        <f t="shared" si="384"/>
        <v>0</v>
      </c>
      <c r="DC453" t="s">
        <v>6</v>
      </c>
      <c r="DD453" t="s">
        <v>6</v>
      </c>
      <c r="DE453" t="s">
        <v>6</v>
      </c>
      <c r="DF453" t="s">
        <v>6</v>
      </c>
      <c r="DG453" t="s">
        <v>6</v>
      </c>
      <c r="DH453" t="s">
        <v>6</v>
      </c>
      <c r="DI453" t="s">
        <v>6</v>
      </c>
      <c r="DJ453" t="s">
        <v>6</v>
      </c>
      <c r="DK453" t="s">
        <v>6</v>
      </c>
      <c r="DL453" t="s">
        <v>6</v>
      </c>
      <c r="DM453" t="s">
        <v>6</v>
      </c>
      <c r="DN453">
        <v>0</v>
      </c>
      <c r="DO453">
        <v>0</v>
      </c>
      <c r="DP453">
        <v>1</v>
      </c>
      <c r="DQ453">
        <v>1</v>
      </c>
      <c r="DU453">
        <v>1005</v>
      </c>
      <c r="DV453" t="s">
        <v>79</v>
      </c>
      <c r="DW453" t="s">
        <v>79</v>
      </c>
      <c r="DX453">
        <v>1</v>
      </c>
      <c r="DZ453" t="s">
        <v>6</v>
      </c>
      <c r="EA453" t="s">
        <v>6</v>
      </c>
      <c r="EB453" t="s">
        <v>6</v>
      </c>
      <c r="EC453" t="s">
        <v>6</v>
      </c>
      <c r="EE453">
        <v>66696658</v>
      </c>
      <c r="EF453">
        <v>8</v>
      </c>
      <c r="EG453" t="s">
        <v>73</v>
      </c>
      <c r="EH453">
        <v>0</v>
      </c>
      <c r="EI453" t="s">
        <v>6</v>
      </c>
      <c r="EJ453">
        <v>1</v>
      </c>
      <c r="EK453">
        <v>500001</v>
      </c>
      <c r="EL453" t="s">
        <v>74</v>
      </c>
      <c r="EM453" t="s">
        <v>75</v>
      </c>
      <c r="EO453" t="s">
        <v>6</v>
      </c>
      <c r="EQ453">
        <v>0</v>
      </c>
      <c r="ER453">
        <v>200.98</v>
      </c>
      <c r="ES453">
        <v>200.98</v>
      </c>
      <c r="ET453">
        <v>0</v>
      </c>
      <c r="EU453">
        <v>0</v>
      </c>
      <c r="EV453">
        <v>0</v>
      </c>
      <c r="EW453">
        <v>0</v>
      </c>
      <c r="EX453">
        <v>0</v>
      </c>
      <c r="FQ453">
        <v>0</v>
      </c>
      <c r="FR453">
        <v>0</v>
      </c>
      <c r="FS453">
        <v>0</v>
      </c>
      <c r="FX453">
        <v>0</v>
      </c>
      <c r="FY453">
        <v>0</v>
      </c>
      <c r="GA453" t="s">
        <v>6</v>
      </c>
      <c r="GD453">
        <v>1</v>
      </c>
      <c r="GF453">
        <v>523077198</v>
      </c>
      <c r="GG453">
        <v>2</v>
      </c>
      <c r="GH453">
        <v>1</v>
      </c>
      <c r="GI453">
        <v>4</v>
      </c>
      <c r="GJ453">
        <v>0</v>
      </c>
      <c r="GK453">
        <v>0</v>
      </c>
      <c r="GL453">
        <f t="shared" si="371"/>
        <v>0</v>
      </c>
      <c r="GM453">
        <f t="shared" si="372"/>
        <v>637.99</v>
      </c>
      <c r="GN453">
        <f t="shared" si="373"/>
        <v>637.99</v>
      </c>
      <c r="GO453">
        <f t="shared" si="374"/>
        <v>0</v>
      </c>
      <c r="GP453">
        <f t="shared" si="375"/>
        <v>0</v>
      </c>
      <c r="GR453">
        <v>0</v>
      </c>
      <c r="GS453">
        <v>3</v>
      </c>
      <c r="GT453">
        <v>0</v>
      </c>
      <c r="GU453" t="s">
        <v>6</v>
      </c>
      <c r="GV453">
        <f t="shared" si="376"/>
        <v>0</v>
      </c>
      <c r="GW453">
        <v>1</v>
      </c>
      <c r="GX453">
        <f t="shared" si="377"/>
        <v>0</v>
      </c>
      <c r="HA453">
        <v>0</v>
      </c>
      <c r="HB453">
        <v>0</v>
      </c>
      <c r="HC453">
        <f t="shared" si="378"/>
        <v>0</v>
      </c>
      <c r="HE453" t="s">
        <v>6</v>
      </c>
      <c r="HF453" t="s">
        <v>6</v>
      </c>
      <c r="HM453" t="s">
        <v>6</v>
      </c>
      <c r="HN453" t="s">
        <v>6</v>
      </c>
      <c r="HO453" t="s">
        <v>6</v>
      </c>
      <c r="HP453" t="s">
        <v>6</v>
      </c>
      <c r="HQ453" t="s">
        <v>6</v>
      </c>
      <c r="HS453">
        <v>0</v>
      </c>
      <c r="IK453">
        <v>0</v>
      </c>
    </row>
    <row r="454" spans="1:245" x14ac:dyDescent="0.2">
      <c r="A454">
        <v>17</v>
      </c>
      <c r="B454">
        <v>1</v>
      </c>
      <c r="C454">
        <f>ROW(SmtRes!A699)</f>
        <v>699</v>
      </c>
      <c r="D454">
        <f>ROW(EtalonRes!A767)</f>
        <v>767</v>
      </c>
      <c r="E454" t="s">
        <v>518</v>
      </c>
      <c r="F454" t="s">
        <v>119</v>
      </c>
      <c r="G454" t="s">
        <v>120</v>
      </c>
      <c r="H454" t="s">
        <v>121</v>
      </c>
      <c r="I454">
        <v>13.2</v>
      </c>
      <c r="J454">
        <v>0</v>
      </c>
      <c r="K454">
        <v>13.2</v>
      </c>
      <c r="O454">
        <f t="shared" si="349"/>
        <v>57462.54</v>
      </c>
      <c r="P454">
        <f t="shared" si="350"/>
        <v>22234.29</v>
      </c>
      <c r="Q454">
        <f t="shared" si="351"/>
        <v>5864.06</v>
      </c>
      <c r="R454">
        <f t="shared" si="352"/>
        <v>2954.18</v>
      </c>
      <c r="S454">
        <f t="shared" si="353"/>
        <v>29364.19</v>
      </c>
      <c r="T454">
        <f t="shared" si="354"/>
        <v>0</v>
      </c>
      <c r="U454">
        <f t="shared" si="355"/>
        <v>66</v>
      </c>
      <c r="V454">
        <f t="shared" si="356"/>
        <v>5.6760000000000002</v>
      </c>
      <c r="W454">
        <f t="shared" si="357"/>
        <v>0</v>
      </c>
      <c r="X454">
        <f t="shared" si="358"/>
        <v>31348.82</v>
      </c>
      <c r="Y454">
        <f t="shared" si="359"/>
        <v>17775.099999999999</v>
      </c>
      <c r="AA454">
        <v>92869727</v>
      </c>
      <c r="AB454">
        <f t="shared" si="360"/>
        <v>247.66</v>
      </c>
      <c r="AC454">
        <f t="shared" si="361"/>
        <v>169.8</v>
      </c>
      <c r="AD454">
        <f t="shared" si="393"/>
        <v>28.26</v>
      </c>
      <c r="AE454">
        <f t="shared" si="394"/>
        <v>4.99</v>
      </c>
      <c r="AF454">
        <f t="shared" si="395"/>
        <v>49.6</v>
      </c>
      <c r="AG454">
        <f t="shared" si="362"/>
        <v>0</v>
      </c>
      <c r="AH454">
        <f t="shared" si="396"/>
        <v>5</v>
      </c>
      <c r="AI454">
        <f t="shared" si="397"/>
        <v>0.43</v>
      </c>
      <c r="AJ454">
        <f t="shared" si="363"/>
        <v>0</v>
      </c>
      <c r="AK454">
        <v>247.66</v>
      </c>
      <c r="AL454">
        <v>169.8</v>
      </c>
      <c r="AM454">
        <v>28.26</v>
      </c>
      <c r="AN454">
        <v>4.99</v>
      </c>
      <c r="AO454">
        <v>49.6</v>
      </c>
      <c r="AP454">
        <v>0</v>
      </c>
      <c r="AQ454">
        <v>5</v>
      </c>
      <c r="AR454">
        <v>0.43</v>
      </c>
      <c r="AS454">
        <v>0</v>
      </c>
      <c r="AT454">
        <v>97</v>
      </c>
      <c r="AU454">
        <v>55</v>
      </c>
      <c r="AV454">
        <v>1</v>
      </c>
      <c r="AW454">
        <v>1</v>
      </c>
      <c r="AZ454">
        <v>1</v>
      </c>
      <c r="BA454">
        <v>44.85</v>
      </c>
      <c r="BB454">
        <v>15.72</v>
      </c>
      <c r="BC454">
        <v>9.92</v>
      </c>
      <c r="BD454" t="s">
        <v>6</v>
      </c>
      <c r="BE454" t="s">
        <v>6</v>
      </c>
      <c r="BF454" t="s">
        <v>6</v>
      </c>
      <c r="BG454" t="s">
        <v>6</v>
      </c>
      <c r="BH454">
        <v>0</v>
      </c>
      <c r="BI454">
        <v>1</v>
      </c>
      <c r="BJ454" t="s">
        <v>122</v>
      </c>
      <c r="BM454">
        <v>26001</v>
      </c>
      <c r="BN454">
        <v>0</v>
      </c>
      <c r="BO454" t="s">
        <v>6</v>
      </c>
      <c r="BP454">
        <v>0</v>
      </c>
      <c r="BQ454">
        <v>2</v>
      </c>
      <c r="BR454">
        <v>0</v>
      </c>
      <c r="BS454">
        <v>44.85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6</v>
      </c>
      <c r="BZ454">
        <v>97</v>
      </c>
      <c r="CA454">
        <v>55</v>
      </c>
      <c r="CB454" t="s">
        <v>6</v>
      </c>
      <c r="CE454">
        <v>0</v>
      </c>
      <c r="CF454">
        <v>0</v>
      </c>
      <c r="CG454">
        <v>0</v>
      </c>
      <c r="CM454">
        <v>0</v>
      </c>
      <c r="CN454" t="s">
        <v>6</v>
      </c>
      <c r="CO454">
        <v>0</v>
      </c>
      <c r="CP454">
        <f t="shared" si="364"/>
        <v>57462.54</v>
      </c>
      <c r="CQ454">
        <f t="shared" si="391"/>
        <v>1684.4160000000002</v>
      </c>
      <c r="CR454">
        <f t="shared" si="392"/>
        <v>444.24720000000002</v>
      </c>
      <c r="CS454">
        <f t="shared" si="365"/>
        <v>223.8015</v>
      </c>
      <c r="CT454">
        <f t="shared" si="366"/>
        <v>2224.56</v>
      </c>
      <c r="CU454">
        <f t="shared" si="367"/>
        <v>0</v>
      </c>
      <c r="CV454">
        <f t="shared" si="368"/>
        <v>5</v>
      </c>
      <c r="CW454">
        <f t="shared" si="369"/>
        <v>0.43</v>
      </c>
      <c r="CX454">
        <f t="shared" si="370"/>
        <v>0</v>
      </c>
      <c r="CY454">
        <f t="shared" si="383"/>
        <v>31348.818900000002</v>
      </c>
      <c r="CZ454">
        <f t="shared" si="384"/>
        <v>17775.103499999997</v>
      </c>
      <c r="DC454" t="s">
        <v>6</v>
      </c>
      <c r="DD454" t="s">
        <v>6</v>
      </c>
      <c r="DE454" t="s">
        <v>6</v>
      </c>
      <c r="DF454" t="s">
        <v>6</v>
      </c>
      <c r="DG454" t="s">
        <v>6</v>
      </c>
      <c r="DH454" t="s">
        <v>6</v>
      </c>
      <c r="DI454" t="s">
        <v>6</v>
      </c>
      <c r="DJ454" t="s">
        <v>6</v>
      </c>
      <c r="DK454" t="s">
        <v>6</v>
      </c>
      <c r="DL454" t="s">
        <v>6</v>
      </c>
      <c r="DM454" t="s">
        <v>6</v>
      </c>
      <c r="DN454">
        <v>0</v>
      </c>
      <c r="DO454">
        <v>0</v>
      </c>
      <c r="DP454">
        <v>1</v>
      </c>
      <c r="DQ454">
        <v>1</v>
      </c>
      <c r="DU454">
        <v>1005</v>
      </c>
      <c r="DV454" t="s">
        <v>121</v>
      </c>
      <c r="DW454" t="s">
        <v>121</v>
      </c>
      <c r="DX454">
        <v>10</v>
      </c>
      <c r="DZ454" t="s">
        <v>6</v>
      </c>
      <c r="EA454" t="s">
        <v>6</v>
      </c>
      <c r="EB454" t="s">
        <v>6</v>
      </c>
      <c r="EC454" t="s">
        <v>6</v>
      </c>
      <c r="EE454">
        <v>66696446</v>
      </c>
      <c r="EF454">
        <v>2</v>
      </c>
      <c r="EG454" t="s">
        <v>123</v>
      </c>
      <c r="EH454">
        <v>20</v>
      </c>
      <c r="EI454" t="s">
        <v>124</v>
      </c>
      <c r="EJ454">
        <v>1</v>
      </c>
      <c r="EK454">
        <v>26001</v>
      </c>
      <c r="EL454" t="s">
        <v>124</v>
      </c>
      <c r="EM454" t="s">
        <v>125</v>
      </c>
      <c r="EO454" t="s">
        <v>6</v>
      </c>
      <c r="EQ454">
        <v>1441792</v>
      </c>
      <c r="ER454">
        <v>247.66</v>
      </c>
      <c r="ES454">
        <v>169.8</v>
      </c>
      <c r="ET454">
        <v>28.26</v>
      </c>
      <c r="EU454">
        <v>4.99</v>
      </c>
      <c r="EV454">
        <v>49.6</v>
      </c>
      <c r="EW454">
        <v>5</v>
      </c>
      <c r="EX454">
        <v>0.43</v>
      </c>
      <c r="EY454">
        <v>0</v>
      </c>
      <c r="FQ454">
        <v>0</v>
      </c>
      <c r="FR454">
        <v>0</v>
      </c>
      <c r="FS454">
        <v>0</v>
      </c>
      <c r="FX454">
        <v>97</v>
      </c>
      <c r="FY454">
        <v>55</v>
      </c>
      <c r="GA454" t="s">
        <v>6</v>
      </c>
      <c r="GD454">
        <v>1</v>
      </c>
      <c r="GF454">
        <v>-893411855</v>
      </c>
      <c r="GG454">
        <v>2</v>
      </c>
      <c r="GH454">
        <v>1</v>
      </c>
      <c r="GI454">
        <v>4</v>
      </c>
      <c r="GJ454">
        <v>0</v>
      </c>
      <c r="GK454">
        <v>0</v>
      </c>
      <c r="GL454">
        <f t="shared" si="371"/>
        <v>0</v>
      </c>
      <c r="GM454">
        <f t="shared" si="372"/>
        <v>106586.46</v>
      </c>
      <c r="GN454">
        <f t="shared" si="373"/>
        <v>106586.46</v>
      </c>
      <c r="GO454">
        <f t="shared" si="374"/>
        <v>0</v>
      </c>
      <c r="GP454">
        <f t="shared" si="375"/>
        <v>0</v>
      </c>
      <c r="GR454">
        <v>0</v>
      </c>
      <c r="GS454">
        <v>3</v>
      </c>
      <c r="GT454">
        <v>0</v>
      </c>
      <c r="GU454" t="s">
        <v>6</v>
      </c>
      <c r="GV454">
        <f t="shared" si="376"/>
        <v>0</v>
      </c>
      <c r="GW454">
        <v>1</v>
      </c>
      <c r="GX454">
        <f t="shared" si="377"/>
        <v>0</v>
      </c>
      <c r="HA454">
        <v>0</v>
      </c>
      <c r="HB454">
        <v>0</v>
      </c>
      <c r="HC454">
        <f t="shared" si="378"/>
        <v>0</v>
      </c>
      <c r="HE454" t="s">
        <v>6</v>
      </c>
      <c r="HF454" t="s">
        <v>6</v>
      </c>
      <c r="HM454" t="s">
        <v>6</v>
      </c>
      <c r="HN454" t="s">
        <v>126</v>
      </c>
      <c r="HO454" t="s">
        <v>127</v>
      </c>
      <c r="HP454" t="s">
        <v>124</v>
      </c>
      <c r="HQ454" t="s">
        <v>124</v>
      </c>
      <c r="HS454">
        <v>0</v>
      </c>
      <c r="IK454">
        <v>0</v>
      </c>
    </row>
    <row r="455" spans="1:245" x14ac:dyDescent="0.2">
      <c r="A455">
        <v>18</v>
      </c>
      <c r="B455">
        <v>1</v>
      </c>
      <c r="C455">
        <v>696</v>
      </c>
      <c r="E455" t="s">
        <v>519</v>
      </c>
      <c r="F455" t="s">
        <v>129</v>
      </c>
      <c r="G455" t="s">
        <v>130</v>
      </c>
      <c r="H455" t="str">
        <f>'1.Ведомость'!C259</f>
        <v>м2</v>
      </c>
      <c r="I455">
        <f>I454*J455</f>
        <v>145.19999999999999</v>
      </c>
      <c r="J455">
        <v>11</v>
      </c>
      <c r="K455">
        <v>11</v>
      </c>
      <c r="O455">
        <f t="shared" si="349"/>
        <v>32408.639999999999</v>
      </c>
      <c r="P455">
        <f t="shared" si="350"/>
        <v>32408.639999999999</v>
      </c>
      <c r="Q455">
        <f t="shared" si="351"/>
        <v>0</v>
      </c>
      <c r="R455">
        <f t="shared" si="352"/>
        <v>0</v>
      </c>
      <c r="S455">
        <f t="shared" si="353"/>
        <v>0</v>
      </c>
      <c r="T455">
        <f t="shared" si="354"/>
        <v>0</v>
      </c>
      <c r="U455">
        <f t="shared" si="355"/>
        <v>0</v>
      </c>
      <c r="V455">
        <f t="shared" si="356"/>
        <v>0</v>
      </c>
      <c r="W455">
        <f t="shared" si="357"/>
        <v>0</v>
      </c>
      <c r="X455">
        <f t="shared" si="358"/>
        <v>0</v>
      </c>
      <c r="Y455">
        <f t="shared" si="359"/>
        <v>0</v>
      </c>
      <c r="AA455">
        <v>92869727</v>
      </c>
      <c r="AB455">
        <f t="shared" si="360"/>
        <v>22.5</v>
      </c>
      <c r="AC455">
        <f t="shared" si="361"/>
        <v>22.5</v>
      </c>
      <c r="AD455">
        <f t="shared" si="393"/>
        <v>0</v>
      </c>
      <c r="AE455">
        <f t="shared" si="394"/>
        <v>0</v>
      </c>
      <c r="AF455">
        <f t="shared" si="395"/>
        <v>0</v>
      </c>
      <c r="AG455">
        <f t="shared" si="362"/>
        <v>0</v>
      </c>
      <c r="AH455">
        <f t="shared" si="396"/>
        <v>0</v>
      </c>
      <c r="AI455">
        <f t="shared" si="397"/>
        <v>0</v>
      </c>
      <c r="AJ455">
        <f t="shared" si="363"/>
        <v>0</v>
      </c>
      <c r="AK455">
        <v>22.5</v>
      </c>
      <c r="AL455">
        <v>22.5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9.92</v>
      </c>
      <c r="BD455" t="s">
        <v>6</v>
      </c>
      <c r="BE455" t="s">
        <v>6</v>
      </c>
      <c r="BF455" t="s">
        <v>6</v>
      </c>
      <c r="BG455" t="s">
        <v>6</v>
      </c>
      <c r="BH455">
        <v>3</v>
      </c>
      <c r="BI455">
        <v>1</v>
      </c>
      <c r="BJ455" t="s">
        <v>131</v>
      </c>
      <c r="BM455">
        <v>500001</v>
      </c>
      <c r="BN455">
        <v>0</v>
      </c>
      <c r="BO455" t="s">
        <v>6</v>
      </c>
      <c r="BP455">
        <v>0</v>
      </c>
      <c r="BQ455">
        <v>8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6</v>
      </c>
      <c r="BZ455">
        <v>0</v>
      </c>
      <c r="CA455">
        <v>0</v>
      </c>
      <c r="CB455" t="s">
        <v>6</v>
      </c>
      <c r="CE455">
        <v>0</v>
      </c>
      <c r="CF455">
        <v>0</v>
      </c>
      <c r="CG455">
        <v>0</v>
      </c>
      <c r="CM455">
        <v>0</v>
      </c>
      <c r="CN455" t="s">
        <v>6</v>
      </c>
      <c r="CO455">
        <v>0</v>
      </c>
      <c r="CP455">
        <f t="shared" si="364"/>
        <v>32408.639999999999</v>
      </c>
      <c r="CQ455">
        <f t="shared" si="391"/>
        <v>223.2</v>
      </c>
      <c r="CR455">
        <f t="shared" si="392"/>
        <v>0</v>
      </c>
      <c r="CS455">
        <f t="shared" si="365"/>
        <v>0</v>
      </c>
      <c r="CT455">
        <f t="shared" si="366"/>
        <v>0</v>
      </c>
      <c r="CU455">
        <f t="shared" si="367"/>
        <v>0</v>
      </c>
      <c r="CV455">
        <f t="shared" si="368"/>
        <v>0</v>
      </c>
      <c r="CW455">
        <f t="shared" si="369"/>
        <v>0</v>
      </c>
      <c r="CX455">
        <f t="shared" si="370"/>
        <v>0</v>
      </c>
      <c r="CY455">
        <f t="shared" si="383"/>
        <v>0</v>
      </c>
      <c r="CZ455">
        <f t="shared" si="384"/>
        <v>0</v>
      </c>
      <c r="DC455" t="s">
        <v>6</v>
      </c>
      <c r="DD455" t="s">
        <v>6</v>
      </c>
      <c r="DE455" t="s">
        <v>6</v>
      </c>
      <c r="DF455" t="s">
        <v>6</v>
      </c>
      <c r="DG455" t="s">
        <v>6</v>
      </c>
      <c r="DH455" t="s">
        <v>6</v>
      </c>
      <c r="DI455" t="s">
        <v>6</v>
      </c>
      <c r="DJ455" t="s">
        <v>6</v>
      </c>
      <c r="DK455" t="s">
        <v>6</v>
      </c>
      <c r="DL455" t="s">
        <v>6</v>
      </c>
      <c r="DM455" t="s">
        <v>6</v>
      </c>
      <c r="DN455">
        <v>0</v>
      </c>
      <c r="DO455">
        <v>0</v>
      </c>
      <c r="DP455">
        <v>1</v>
      </c>
      <c r="DQ455">
        <v>1</v>
      </c>
      <c r="DU455">
        <v>1005</v>
      </c>
      <c r="DV455" t="s">
        <v>79</v>
      </c>
      <c r="DW455" t="s">
        <v>79</v>
      </c>
      <c r="DX455">
        <v>1</v>
      </c>
      <c r="DZ455" t="s">
        <v>6</v>
      </c>
      <c r="EA455" t="s">
        <v>6</v>
      </c>
      <c r="EB455" t="s">
        <v>6</v>
      </c>
      <c r="EC455" t="s">
        <v>6</v>
      </c>
      <c r="EE455">
        <v>66696658</v>
      </c>
      <c r="EF455">
        <v>8</v>
      </c>
      <c r="EG455" t="s">
        <v>73</v>
      </c>
      <c r="EH455">
        <v>0</v>
      </c>
      <c r="EI455" t="s">
        <v>6</v>
      </c>
      <c r="EJ455">
        <v>1</v>
      </c>
      <c r="EK455">
        <v>500001</v>
      </c>
      <c r="EL455" t="s">
        <v>74</v>
      </c>
      <c r="EM455" t="s">
        <v>75</v>
      </c>
      <c r="EO455" t="s">
        <v>6</v>
      </c>
      <c r="EQ455">
        <v>0</v>
      </c>
      <c r="ER455">
        <v>22.5</v>
      </c>
      <c r="ES455">
        <v>22.5</v>
      </c>
      <c r="ET455">
        <v>0</v>
      </c>
      <c r="EU455">
        <v>0</v>
      </c>
      <c r="EV455">
        <v>0</v>
      </c>
      <c r="EW455">
        <v>0</v>
      </c>
      <c r="EX455">
        <v>0</v>
      </c>
      <c r="FQ455">
        <v>0</v>
      </c>
      <c r="FR455">
        <v>0</v>
      </c>
      <c r="FS455">
        <v>0</v>
      </c>
      <c r="FX455">
        <v>0</v>
      </c>
      <c r="FY455">
        <v>0</v>
      </c>
      <c r="GA455" t="s">
        <v>6</v>
      </c>
      <c r="GD455">
        <v>1</v>
      </c>
      <c r="GF455">
        <v>-336429810</v>
      </c>
      <c r="GG455">
        <v>2</v>
      </c>
      <c r="GH455">
        <v>1</v>
      </c>
      <c r="GI455">
        <v>4</v>
      </c>
      <c r="GJ455">
        <v>0</v>
      </c>
      <c r="GK455">
        <v>0</v>
      </c>
      <c r="GL455">
        <f t="shared" si="371"/>
        <v>0</v>
      </c>
      <c r="GM455">
        <f t="shared" si="372"/>
        <v>32408.639999999999</v>
      </c>
      <c r="GN455">
        <f t="shared" si="373"/>
        <v>32408.639999999999</v>
      </c>
      <c r="GO455">
        <f t="shared" si="374"/>
        <v>0</v>
      </c>
      <c r="GP455">
        <f t="shared" si="375"/>
        <v>0</v>
      </c>
      <c r="GR455">
        <v>0</v>
      </c>
      <c r="GS455">
        <v>3</v>
      </c>
      <c r="GT455">
        <v>0</v>
      </c>
      <c r="GU455" t="s">
        <v>6</v>
      </c>
      <c r="GV455">
        <f t="shared" si="376"/>
        <v>0</v>
      </c>
      <c r="GW455">
        <v>1</v>
      </c>
      <c r="GX455">
        <f t="shared" si="377"/>
        <v>0</v>
      </c>
      <c r="HA455">
        <v>0</v>
      </c>
      <c r="HB455">
        <v>0</v>
      </c>
      <c r="HC455">
        <f t="shared" si="378"/>
        <v>0</v>
      </c>
      <c r="HE455" t="s">
        <v>6</v>
      </c>
      <c r="HF455" t="s">
        <v>6</v>
      </c>
      <c r="HM455" t="s">
        <v>6</v>
      </c>
      <c r="HN455" t="s">
        <v>6</v>
      </c>
      <c r="HO455" t="s">
        <v>6</v>
      </c>
      <c r="HP455" t="s">
        <v>6</v>
      </c>
      <c r="HQ455" t="s">
        <v>6</v>
      </c>
      <c r="HS455">
        <v>0</v>
      </c>
      <c r="IK455">
        <v>0</v>
      </c>
    </row>
    <row r="456" spans="1:245" x14ac:dyDescent="0.2">
      <c r="A456">
        <v>18</v>
      </c>
      <c r="B456">
        <v>1</v>
      </c>
      <c r="C456">
        <v>698</v>
      </c>
      <c r="E456" t="s">
        <v>520</v>
      </c>
      <c r="F456" t="s">
        <v>133</v>
      </c>
      <c r="G456" t="s">
        <v>134</v>
      </c>
      <c r="H456" t="str">
        <f>'1.Ведомость'!C260</f>
        <v>л</v>
      </c>
      <c r="I456">
        <f>I454*J456</f>
        <v>-19.8</v>
      </c>
      <c r="J456">
        <v>-1.5000000000000002</v>
      </c>
      <c r="K456">
        <v>-1.5</v>
      </c>
      <c r="O456">
        <f t="shared" si="349"/>
        <v>-12880.96</v>
      </c>
      <c r="P456">
        <f t="shared" si="350"/>
        <v>-12880.96</v>
      </c>
      <c r="Q456">
        <f t="shared" si="351"/>
        <v>0</v>
      </c>
      <c r="R456">
        <f t="shared" si="352"/>
        <v>0</v>
      </c>
      <c r="S456">
        <f t="shared" si="353"/>
        <v>0</v>
      </c>
      <c r="T456">
        <f t="shared" si="354"/>
        <v>0</v>
      </c>
      <c r="U456">
        <f t="shared" si="355"/>
        <v>0</v>
      </c>
      <c r="V456">
        <f t="shared" si="356"/>
        <v>0</v>
      </c>
      <c r="W456">
        <f t="shared" si="357"/>
        <v>0</v>
      </c>
      <c r="X456">
        <f t="shared" si="358"/>
        <v>0</v>
      </c>
      <c r="Y456">
        <f t="shared" si="359"/>
        <v>0</v>
      </c>
      <c r="AA456">
        <v>92869727</v>
      </c>
      <c r="AB456">
        <f t="shared" si="360"/>
        <v>65.58</v>
      </c>
      <c r="AC456">
        <f t="shared" si="361"/>
        <v>65.58</v>
      </c>
      <c r="AD456">
        <f t="shared" si="393"/>
        <v>0</v>
      </c>
      <c r="AE456">
        <f t="shared" si="394"/>
        <v>0</v>
      </c>
      <c r="AF456">
        <f t="shared" si="395"/>
        <v>0</v>
      </c>
      <c r="AG456">
        <f t="shared" si="362"/>
        <v>0</v>
      </c>
      <c r="AH456">
        <f t="shared" si="396"/>
        <v>0</v>
      </c>
      <c r="AI456">
        <f t="shared" si="397"/>
        <v>0</v>
      </c>
      <c r="AJ456">
        <f t="shared" si="363"/>
        <v>0</v>
      </c>
      <c r="AK456">
        <v>65.58</v>
      </c>
      <c r="AL456">
        <v>65.58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9.92</v>
      </c>
      <c r="BD456" t="s">
        <v>6</v>
      </c>
      <c r="BE456" t="s">
        <v>6</v>
      </c>
      <c r="BF456" t="s">
        <v>6</v>
      </c>
      <c r="BG456" t="s">
        <v>6</v>
      </c>
      <c r="BH456">
        <v>3</v>
      </c>
      <c r="BI456">
        <v>1</v>
      </c>
      <c r="BJ456" t="s">
        <v>136</v>
      </c>
      <c r="BM456">
        <v>500001</v>
      </c>
      <c r="BN456">
        <v>0</v>
      </c>
      <c r="BO456" t="s">
        <v>6</v>
      </c>
      <c r="BP456">
        <v>0</v>
      </c>
      <c r="BQ456">
        <v>8</v>
      </c>
      <c r="BR456">
        <v>1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6</v>
      </c>
      <c r="BZ456">
        <v>0</v>
      </c>
      <c r="CA456">
        <v>0</v>
      </c>
      <c r="CB456" t="s">
        <v>6</v>
      </c>
      <c r="CE456">
        <v>0</v>
      </c>
      <c r="CF456">
        <v>0</v>
      </c>
      <c r="CG456">
        <v>0</v>
      </c>
      <c r="CM456">
        <v>0</v>
      </c>
      <c r="CN456" t="s">
        <v>6</v>
      </c>
      <c r="CO456">
        <v>0</v>
      </c>
      <c r="CP456">
        <f t="shared" si="364"/>
        <v>-12880.96</v>
      </c>
      <c r="CQ456">
        <f t="shared" si="391"/>
        <v>650.55359999999996</v>
      </c>
      <c r="CR456">
        <f t="shared" si="392"/>
        <v>0</v>
      </c>
      <c r="CS456">
        <f t="shared" si="365"/>
        <v>0</v>
      </c>
      <c r="CT456">
        <f t="shared" si="366"/>
        <v>0</v>
      </c>
      <c r="CU456">
        <f t="shared" si="367"/>
        <v>0</v>
      </c>
      <c r="CV456">
        <f t="shared" si="368"/>
        <v>0</v>
      </c>
      <c r="CW456">
        <f t="shared" si="369"/>
        <v>0</v>
      </c>
      <c r="CX456">
        <f t="shared" si="370"/>
        <v>0</v>
      </c>
      <c r="CY456">
        <f t="shared" si="383"/>
        <v>0</v>
      </c>
      <c r="CZ456">
        <f t="shared" si="384"/>
        <v>0</v>
      </c>
      <c r="DC456" t="s">
        <v>6</v>
      </c>
      <c r="DD456" t="s">
        <v>6</v>
      </c>
      <c r="DE456" t="s">
        <v>6</v>
      </c>
      <c r="DF456" t="s">
        <v>6</v>
      </c>
      <c r="DG456" t="s">
        <v>6</v>
      </c>
      <c r="DH456" t="s">
        <v>6</v>
      </c>
      <c r="DI456" t="s">
        <v>6</v>
      </c>
      <c r="DJ456" t="s">
        <v>6</v>
      </c>
      <c r="DK456" t="s">
        <v>6</v>
      </c>
      <c r="DL456" t="s">
        <v>6</v>
      </c>
      <c r="DM456" t="s">
        <v>6</v>
      </c>
      <c r="DN456">
        <v>0</v>
      </c>
      <c r="DO456">
        <v>0</v>
      </c>
      <c r="DP456">
        <v>1</v>
      </c>
      <c r="DQ456">
        <v>1</v>
      </c>
      <c r="DU456">
        <v>1002</v>
      </c>
      <c r="DV456" t="s">
        <v>135</v>
      </c>
      <c r="DW456" t="s">
        <v>135</v>
      </c>
      <c r="DX456">
        <v>1</v>
      </c>
      <c r="DZ456" t="s">
        <v>6</v>
      </c>
      <c r="EA456" t="s">
        <v>6</v>
      </c>
      <c r="EB456" t="s">
        <v>6</v>
      </c>
      <c r="EC456" t="s">
        <v>6</v>
      </c>
      <c r="EE456">
        <v>66696658</v>
      </c>
      <c r="EF456">
        <v>8</v>
      </c>
      <c r="EG456" t="s">
        <v>73</v>
      </c>
      <c r="EH456">
        <v>0</v>
      </c>
      <c r="EI456" t="s">
        <v>6</v>
      </c>
      <c r="EJ456">
        <v>1</v>
      </c>
      <c r="EK456">
        <v>500001</v>
      </c>
      <c r="EL456" t="s">
        <v>74</v>
      </c>
      <c r="EM456" t="s">
        <v>75</v>
      </c>
      <c r="EO456" t="s">
        <v>6</v>
      </c>
      <c r="EQ456">
        <v>32768</v>
      </c>
      <c r="ER456">
        <v>65.58</v>
      </c>
      <c r="ES456">
        <v>65.58</v>
      </c>
      <c r="ET456">
        <v>0</v>
      </c>
      <c r="EU456">
        <v>0</v>
      </c>
      <c r="EV456">
        <v>0</v>
      </c>
      <c r="EW456">
        <v>0</v>
      </c>
      <c r="EX456">
        <v>0</v>
      </c>
      <c r="FQ456">
        <v>0</v>
      </c>
      <c r="FR456">
        <v>0</v>
      </c>
      <c r="FS456">
        <v>0</v>
      </c>
      <c r="FX456">
        <v>0</v>
      </c>
      <c r="FY456">
        <v>0</v>
      </c>
      <c r="GA456" t="s">
        <v>6</v>
      </c>
      <c r="GD456">
        <v>1</v>
      </c>
      <c r="GF456">
        <v>-1609399419</v>
      </c>
      <c r="GG456">
        <v>2</v>
      </c>
      <c r="GH456">
        <v>1</v>
      </c>
      <c r="GI456">
        <v>4</v>
      </c>
      <c r="GJ456">
        <v>0</v>
      </c>
      <c r="GK456">
        <v>0</v>
      </c>
      <c r="GL456">
        <f t="shared" si="371"/>
        <v>0</v>
      </c>
      <c r="GM456">
        <f t="shared" si="372"/>
        <v>-12880.96</v>
      </c>
      <c r="GN456">
        <f t="shared" si="373"/>
        <v>-12880.96</v>
      </c>
      <c r="GO456">
        <f t="shared" si="374"/>
        <v>0</v>
      </c>
      <c r="GP456">
        <f t="shared" si="375"/>
        <v>0</v>
      </c>
      <c r="GR456">
        <v>0</v>
      </c>
      <c r="GS456">
        <v>3</v>
      </c>
      <c r="GT456">
        <v>0</v>
      </c>
      <c r="GU456" t="s">
        <v>6</v>
      </c>
      <c r="GV456">
        <f t="shared" si="376"/>
        <v>0</v>
      </c>
      <c r="GW456">
        <v>1</v>
      </c>
      <c r="GX456">
        <f t="shared" si="377"/>
        <v>0</v>
      </c>
      <c r="HA456">
        <v>0</v>
      </c>
      <c r="HB456">
        <v>0</v>
      </c>
      <c r="HC456">
        <f t="shared" si="378"/>
        <v>0</v>
      </c>
      <c r="HE456" t="s">
        <v>6</v>
      </c>
      <c r="HF456" t="s">
        <v>6</v>
      </c>
      <c r="HM456" t="s">
        <v>6</v>
      </c>
      <c r="HN456" t="s">
        <v>6</v>
      </c>
      <c r="HO456" t="s">
        <v>6</v>
      </c>
      <c r="HP456" t="s">
        <v>6</v>
      </c>
      <c r="HQ456" t="s">
        <v>6</v>
      </c>
      <c r="HS456">
        <v>0</v>
      </c>
      <c r="IK456">
        <v>0</v>
      </c>
    </row>
    <row r="457" spans="1:245" x14ac:dyDescent="0.2">
      <c r="A457">
        <v>18</v>
      </c>
      <c r="B457">
        <v>1</v>
      </c>
      <c r="C457">
        <v>699</v>
      </c>
      <c r="E457" t="s">
        <v>521</v>
      </c>
      <c r="F457" t="s">
        <v>138</v>
      </c>
      <c r="G457" t="s">
        <v>139</v>
      </c>
      <c r="H457" t="str">
        <f>'1.Ведомость'!C261</f>
        <v>л</v>
      </c>
      <c r="I457">
        <f>I454*J457</f>
        <v>-0.75239999999999996</v>
      </c>
      <c r="J457">
        <v>-5.7000000000000002E-2</v>
      </c>
      <c r="K457">
        <v>-5.7000000000000002E-2</v>
      </c>
      <c r="O457">
        <f t="shared" si="349"/>
        <v>-1497.09</v>
      </c>
      <c r="P457">
        <f t="shared" si="350"/>
        <v>-1497.09</v>
      </c>
      <c r="Q457">
        <f t="shared" si="351"/>
        <v>0</v>
      </c>
      <c r="R457">
        <f t="shared" si="352"/>
        <v>0</v>
      </c>
      <c r="S457">
        <f t="shared" si="353"/>
        <v>0</v>
      </c>
      <c r="T457">
        <f t="shared" si="354"/>
        <v>0</v>
      </c>
      <c r="U457">
        <f t="shared" si="355"/>
        <v>0</v>
      </c>
      <c r="V457">
        <f t="shared" si="356"/>
        <v>0</v>
      </c>
      <c r="W457">
        <f t="shared" si="357"/>
        <v>0</v>
      </c>
      <c r="X457">
        <f t="shared" si="358"/>
        <v>0</v>
      </c>
      <c r="Y457">
        <f t="shared" si="359"/>
        <v>0</v>
      </c>
      <c r="AA457">
        <v>92869727</v>
      </c>
      <c r="AB457">
        <f t="shared" si="360"/>
        <v>200.58</v>
      </c>
      <c r="AC457">
        <f t="shared" si="361"/>
        <v>200.58</v>
      </c>
      <c r="AD457">
        <f t="shared" si="393"/>
        <v>0</v>
      </c>
      <c r="AE457">
        <f t="shared" si="394"/>
        <v>0</v>
      </c>
      <c r="AF457">
        <f t="shared" si="395"/>
        <v>0</v>
      </c>
      <c r="AG457">
        <f t="shared" si="362"/>
        <v>0</v>
      </c>
      <c r="AH457">
        <f t="shared" si="396"/>
        <v>0</v>
      </c>
      <c r="AI457">
        <f t="shared" si="397"/>
        <v>0</v>
      </c>
      <c r="AJ457">
        <f t="shared" si="363"/>
        <v>0</v>
      </c>
      <c r="AK457">
        <v>200.58</v>
      </c>
      <c r="AL457">
        <v>200.58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9.92</v>
      </c>
      <c r="BD457" t="s">
        <v>6</v>
      </c>
      <c r="BE457" t="s">
        <v>6</v>
      </c>
      <c r="BF457" t="s">
        <v>6</v>
      </c>
      <c r="BG457" t="s">
        <v>6</v>
      </c>
      <c r="BH457">
        <v>3</v>
      </c>
      <c r="BI457">
        <v>1</v>
      </c>
      <c r="BJ457" t="s">
        <v>140</v>
      </c>
      <c r="BM457">
        <v>500001</v>
      </c>
      <c r="BN457">
        <v>0</v>
      </c>
      <c r="BO457" t="s">
        <v>6</v>
      </c>
      <c r="BP457">
        <v>0</v>
      </c>
      <c r="BQ457">
        <v>8</v>
      </c>
      <c r="BR457">
        <v>1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6</v>
      </c>
      <c r="BZ457">
        <v>0</v>
      </c>
      <c r="CA457">
        <v>0</v>
      </c>
      <c r="CB457" t="s">
        <v>6</v>
      </c>
      <c r="CE457">
        <v>0</v>
      </c>
      <c r="CF457">
        <v>0</v>
      </c>
      <c r="CG457">
        <v>0</v>
      </c>
      <c r="CM457">
        <v>0</v>
      </c>
      <c r="CN457" t="s">
        <v>6</v>
      </c>
      <c r="CO457">
        <v>0</v>
      </c>
      <c r="CP457">
        <f t="shared" si="364"/>
        <v>-1497.09</v>
      </c>
      <c r="CQ457">
        <f t="shared" si="391"/>
        <v>1989.7536</v>
      </c>
      <c r="CR457">
        <f t="shared" si="392"/>
        <v>0</v>
      </c>
      <c r="CS457">
        <f t="shared" si="365"/>
        <v>0</v>
      </c>
      <c r="CT457">
        <f t="shared" si="366"/>
        <v>0</v>
      </c>
      <c r="CU457">
        <f t="shared" si="367"/>
        <v>0</v>
      </c>
      <c r="CV457">
        <f t="shared" si="368"/>
        <v>0</v>
      </c>
      <c r="CW457">
        <f t="shared" si="369"/>
        <v>0</v>
      </c>
      <c r="CX457">
        <f t="shared" si="370"/>
        <v>0</v>
      </c>
      <c r="CY457">
        <f t="shared" si="383"/>
        <v>0</v>
      </c>
      <c r="CZ457">
        <f t="shared" si="384"/>
        <v>0</v>
      </c>
      <c r="DC457" t="s">
        <v>6</v>
      </c>
      <c r="DD457" t="s">
        <v>6</v>
      </c>
      <c r="DE457" t="s">
        <v>6</v>
      </c>
      <c r="DF457" t="s">
        <v>6</v>
      </c>
      <c r="DG457" t="s">
        <v>6</v>
      </c>
      <c r="DH457" t="s">
        <v>6</v>
      </c>
      <c r="DI457" t="s">
        <v>6</v>
      </c>
      <c r="DJ457" t="s">
        <v>6</v>
      </c>
      <c r="DK457" t="s">
        <v>6</v>
      </c>
      <c r="DL457" t="s">
        <v>6</v>
      </c>
      <c r="DM457" t="s">
        <v>6</v>
      </c>
      <c r="DN457">
        <v>0</v>
      </c>
      <c r="DO457">
        <v>0</v>
      </c>
      <c r="DP457">
        <v>1</v>
      </c>
      <c r="DQ457">
        <v>1</v>
      </c>
      <c r="DU457">
        <v>1002</v>
      </c>
      <c r="DV457" t="s">
        <v>135</v>
      </c>
      <c r="DW457" t="s">
        <v>135</v>
      </c>
      <c r="DX457">
        <v>1</v>
      </c>
      <c r="DZ457" t="s">
        <v>6</v>
      </c>
      <c r="EA457" t="s">
        <v>6</v>
      </c>
      <c r="EB457" t="s">
        <v>6</v>
      </c>
      <c r="EC457" t="s">
        <v>6</v>
      </c>
      <c r="EE457">
        <v>66696658</v>
      </c>
      <c r="EF457">
        <v>8</v>
      </c>
      <c r="EG457" t="s">
        <v>73</v>
      </c>
      <c r="EH457">
        <v>0</v>
      </c>
      <c r="EI457" t="s">
        <v>6</v>
      </c>
      <c r="EJ457">
        <v>1</v>
      </c>
      <c r="EK457">
        <v>500001</v>
      </c>
      <c r="EL457" t="s">
        <v>74</v>
      </c>
      <c r="EM457" t="s">
        <v>75</v>
      </c>
      <c r="EO457" t="s">
        <v>6</v>
      </c>
      <c r="EQ457">
        <v>32768</v>
      </c>
      <c r="ER457">
        <v>200.58</v>
      </c>
      <c r="ES457">
        <v>200.58</v>
      </c>
      <c r="ET457">
        <v>0</v>
      </c>
      <c r="EU457">
        <v>0</v>
      </c>
      <c r="EV457">
        <v>0</v>
      </c>
      <c r="EW457">
        <v>0</v>
      </c>
      <c r="EX457">
        <v>0</v>
      </c>
      <c r="FQ457">
        <v>0</v>
      </c>
      <c r="FR457">
        <v>0</v>
      </c>
      <c r="FS457">
        <v>0</v>
      </c>
      <c r="FX457">
        <v>0</v>
      </c>
      <c r="FY457">
        <v>0</v>
      </c>
      <c r="GA457" t="s">
        <v>6</v>
      </c>
      <c r="GD457">
        <v>1</v>
      </c>
      <c r="GF457">
        <v>1828367933</v>
      </c>
      <c r="GG457">
        <v>2</v>
      </c>
      <c r="GH457">
        <v>1</v>
      </c>
      <c r="GI457">
        <v>4</v>
      </c>
      <c r="GJ457">
        <v>0</v>
      </c>
      <c r="GK457">
        <v>0</v>
      </c>
      <c r="GL457">
        <f t="shared" si="371"/>
        <v>0</v>
      </c>
      <c r="GM457">
        <f t="shared" si="372"/>
        <v>-1497.09</v>
      </c>
      <c r="GN457">
        <f t="shared" si="373"/>
        <v>-1497.09</v>
      </c>
      <c r="GO457">
        <f t="shared" si="374"/>
        <v>0</v>
      </c>
      <c r="GP457">
        <f t="shared" si="375"/>
        <v>0</v>
      </c>
      <c r="GR457">
        <v>0</v>
      </c>
      <c r="GS457">
        <v>3</v>
      </c>
      <c r="GT457">
        <v>0</v>
      </c>
      <c r="GU457" t="s">
        <v>6</v>
      </c>
      <c r="GV457">
        <f t="shared" si="376"/>
        <v>0</v>
      </c>
      <c r="GW457">
        <v>1</v>
      </c>
      <c r="GX457">
        <f t="shared" si="377"/>
        <v>0</v>
      </c>
      <c r="HA457">
        <v>0</v>
      </c>
      <c r="HB457">
        <v>0</v>
      </c>
      <c r="HC457">
        <f t="shared" si="378"/>
        <v>0</v>
      </c>
      <c r="HE457" t="s">
        <v>6</v>
      </c>
      <c r="HF457" t="s">
        <v>6</v>
      </c>
      <c r="HM457" t="s">
        <v>6</v>
      </c>
      <c r="HN457" t="s">
        <v>6</v>
      </c>
      <c r="HO457" t="s">
        <v>6</v>
      </c>
      <c r="HP457" t="s">
        <v>6</v>
      </c>
      <c r="HQ457" t="s">
        <v>6</v>
      </c>
      <c r="HS457">
        <v>0</v>
      </c>
      <c r="IK457">
        <v>0</v>
      </c>
    </row>
    <row r="458" spans="1:245" x14ac:dyDescent="0.2">
      <c r="A458">
        <v>17</v>
      </c>
      <c r="B458">
        <v>1</v>
      </c>
      <c r="C458">
        <f>ROW(SmtRes!A706)</f>
        <v>706</v>
      </c>
      <c r="D458">
        <f>ROW(EtalonRes!A775)</f>
        <v>775</v>
      </c>
      <c r="E458" t="s">
        <v>522</v>
      </c>
      <c r="F458" t="s">
        <v>119</v>
      </c>
      <c r="G458" t="s">
        <v>120</v>
      </c>
      <c r="H458" t="s">
        <v>121</v>
      </c>
      <c r="I458">
        <v>1.8</v>
      </c>
      <c r="J458">
        <v>0</v>
      </c>
      <c r="K458">
        <v>1.8</v>
      </c>
      <c r="O458">
        <f t="shared" si="349"/>
        <v>7835.8</v>
      </c>
      <c r="P458">
        <f t="shared" si="350"/>
        <v>3031.95</v>
      </c>
      <c r="Q458">
        <f t="shared" si="351"/>
        <v>799.64</v>
      </c>
      <c r="R458">
        <f t="shared" si="352"/>
        <v>402.84</v>
      </c>
      <c r="S458">
        <f t="shared" si="353"/>
        <v>4004.21</v>
      </c>
      <c r="T458">
        <f t="shared" si="354"/>
        <v>0</v>
      </c>
      <c r="U458">
        <f t="shared" si="355"/>
        <v>9</v>
      </c>
      <c r="V458">
        <f t="shared" si="356"/>
        <v>0.77400000000000002</v>
      </c>
      <c r="W458">
        <f t="shared" si="357"/>
        <v>0</v>
      </c>
      <c r="X458">
        <f t="shared" si="358"/>
        <v>4274.84</v>
      </c>
      <c r="Y458">
        <f t="shared" si="359"/>
        <v>2423.88</v>
      </c>
      <c r="AA458">
        <v>92869727</v>
      </c>
      <c r="AB458">
        <f t="shared" si="360"/>
        <v>247.66</v>
      </c>
      <c r="AC458">
        <f t="shared" si="361"/>
        <v>169.8</v>
      </c>
      <c r="AD458">
        <f t="shared" si="393"/>
        <v>28.26</v>
      </c>
      <c r="AE458">
        <f t="shared" si="394"/>
        <v>4.99</v>
      </c>
      <c r="AF458">
        <f t="shared" si="395"/>
        <v>49.6</v>
      </c>
      <c r="AG458">
        <f t="shared" si="362"/>
        <v>0</v>
      </c>
      <c r="AH458">
        <f t="shared" si="396"/>
        <v>5</v>
      </c>
      <c r="AI458">
        <f t="shared" si="397"/>
        <v>0.43</v>
      </c>
      <c r="AJ458">
        <f t="shared" si="363"/>
        <v>0</v>
      </c>
      <c r="AK458">
        <v>247.66</v>
      </c>
      <c r="AL458">
        <v>169.8</v>
      </c>
      <c r="AM458">
        <v>28.26</v>
      </c>
      <c r="AN458">
        <v>4.99</v>
      </c>
      <c r="AO458">
        <v>49.6</v>
      </c>
      <c r="AP458">
        <v>0</v>
      </c>
      <c r="AQ458">
        <v>5</v>
      </c>
      <c r="AR458">
        <v>0.43</v>
      </c>
      <c r="AS458">
        <v>0</v>
      </c>
      <c r="AT458">
        <v>97</v>
      </c>
      <c r="AU458">
        <v>55</v>
      </c>
      <c r="AV458">
        <v>1</v>
      </c>
      <c r="AW458">
        <v>1</v>
      </c>
      <c r="AZ458">
        <v>1</v>
      </c>
      <c r="BA458">
        <v>44.85</v>
      </c>
      <c r="BB458">
        <v>15.72</v>
      </c>
      <c r="BC458">
        <v>9.92</v>
      </c>
      <c r="BD458" t="s">
        <v>6</v>
      </c>
      <c r="BE458" t="s">
        <v>6</v>
      </c>
      <c r="BF458" t="s">
        <v>6</v>
      </c>
      <c r="BG458" t="s">
        <v>6</v>
      </c>
      <c r="BH458">
        <v>0</v>
      </c>
      <c r="BI458">
        <v>1</v>
      </c>
      <c r="BJ458" t="s">
        <v>122</v>
      </c>
      <c r="BM458">
        <v>26001</v>
      </c>
      <c r="BN458">
        <v>0</v>
      </c>
      <c r="BO458" t="s">
        <v>6</v>
      </c>
      <c r="BP458">
        <v>0</v>
      </c>
      <c r="BQ458">
        <v>2</v>
      </c>
      <c r="BR458">
        <v>0</v>
      </c>
      <c r="BS458">
        <v>44.85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6</v>
      </c>
      <c r="BZ458">
        <v>97</v>
      </c>
      <c r="CA458">
        <v>55</v>
      </c>
      <c r="CB458" t="s">
        <v>6</v>
      </c>
      <c r="CE458">
        <v>0</v>
      </c>
      <c r="CF458">
        <v>0</v>
      </c>
      <c r="CG458">
        <v>0</v>
      </c>
      <c r="CM458">
        <v>0</v>
      </c>
      <c r="CN458" t="s">
        <v>6</v>
      </c>
      <c r="CO458">
        <v>0</v>
      </c>
      <c r="CP458">
        <f t="shared" si="364"/>
        <v>7835.7999999999993</v>
      </c>
      <c r="CQ458">
        <f t="shared" si="391"/>
        <v>1684.4160000000002</v>
      </c>
      <c r="CR458">
        <f t="shared" si="392"/>
        <v>444.24720000000002</v>
      </c>
      <c r="CS458">
        <f t="shared" si="365"/>
        <v>223.8015</v>
      </c>
      <c r="CT458">
        <f t="shared" si="366"/>
        <v>2224.56</v>
      </c>
      <c r="CU458">
        <f t="shared" si="367"/>
        <v>0</v>
      </c>
      <c r="CV458">
        <f t="shared" si="368"/>
        <v>5</v>
      </c>
      <c r="CW458">
        <f t="shared" si="369"/>
        <v>0.43</v>
      </c>
      <c r="CX458">
        <f t="shared" si="370"/>
        <v>0</v>
      </c>
      <c r="CY458">
        <f t="shared" si="383"/>
        <v>4274.8385000000007</v>
      </c>
      <c r="CZ458">
        <f t="shared" si="384"/>
        <v>2423.8775000000001</v>
      </c>
      <c r="DC458" t="s">
        <v>6</v>
      </c>
      <c r="DD458" t="s">
        <v>6</v>
      </c>
      <c r="DE458" t="s">
        <v>6</v>
      </c>
      <c r="DF458" t="s">
        <v>6</v>
      </c>
      <c r="DG458" t="s">
        <v>6</v>
      </c>
      <c r="DH458" t="s">
        <v>6</v>
      </c>
      <c r="DI458" t="s">
        <v>6</v>
      </c>
      <c r="DJ458" t="s">
        <v>6</v>
      </c>
      <c r="DK458" t="s">
        <v>6</v>
      </c>
      <c r="DL458" t="s">
        <v>6</v>
      </c>
      <c r="DM458" t="s">
        <v>6</v>
      </c>
      <c r="DN458">
        <v>0</v>
      </c>
      <c r="DO458">
        <v>0</v>
      </c>
      <c r="DP458">
        <v>1</v>
      </c>
      <c r="DQ458">
        <v>1</v>
      </c>
      <c r="DU458">
        <v>1005</v>
      </c>
      <c r="DV458" t="s">
        <v>121</v>
      </c>
      <c r="DW458" t="s">
        <v>121</v>
      </c>
      <c r="DX458">
        <v>10</v>
      </c>
      <c r="DZ458" t="s">
        <v>6</v>
      </c>
      <c r="EA458" t="s">
        <v>6</v>
      </c>
      <c r="EB458" t="s">
        <v>6</v>
      </c>
      <c r="EC458" t="s">
        <v>6</v>
      </c>
      <c r="EE458">
        <v>66696446</v>
      </c>
      <c r="EF458">
        <v>2</v>
      </c>
      <c r="EG458" t="s">
        <v>123</v>
      </c>
      <c r="EH458">
        <v>20</v>
      </c>
      <c r="EI458" t="s">
        <v>124</v>
      </c>
      <c r="EJ458">
        <v>1</v>
      </c>
      <c r="EK458">
        <v>26001</v>
      </c>
      <c r="EL458" t="s">
        <v>124</v>
      </c>
      <c r="EM458" t="s">
        <v>125</v>
      </c>
      <c r="EO458" t="s">
        <v>6</v>
      </c>
      <c r="EQ458">
        <v>1441792</v>
      </c>
      <c r="ER458">
        <v>247.66</v>
      </c>
      <c r="ES458">
        <v>169.8</v>
      </c>
      <c r="ET458">
        <v>28.26</v>
      </c>
      <c r="EU458">
        <v>4.99</v>
      </c>
      <c r="EV458">
        <v>49.6</v>
      </c>
      <c r="EW458">
        <v>5</v>
      </c>
      <c r="EX458">
        <v>0.43</v>
      </c>
      <c r="EY458">
        <v>0</v>
      </c>
      <c r="FQ458">
        <v>0</v>
      </c>
      <c r="FR458">
        <v>0</v>
      </c>
      <c r="FS458">
        <v>0</v>
      </c>
      <c r="FX458">
        <v>97</v>
      </c>
      <c r="FY458">
        <v>55</v>
      </c>
      <c r="GA458" t="s">
        <v>6</v>
      </c>
      <c r="GD458">
        <v>1</v>
      </c>
      <c r="GF458">
        <v>-893411855</v>
      </c>
      <c r="GG458">
        <v>2</v>
      </c>
      <c r="GH458">
        <v>1</v>
      </c>
      <c r="GI458">
        <v>4</v>
      </c>
      <c r="GJ458">
        <v>0</v>
      </c>
      <c r="GK458">
        <v>0</v>
      </c>
      <c r="GL458">
        <f t="shared" si="371"/>
        <v>0</v>
      </c>
      <c r="GM458">
        <f t="shared" si="372"/>
        <v>14534.52</v>
      </c>
      <c r="GN458">
        <f t="shared" si="373"/>
        <v>14534.52</v>
      </c>
      <c r="GO458">
        <f t="shared" si="374"/>
        <v>0</v>
      </c>
      <c r="GP458">
        <f t="shared" si="375"/>
        <v>0</v>
      </c>
      <c r="GR458">
        <v>0</v>
      </c>
      <c r="GS458">
        <v>3</v>
      </c>
      <c r="GT458">
        <v>0</v>
      </c>
      <c r="GU458" t="s">
        <v>6</v>
      </c>
      <c r="GV458">
        <f t="shared" si="376"/>
        <v>0</v>
      </c>
      <c r="GW458">
        <v>1</v>
      </c>
      <c r="GX458">
        <f t="shared" si="377"/>
        <v>0</v>
      </c>
      <c r="HA458">
        <v>0</v>
      </c>
      <c r="HB458">
        <v>0</v>
      </c>
      <c r="HC458">
        <f t="shared" si="378"/>
        <v>0</v>
      </c>
      <c r="HE458" t="s">
        <v>6</v>
      </c>
      <c r="HF458" t="s">
        <v>6</v>
      </c>
      <c r="HM458" t="s">
        <v>6</v>
      </c>
      <c r="HN458" t="s">
        <v>126</v>
      </c>
      <c r="HO458" t="s">
        <v>127</v>
      </c>
      <c r="HP458" t="s">
        <v>124</v>
      </c>
      <c r="HQ458" t="s">
        <v>124</v>
      </c>
      <c r="HS458">
        <v>0</v>
      </c>
      <c r="IK458">
        <v>0</v>
      </c>
    </row>
    <row r="459" spans="1:245" x14ac:dyDescent="0.2">
      <c r="A459">
        <v>18</v>
      </c>
      <c r="B459">
        <v>1</v>
      </c>
      <c r="C459">
        <v>703</v>
      </c>
      <c r="E459" t="s">
        <v>523</v>
      </c>
      <c r="F459" t="s">
        <v>129</v>
      </c>
      <c r="G459" t="s">
        <v>143</v>
      </c>
      <c r="H459" t="str">
        <f>'1.Ведомость'!C263</f>
        <v>м2</v>
      </c>
      <c r="I459">
        <f>I458*J459</f>
        <v>19.8</v>
      </c>
      <c r="J459">
        <v>11</v>
      </c>
      <c r="K459">
        <v>11</v>
      </c>
      <c r="O459">
        <f t="shared" si="349"/>
        <v>4419.3599999999997</v>
      </c>
      <c r="P459">
        <f t="shared" si="350"/>
        <v>4419.3599999999997</v>
      </c>
      <c r="Q459">
        <f t="shared" si="351"/>
        <v>0</v>
      </c>
      <c r="R459">
        <f t="shared" si="352"/>
        <v>0</v>
      </c>
      <c r="S459">
        <f t="shared" si="353"/>
        <v>0</v>
      </c>
      <c r="T459">
        <f t="shared" si="354"/>
        <v>0</v>
      </c>
      <c r="U459">
        <f t="shared" si="355"/>
        <v>0</v>
      </c>
      <c r="V459">
        <f t="shared" si="356"/>
        <v>0</v>
      </c>
      <c r="W459">
        <f t="shared" si="357"/>
        <v>0</v>
      </c>
      <c r="X459">
        <f t="shared" si="358"/>
        <v>0</v>
      </c>
      <c r="Y459">
        <f t="shared" si="359"/>
        <v>0</v>
      </c>
      <c r="AA459">
        <v>92869727</v>
      </c>
      <c r="AB459">
        <f t="shared" si="360"/>
        <v>22.5</v>
      </c>
      <c r="AC459">
        <f t="shared" si="361"/>
        <v>22.5</v>
      </c>
      <c r="AD459">
        <f t="shared" si="393"/>
        <v>0</v>
      </c>
      <c r="AE459">
        <f t="shared" si="394"/>
        <v>0</v>
      </c>
      <c r="AF459">
        <f t="shared" si="395"/>
        <v>0</v>
      </c>
      <c r="AG459">
        <f t="shared" si="362"/>
        <v>0</v>
      </c>
      <c r="AH459">
        <f t="shared" si="396"/>
        <v>0</v>
      </c>
      <c r="AI459">
        <f t="shared" si="397"/>
        <v>0</v>
      </c>
      <c r="AJ459">
        <f t="shared" si="363"/>
        <v>0</v>
      </c>
      <c r="AK459">
        <v>22.5</v>
      </c>
      <c r="AL459">
        <v>22.5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9.92</v>
      </c>
      <c r="BD459" t="s">
        <v>6</v>
      </c>
      <c r="BE459" t="s">
        <v>6</v>
      </c>
      <c r="BF459" t="s">
        <v>6</v>
      </c>
      <c r="BG459" t="s">
        <v>6</v>
      </c>
      <c r="BH459">
        <v>3</v>
      </c>
      <c r="BI459">
        <v>1</v>
      </c>
      <c r="BJ459" t="s">
        <v>131</v>
      </c>
      <c r="BM459">
        <v>500001</v>
      </c>
      <c r="BN459">
        <v>0</v>
      </c>
      <c r="BO459" t="s">
        <v>6</v>
      </c>
      <c r="BP459">
        <v>0</v>
      </c>
      <c r="BQ459">
        <v>8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6</v>
      </c>
      <c r="BZ459">
        <v>0</v>
      </c>
      <c r="CA459">
        <v>0</v>
      </c>
      <c r="CB459" t="s">
        <v>6</v>
      </c>
      <c r="CE459">
        <v>0</v>
      </c>
      <c r="CF459">
        <v>0</v>
      </c>
      <c r="CG459">
        <v>0</v>
      </c>
      <c r="CM459">
        <v>0</v>
      </c>
      <c r="CN459" t="s">
        <v>6</v>
      </c>
      <c r="CO459">
        <v>0</v>
      </c>
      <c r="CP459">
        <f t="shared" si="364"/>
        <v>4419.3599999999997</v>
      </c>
      <c r="CQ459">
        <f t="shared" si="391"/>
        <v>223.2</v>
      </c>
      <c r="CR459">
        <f t="shared" si="392"/>
        <v>0</v>
      </c>
      <c r="CS459">
        <f t="shared" si="365"/>
        <v>0</v>
      </c>
      <c r="CT459">
        <f t="shared" si="366"/>
        <v>0</v>
      </c>
      <c r="CU459">
        <f t="shared" si="367"/>
        <v>0</v>
      </c>
      <c r="CV459">
        <f t="shared" si="368"/>
        <v>0</v>
      </c>
      <c r="CW459">
        <f t="shared" si="369"/>
        <v>0</v>
      </c>
      <c r="CX459">
        <f t="shared" si="370"/>
        <v>0</v>
      </c>
      <c r="CY459">
        <f t="shared" si="383"/>
        <v>0</v>
      </c>
      <c r="CZ459">
        <f t="shared" si="384"/>
        <v>0</v>
      </c>
      <c r="DC459" t="s">
        <v>6</v>
      </c>
      <c r="DD459" t="s">
        <v>6</v>
      </c>
      <c r="DE459" t="s">
        <v>6</v>
      </c>
      <c r="DF459" t="s">
        <v>6</v>
      </c>
      <c r="DG459" t="s">
        <v>6</v>
      </c>
      <c r="DH459" t="s">
        <v>6</v>
      </c>
      <c r="DI459" t="s">
        <v>6</v>
      </c>
      <c r="DJ459" t="s">
        <v>6</v>
      </c>
      <c r="DK459" t="s">
        <v>6</v>
      </c>
      <c r="DL459" t="s">
        <v>6</v>
      </c>
      <c r="DM459" t="s">
        <v>6</v>
      </c>
      <c r="DN459">
        <v>0</v>
      </c>
      <c r="DO459">
        <v>0</v>
      </c>
      <c r="DP459">
        <v>1</v>
      </c>
      <c r="DQ459">
        <v>1</v>
      </c>
      <c r="DU459">
        <v>1005</v>
      </c>
      <c r="DV459" t="s">
        <v>79</v>
      </c>
      <c r="DW459" t="s">
        <v>79</v>
      </c>
      <c r="DX459">
        <v>1</v>
      </c>
      <c r="DZ459" t="s">
        <v>6</v>
      </c>
      <c r="EA459" t="s">
        <v>6</v>
      </c>
      <c r="EB459" t="s">
        <v>6</v>
      </c>
      <c r="EC459" t="s">
        <v>6</v>
      </c>
      <c r="EE459">
        <v>66696658</v>
      </c>
      <c r="EF459">
        <v>8</v>
      </c>
      <c r="EG459" t="s">
        <v>73</v>
      </c>
      <c r="EH459">
        <v>0</v>
      </c>
      <c r="EI459" t="s">
        <v>6</v>
      </c>
      <c r="EJ459">
        <v>1</v>
      </c>
      <c r="EK459">
        <v>500001</v>
      </c>
      <c r="EL459" t="s">
        <v>74</v>
      </c>
      <c r="EM459" t="s">
        <v>75</v>
      </c>
      <c r="EO459" t="s">
        <v>6</v>
      </c>
      <c r="EQ459">
        <v>0</v>
      </c>
      <c r="ER459">
        <v>22.5</v>
      </c>
      <c r="ES459">
        <v>22.5</v>
      </c>
      <c r="ET459">
        <v>0</v>
      </c>
      <c r="EU459">
        <v>0</v>
      </c>
      <c r="EV459">
        <v>0</v>
      </c>
      <c r="EW459">
        <v>0</v>
      </c>
      <c r="EX459">
        <v>0</v>
      </c>
      <c r="FQ459">
        <v>0</v>
      </c>
      <c r="FR459">
        <v>0</v>
      </c>
      <c r="FS459">
        <v>0</v>
      </c>
      <c r="FX459">
        <v>0</v>
      </c>
      <c r="FY459">
        <v>0</v>
      </c>
      <c r="GA459" t="s">
        <v>6</v>
      </c>
      <c r="GD459">
        <v>1</v>
      </c>
      <c r="GF459">
        <v>2022782512</v>
      </c>
      <c r="GG459">
        <v>2</v>
      </c>
      <c r="GH459">
        <v>1</v>
      </c>
      <c r="GI459">
        <v>4</v>
      </c>
      <c r="GJ459">
        <v>0</v>
      </c>
      <c r="GK459">
        <v>0</v>
      </c>
      <c r="GL459">
        <f t="shared" si="371"/>
        <v>0</v>
      </c>
      <c r="GM459">
        <f t="shared" si="372"/>
        <v>4419.3599999999997</v>
      </c>
      <c r="GN459">
        <f t="shared" si="373"/>
        <v>4419.3599999999997</v>
      </c>
      <c r="GO459">
        <f t="shared" si="374"/>
        <v>0</v>
      </c>
      <c r="GP459">
        <f t="shared" si="375"/>
        <v>0</v>
      </c>
      <c r="GR459">
        <v>0</v>
      </c>
      <c r="GS459">
        <v>3</v>
      </c>
      <c r="GT459">
        <v>0</v>
      </c>
      <c r="GU459" t="s">
        <v>6</v>
      </c>
      <c r="GV459">
        <f t="shared" si="376"/>
        <v>0</v>
      </c>
      <c r="GW459">
        <v>1</v>
      </c>
      <c r="GX459">
        <f t="shared" si="377"/>
        <v>0</v>
      </c>
      <c r="HA459">
        <v>0</v>
      </c>
      <c r="HB459">
        <v>0</v>
      </c>
      <c r="HC459">
        <f t="shared" si="378"/>
        <v>0</v>
      </c>
      <c r="HE459" t="s">
        <v>6</v>
      </c>
      <c r="HF459" t="s">
        <v>6</v>
      </c>
      <c r="HM459" t="s">
        <v>6</v>
      </c>
      <c r="HN459" t="s">
        <v>6</v>
      </c>
      <c r="HO459" t="s">
        <v>6</v>
      </c>
      <c r="HP459" t="s">
        <v>6</v>
      </c>
      <c r="HQ459" t="s">
        <v>6</v>
      </c>
      <c r="HS459">
        <v>0</v>
      </c>
      <c r="IK459">
        <v>0</v>
      </c>
    </row>
    <row r="460" spans="1:245" x14ac:dyDescent="0.2">
      <c r="A460">
        <v>18</v>
      </c>
      <c r="B460">
        <v>1</v>
      </c>
      <c r="C460">
        <v>705</v>
      </c>
      <c r="E460" t="s">
        <v>524</v>
      </c>
      <c r="F460" t="s">
        <v>133</v>
      </c>
      <c r="G460" t="s">
        <v>134</v>
      </c>
      <c r="H460" t="str">
        <f>'1.Ведомость'!C264</f>
        <v>л</v>
      </c>
      <c r="I460">
        <f>I458*J460</f>
        <v>-2.7</v>
      </c>
      <c r="J460">
        <v>-1.5</v>
      </c>
      <c r="K460">
        <v>-1.5</v>
      </c>
      <c r="O460">
        <f t="shared" si="349"/>
        <v>-1756.49</v>
      </c>
      <c r="P460">
        <f t="shared" si="350"/>
        <v>-1756.49</v>
      </c>
      <c r="Q460">
        <f t="shared" si="351"/>
        <v>0</v>
      </c>
      <c r="R460">
        <f t="shared" si="352"/>
        <v>0</v>
      </c>
      <c r="S460">
        <f t="shared" si="353"/>
        <v>0</v>
      </c>
      <c r="T460">
        <f t="shared" si="354"/>
        <v>0</v>
      </c>
      <c r="U460">
        <f t="shared" si="355"/>
        <v>0</v>
      </c>
      <c r="V460">
        <f t="shared" si="356"/>
        <v>0</v>
      </c>
      <c r="W460">
        <f t="shared" si="357"/>
        <v>0</v>
      </c>
      <c r="X460">
        <f t="shared" si="358"/>
        <v>0</v>
      </c>
      <c r="Y460">
        <f t="shared" si="359"/>
        <v>0</v>
      </c>
      <c r="AA460">
        <v>92869727</v>
      </c>
      <c r="AB460">
        <f t="shared" si="360"/>
        <v>65.58</v>
      </c>
      <c r="AC460">
        <f t="shared" si="361"/>
        <v>65.58</v>
      </c>
      <c r="AD460">
        <f t="shared" si="393"/>
        <v>0</v>
      </c>
      <c r="AE460">
        <f t="shared" si="394"/>
        <v>0</v>
      </c>
      <c r="AF460">
        <f t="shared" si="395"/>
        <v>0</v>
      </c>
      <c r="AG460">
        <f t="shared" si="362"/>
        <v>0</v>
      </c>
      <c r="AH460">
        <f t="shared" si="396"/>
        <v>0</v>
      </c>
      <c r="AI460">
        <f t="shared" si="397"/>
        <v>0</v>
      </c>
      <c r="AJ460">
        <f t="shared" si="363"/>
        <v>0</v>
      </c>
      <c r="AK460">
        <v>65.58</v>
      </c>
      <c r="AL460">
        <v>65.58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9.92</v>
      </c>
      <c r="BD460" t="s">
        <v>6</v>
      </c>
      <c r="BE460" t="s">
        <v>6</v>
      </c>
      <c r="BF460" t="s">
        <v>6</v>
      </c>
      <c r="BG460" t="s">
        <v>6</v>
      </c>
      <c r="BH460">
        <v>3</v>
      </c>
      <c r="BI460">
        <v>1</v>
      </c>
      <c r="BJ460" t="s">
        <v>136</v>
      </c>
      <c r="BM460">
        <v>500001</v>
      </c>
      <c r="BN460">
        <v>0</v>
      </c>
      <c r="BO460" t="s">
        <v>6</v>
      </c>
      <c r="BP460">
        <v>0</v>
      </c>
      <c r="BQ460">
        <v>8</v>
      </c>
      <c r="BR460">
        <v>1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6</v>
      </c>
      <c r="BZ460">
        <v>0</v>
      </c>
      <c r="CA460">
        <v>0</v>
      </c>
      <c r="CB460" t="s">
        <v>6</v>
      </c>
      <c r="CE460">
        <v>0</v>
      </c>
      <c r="CF460">
        <v>0</v>
      </c>
      <c r="CG460">
        <v>0</v>
      </c>
      <c r="CM460">
        <v>0</v>
      </c>
      <c r="CN460" t="s">
        <v>6</v>
      </c>
      <c r="CO460">
        <v>0</v>
      </c>
      <c r="CP460">
        <f t="shared" si="364"/>
        <v>-1756.49</v>
      </c>
      <c r="CQ460">
        <f t="shared" si="391"/>
        <v>650.55359999999996</v>
      </c>
      <c r="CR460">
        <f t="shared" si="392"/>
        <v>0</v>
      </c>
      <c r="CS460">
        <f t="shared" si="365"/>
        <v>0</v>
      </c>
      <c r="CT460">
        <f t="shared" si="366"/>
        <v>0</v>
      </c>
      <c r="CU460">
        <f t="shared" si="367"/>
        <v>0</v>
      </c>
      <c r="CV460">
        <f t="shared" si="368"/>
        <v>0</v>
      </c>
      <c r="CW460">
        <f t="shared" si="369"/>
        <v>0</v>
      </c>
      <c r="CX460">
        <f t="shared" si="370"/>
        <v>0</v>
      </c>
      <c r="CY460">
        <f t="shared" si="383"/>
        <v>0</v>
      </c>
      <c r="CZ460">
        <f t="shared" si="384"/>
        <v>0</v>
      </c>
      <c r="DC460" t="s">
        <v>6</v>
      </c>
      <c r="DD460" t="s">
        <v>6</v>
      </c>
      <c r="DE460" t="s">
        <v>6</v>
      </c>
      <c r="DF460" t="s">
        <v>6</v>
      </c>
      <c r="DG460" t="s">
        <v>6</v>
      </c>
      <c r="DH460" t="s">
        <v>6</v>
      </c>
      <c r="DI460" t="s">
        <v>6</v>
      </c>
      <c r="DJ460" t="s">
        <v>6</v>
      </c>
      <c r="DK460" t="s">
        <v>6</v>
      </c>
      <c r="DL460" t="s">
        <v>6</v>
      </c>
      <c r="DM460" t="s">
        <v>6</v>
      </c>
      <c r="DN460">
        <v>0</v>
      </c>
      <c r="DO460">
        <v>0</v>
      </c>
      <c r="DP460">
        <v>1</v>
      </c>
      <c r="DQ460">
        <v>1</v>
      </c>
      <c r="DU460">
        <v>1002</v>
      </c>
      <c r="DV460" t="s">
        <v>135</v>
      </c>
      <c r="DW460" t="s">
        <v>135</v>
      </c>
      <c r="DX460">
        <v>1</v>
      </c>
      <c r="DZ460" t="s">
        <v>6</v>
      </c>
      <c r="EA460" t="s">
        <v>6</v>
      </c>
      <c r="EB460" t="s">
        <v>6</v>
      </c>
      <c r="EC460" t="s">
        <v>6</v>
      </c>
      <c r="EE460">
        <v>66696658</v>
      </c>
      <c r="EF460">
        <v>8</v>
      </c>
      <c r="EG460" t="s">
        <v>73</v>
      </c>
      <c r="EH460">
        <v>0</v>
      </c>
      <c r="EI460" t="s">
        <v>6</v>
      </c>
      <c r="EJ460">
        <v>1</v>
      </c>
      <c r="EK460">
        <v>500001</v>
      </c>
      <c r="EL460" t="s">
        <v>74</v>
      </c>
      <c r="EM460" t="s">
        <v>75</v>
      </c>
      <c r="EO460" t="s">
        <v>6</v>
      </c>
      <c r="EQ460">
        <v>32768</v>
      </c>
      <c r="ER460">
        <v>65.58</v>
      </c>
      <c r="ES460">
        <v>65.58</v>
      </c>
      <c r="ET460">
        <v>0</v>
      </c>
      <c r="EU460">
        <v>0</v>
      </c>
      <c r="EV460">
        <v>0</v>
      </c>
      <c r="EW460">
        <v>0</v>
      </c>
      <c r="EX460">
        <v>0</v>
      </c>
      <c r="FQ460">
        <v>0</v>
      </c>
      <c r="FR460">
        <v>0</v>
      </c>
      <c r="FS460">
        <v>0</v>
      </c>
      <c r="FX460">
        <v>0</v>
      </c>
      <c r="FY460">
        <v>0</v>
      </c>
      <c r="GA460" t="s">
        <v>6</v>
      </c>
      <c r="GD460">
        <v>1</v>
      </c>
      <c r="GF460">
        <v>-1609399419</v>
      </c>
      <c r="GG460">
        <v>2</v>
      </c>
      <c r="GH460">
        <v>1</v>
      </c>
      <c r="GI460">
        <v>4</v>
      </c>
      <c r="GJ460">
        <v>0</v>
      </c>
      <c r="GK460">
        <v>0</v>
      </c>
      <c r="GL460">
        <f t="shared" si="371"/>
        <v>0</v>
      </c>
      <c r="GM460">
        <f t="shared" si="372"/>
        <v>-1756.49</v>
      </c>
      <c r="GN460">
        <f t="shared" si="373"/>
        <v>-1756.49</v>
      </c>
      <c r="GO460">
        <f t="shared" si="374"/>
        <v>0</v>
      </c>
      <c r="GP460">
        <f t="shared" si="375"/>
        <v>0</v>
      </c>
      <c r="GR460">
        <v>0</v>
      </c>
      <c r="GS460">
        <v>3</v>
      </c>
      <c r="GT460">
        <v>0</v>
      </c>
      <c r="GU460" t="s">
        <v>6</v>
      </c>
      <c r="GV460">
        <f t="shared" si="376"/>
        <v>0</v>
      </c>
      <c r="GW460">
        <v>1</v>
      </c>
      <c r="GX460">
        <f t="shared" si="377"/>
        <v>0</v>
      </c>
      <c r="HA460">
        <v>0</v>
      </c>
      <c r="HB460">
        <v>0</v>
      </c>
      <c r="HC460">
        <f t="shared" si="378"/>
        <v>0</v>
      </c>
      <c r="HE460" t="s">
        <v>6</v>
      </c>
      <c r="HF460" t="s">
        <v>6</v>
      </c>
      <c r="HM460" t="s">
        <v>6</v>
      </c>
      <c r="HN460" t="s">
        <v>6</v>
      </c>
      <c r="HO460" t="s">
        <v>6</v>
      </c>
      <c r="HP460" t="s">
        <v>6</v>
      </c>
      <c r="HQ460" t="s">
        <v>6</v>
      </c>
      <c r="HS460">
        <v>0</v>
      </c>
      <c r="IK460">
        <v>0</v>
      </c>
    </row>
    <row r="461" spans="1:245" x14ac:dyDescent="0.2">
      <c r="A461">
        <v>18</v>
      </c>
      <c r="B461">
        <v>1</v>
      </c>
      <c r="C461">
        <v>706</v>
      </c>
      <c r="E461" t="s">
        <v>525</v>
      </c>
      <c r="F461" t="s">
        <v>138</v>
      </c>
      <c r="G461" t="s">
        <v>139</v>
      </c>
      <c r="H461" t="str">
        <f>'1.Ведомость'!C265</f>
        <v>л</v>
      </c>
      <c r="I461">
        <f>I458*J461</f>
        <v>-0.1026</v>
      </c>
      <c r="J461">
        <v>-5.6999999999999995E-2</v>
      </c>
      <c r="K461">
        <v>-5.7000000000000002E-2</v>
      </c>
      <c r="O461">
        <f t="shared" si="349"/>
        <v>-204.15</v>
      </c>
      <c r="P461">
        <f t="shared" si="350"/>
        <v>-204.15</v>
      </c>
      <c r="Q461">
        <f t="shared" si="351"/>
        <v>0</v>
      </c>
      <c r="R461">
        <f t="shared" si="352"/>
        <v>0</v>
      </c>
      <c r="S461">
        <f t="shared" si="353"/>
        <v>0</v>
      </c>
      <c r="T461">
        <f t="shared" si="354"/>
        <v>0</v>
      </c>
      <c r="U461">
        <f t="shared" si="355"/>
        <v>0</v>
      </c>
      <c r="V461">
        <f t="shared" si="356"/>
        <v>0</v>
      </c>
      <c r="W461">
        <f t="shared" si="357"/>
        <v>0</v>
      </c>
      <c r="X461">
        <f t="shared" si="358"/>
        <v>0</v>
      </c>
      <c r="Y461">
        <f t="shared" si="359"/>
        <v>0</v>
      </c>
      <c r="AA461">
        <v>92869727</v>
      </c>
      <c r="AB461">
        <f t="shared" si="360"/>
        <v>200.58</v>
      </c>
      <c r="AC461">
        <f t="shared" si="361"/>
        <v>200.58</v>
      </c>
      <c r="AD461">
        <f t="shared" si="393"/>
        <v>0</v>
      </c>
      <c r="AE461">
        <f t="shared" si="394"/>
        <v>0</v>
      </c>
      <c r="AF461">
        <f t="shared" si="395"/>
        <v>0</v>
      </c>
      <c r="AG461">
        <f t="shared" si="362"/>
        <v>0</v>
      </c>
      <c r="AH461">
        <f t="shared" si="396"/>
        <v>0</v>
      </c>
      <c r="AI461">
        <f t="shared" si="397"/>
        <v>0</v>
      </c>
      <c r="AJ461">
        <f t="shared" si="363"/>
        <v>0</v>
      </c>
      <c r="AK461">
        <v>200.58</v>
      </c>
      <c r="AL461">
        <v>200.58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9.92</v>
      </c>
      <c r="BD461" t="s">
        <v>6</v>
      </c>
      <c r="BE461" t="s">
        <v>6</v>
      </c>
      <c r="BF461" t="s">
        <v>6</v>
      </c>
      <c r="BG461" t="s">
        <v>6</v>
      </c>
      <c r="BH461">
        <v>3</v>
      </c>
      <c r="BI461">
        <v>1</v>
      </c>
      <c r="BJ461" t="s">
        <v>140</v>
      </c>
      <c r="BM461">
        <v>500001</v>
      </c>
      <c r="BN461">
        <v>0</v>
      </c>
      <c r="BO461" t="s">
        <v>6</v>
      </c>
      <c r="BP461">
        <v>0</v>
      </c>
      <c r="BQ461">
        <v>8</v>
      </c>
      <c r="BR461">
        <v>1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6</v>
      </c>
      <c r="BZ461">
        <v>0</v>
      </c>
      <c r="CA461">
        <v>0</v>
      </c>
      <c r="CB461" t="s">
        <v>6</v>
      </c>
      <c r="CE461">
        <v>0</v>
      </c>
      <c r="CF461">
        <v>0</v>
      </c>
      <c r="CG461">
        <v>0</v>
      </c>
      <c r="CM461">
        <v>0</v>
      </c>
      <c r="CN461" t="s">
        <v>6</v>
      </c>
      <c r="CO461">
        <v>0</v>
      </c>
      <c r="CP461">
        <f t="shared" si="364"/>
        <v>-204.15</v>
      </c>
      <c r="CQ461">
        <f t="shared" si="391"/>
        <v>1989.7536</v>
      </c>
      <c r="CR461">
        <f t="shared" si="392"/>
        <v>0</v>
      </c>
      <c r="CS461">
        <f t="shared" si="365"/>
        <v>0</v>
      </c>
      <c r="CT461">
        <f t="shared" si="366"/>
        <v>0</v>
      </c>
      <c r="CU461">
        <f t="shared" si="367"/>
        <v>0</v>
      </c>
      <c r="CV461">
        <f t="shared" si="368"/>
        <v>0</v>
      </c>
      <c r="CW461">
        <f t="shared" si="369"/>
        <v>0</v>
      </c>
      <c r="CX461">
        <f t="shared" si="370"/>
        <v>0</v>
      </c>
      <c r="CY461">
        <f t="shared" si="383"/>
        <v>0</v>
      </c>
      <c r="CZ461">
        <f t="shared" si="384"/>
        <v>0</v>
      </c>
      <c r="DC461" t="s">
        <v>6</v>
      </c>
      <c r="DD461" t="s">
        <v>6</v>
      </c>
      <c r="DE461" t="s">
        <v>6</v>
      </c>
      <c r="DF461" t="s">
        <v>6</v>
      </c>
      <c r="DG461" t="s">
        <v>6</v>
      </c>
      <c r="DH461" t="s">
        <v>6</v>
      </c>
      <c r="DI461" t="s">
        <v>6</v>
      </c>
      <c r="DJ461" t="s">
        <v>6</v>
      </c>
      <c r="DK461" t="s">
        <v>6</v>
      </c>
      <c r="DL461" t="s">
        <v>6</v>
      </c>
      <c r="DM461" t="s">
        <v>6</v>
      </c>
      <c r="DN461">
        <v>0</v>
      </c>
      <c r="DO461">
        <v>0</v>
      </c>
      <c r="DP461">
        <v>1</v>
      </c>
      <c r="DQ461">
        <v>1</v>
      </c>
      <c r="DU461">
        <v>1002</v>
      </c>
      <c r="DV461" t="s">
        <v>135</v>
      </c>
      <c r="DW461" t="s">
        <v>135</v>
      </c>
      <c r="DX461">
        <v>1</v>
      </c>
      <c r="DZ461" t="s">
        <v>6</v>
      </c>
      <c r="EA461" t="s">
        <v>6</v>
      </c>
      <c r="EB461" t="s">
        <v>6</v>
      </c>
      <c r="EC461" t="s">
        <v>6</v>
      </c>
      <c r="EE461">
        <v>66696658</v>
      </c>
      <c r="EF461">
        <v>8</v>
      </c>
      <c r="EG461" t="s">
        <v>73</v>
      </c>
      <c r="EH461">
        <v>0</v>
      </c>
      <c r="EI461" t="s">
        <v>6</v>
      </c>
      <c r="EJ461">
        <v>1</v>
      </c>
      <c r="EK461">
        <v>500001</v>
      </c>
      <c r="EL461" t="s">
        <v>74</v>
      </c>
      <c r="EM461" t="s">
        <v>75</v>
      </c>
      <c r="EO461" t="s">
        <v>6</v>
      </c>
      <c r="EQ461">
        <v>32768</v>
      </c>
      <c r="ER461">
        <v>200.58</v>
      </c>
      <c r="ES461">
        <v>200.58</v>
      </c>
      <c r="ET461">
        <v>0</v>
      </c>
      <c r="EU461">
        <v>0</v>
      </c>
      <c r="EV461">
        <v>0</v>
      </c>
      <c r="EW461">
        <v>0</v>
      </c>
      <c r="EX461">
        <v>0</v>
      </c>
      <c r="FQ461">
        <v>0</v>
      </c>
      <c r="FR461">
        <v>0</v>
      </c>
      <c r="FS461">
        <v>0</v>
      </c>
      <c r="FX461">
        <v>0</v>
      </c>
      <c r="FY461">
        <v>0</v>
      </c>
      <c r="GA461" t="s">
        <v>6</v>
      </c>
      <c r="GD461">
        <v>1</v>
      </c>
      <c r="GF461">
        <v>1828367933</v>
      </c>
      <c r="GG461">
        <v>2</v>
      </c>
      <c r="GH461">
        <v>1</v>
      </c>
      <c r="GI461">
        <v>4</v>
      </c>
      <c r="GJ461">
        <v>0</v>
      </c>
      <c r="GK461">
        <v>0</v>
      </c>
      <c r="GL461">
        <f t="shared" si="371"/>
        <v>0</v>
      </c>
      <c r="GM461">
        <f t="shared" si="372"/>
        <v>-204.15</v>
      </c>
      <c r="GN461">
        <f t="shared" si="373"/>
        <v>-204.15</v>
      </c>
      <c r="GO461">
        <f t="shared" si="374"/>
        <v>0</v>
      </c>
      <c r="GP461">
        <f t="shared" si="375"/>
        <v>0</v>
      </c>
      <c r="GR461">
        <v>0</v>
      </c>
      <c r="GS461">
        <v>3</v>
      </c>
      <c r="GT461">
        <v>0</v>
      </c>
      <c r="GU461" t="s">
        <v>6</v>
      </c>
      <c r="GV461">
        <f t="shared" si="376"/>
        <v>0</v>
      </c>
      <c r="GW461">
        <v>1</v>
      </c>
      <c r="GX461">
        <f t="shared" si="377"/>
        <v>0</v>
      </c>
      <c r="HA461">
        <v>0</v>
      </c>
      <c r="HB461">
        <v>0</v>
      </c>
      <c r="HC461">
        <f t="shared" si="378"/>
        <v>0</v>
      </c>
      <c r="HE461" t="s">
        <v>6</v>
      </c>
      <c r="HF461" t="s">
        <v>6</v>
      </c>
      <c r="HM461" t="s">
        <v>6</v>
      </c>
      <c r="HN461" t="s">
        <v>6</v>
      </c>
      <c r="HO461" t="s">
        <v>6</v>
      </c>
      <c r="HP461" t="s">
        <v>6</v>
      </c>
      <c r="HQ461" t="s">
        <v>6</v>
      </c>
      <c r="HS461">
        <v>0</v>
      </c>
      <c r="IK461">
        <v>0</v>
      </c>
    </row>
    <row r="462" spans="1:245" x14ac:dyDescent="0.2">
      <c r="A462">
        <v>17</v>
      </c>
      <c r="B462">
        <v>1</v>
      </c>
      <c r="C462">
        <f>ROW(SmtRes!A714)</f>
        <v>714</v>
      </c>
      <c r="D462">
        <f>ROW(EtalonRes!A782)</f>
        <v>782</v>
      </c>
      <c r="E462" t="s">
        <v>526</v>
      </c>
      <c r="F462" t="s">
        <v>466</v>
      </c>
      <c r="G462" t="s">
        <v>467</v>
      </c>
      <c r="H462" t="s">
        <v>88</v>
      </c>
      <c r="I462">
        <v>0.25</v>
      </c>
      <c r="J462">
        <v>0</v>
      </c>
      <c r="K462">
        <v>0.25</v>
      </c>
      <c r="O462">
        <f t="shared" si="349"/>
        <v>25542.63</v>
      </c>
      <c r="P462">
        <f t="shared" si="350"/>
        <v>16160.13</v>
      </c>
      <c r="Q462">
        <f t="shared" si="351"/>
        <v>85.99</v>
      </c>
      <c r="R462">
        <f t="shared" si="352"/>
        <v>39.36</v>
      </c>
      <c r="S462">
        <f t="shared" si="353"/>
        <v>9296.51</v>
      </c>
      <c r="T462">
        <f t="shared" si="354"/>
        <v>0</v>
      </c>
      <c r="U462">
        <f t="shared" si="355"/>
        <v>24.3</v>
      </c>
      <c r="V462">
        <f t="shared" si="356"/>
        <v>6.7500000000000004E-2</v>
      </c>
      <c r="W462">
        <f t="shared" si="357"/>
        <v>0</v>
      </c>
      <c r="X462">
        <f t="shared" si="358"/>
        <v>10176.1</v>
      </c>
      <c r="Y462">
        <f t="shared" si="359"/>
        <v>5321.45</v>
      </c>
      <c r="AA462">
        <v>92869727</v>
      </c>
      <c r="AB462">
        <f t="shared" si="360"/>
        <v>7367.18</v>
      </c>
      <c r="AC462">
        <f t="shared" si="361"/>
        <v>6516.18</v>
      </c>
      <c r="AD462">
        <f t="shared" si="393"/>
        <v>21.88</v>
      </c>
      <c r="AE462">
        <f t="shared" si="394"/>
        <v>3.51</v>
      </c>
      <c r="AF462">
        <f t="shared" si="395"/>
        <v>829.12</v>
      </c>
      <c r="AG462">
        <f t="shared" si="362"/>
        <v>0</v>
      </c>
      <c r="AH462">
        <f t="shared" si="396"/>
        <v>97.2</v>
      </c>
      <c r="AI462">
        <f t="shared" si="397"/>
        <v>0.27</v>
      </c>
      <c r="AJ462">
        <f t="shared" si="363"/>
        <v>0</v>
      </c>
      <c r="AK462">
        <v>7367.18</v>
      </c>
      <c r="AL462">
        <v>6516.18</v>
      </c>
      <c r="AM462">
        <v>21.88</v>
      </c>
      <c r="AN462">
        <v>3.51</v>
      </c>
      <c r="AO462">
        <v>829.12</v>
      </c>
      <c r="AP462">
        <v>0</v>
      </c>
      <c r="AQ462">
        <v>97.2</v>
      </c>
      <c r="AR462">
        <v>0.27</v>
      </c>
      <c r="AS462">
        <v>0</v>
      </c>
      <c r="AT462">
        <v>109</v>
      </c>
      <c r="AU462">
        <v>57</v>
      </c>
      <c r="AV462">
        <v>1</v>
      </c>
      <c r="AW462">
        <v>1</v>
      </c>
      <c r="AZ462">
        <v>1</v>
      </c>
      <c r="BA462">
        <v>44.85</v>
      </c>
      <c r="BB462">
        <v>15.72</v>
      </c>
      <c r="BC462">
        <v>9.92</v>
      </c>
      <c r="BD462" t="s">
        <v>6</v>
      </c>
      <c r="BE462" t="s">
        <v>6</v>
      </c>
      <c r="BF462" t="s">
        <v>6</v>
      </c>
      <c r="BG462" t="s">
        <v>6</v>
      </c>
      <c r="BH462">
        <v>0</v>
      </c>
      <c r="BI462">
        <v>1</v>
      </c>
      <c r="BJ462" t="s">
        <v>468</v>
      </c>
      <c r="BM462">
        <v>12001</v>
      </c>
      <c r="BN462">
        <v>0</v>
      </c>
      <c r="BO462" t="s">
        <v>6</v>
      </c>
      <c r="BP462">
        <v>0</v>
      </c>
      <c r="BQ462">
        <v>2</v>
      </c>
      <c r="BR462">
        <v>0</v>
      </c>
      <c r="BS462">
        <v>44.85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6</v>
      </c>
      <c r="BZ462">
        <v>109</v>
      </c>
      <c r="CA462">
        <v>57</v>
      </c>
      <c r="CB462" t="s">
        <v>6</v>
      </c>
      <c r="CE462">
        <v>0</v>
      </c>
      <c r="CF462">
        <v>0</v>
      </c>
      <c r="CG462">
        <v>0</v>
      </c>
      <c r="CM462">
        <v>0</v>
      </c>
      <c r="CN462" t="s">
        <v>6</v>
      </c>
      <c r="CO462">
        <v>0</v>
      </c>
      <c r="CP462">
        <f t="shared" si="364"/>
        <v>25542.629999999997</v>
      </c>
      <c r="CQ462">
        <f t="shared" si="391"/>
        <v>64640.505600000004</v>
      </c>
      <c r="CR462">
        <f t="shared" si="392"/>
        <v>343.95359999999999</v>
      </c>
      <c r="CS462">
        <f t="shared" si="365"/>
        <v>157.42349999999999</v>
      </c>
      <c r="CT462">
        <f t="shared" si="366"/>
        <v>37186.031999999999</v>
      </c>
      <c r="CU462">
        <f t="shared" si="367"/>
        <v>0</v>
      </c>
      <c r="CV462">
        <f t="shared" si="368"/>
        <v>97.2</v>
      </c>
      <c r="CW462">
        <f t="shared" si="369"/>
        <v>0.27</v>
      </c>
      <c r="CX462">
        <f t="shared" si="370"/>
        <v>0</v>
      </c>
      <c r="CY462">
        <f t="shared" si="383"/>
        <v>10176.098300000001</v>
      </c>
      <c r="CZ462">
        <f t="shared" si="384"/>
        <v>5321.4459000000006</v>
      </c>
      <c r="DC462" t="s">
        <v>6</v>
      </c>
      <c r="DD462" t="s">
        <v>6</v>
      </c>
      <c r="DE462" t="s">
        <v>6</v>
      </c>
      <c r="DF462" t="s">
        <v>6</v>
      </c>
      <c r="DG462" t="s">
        <v>6</v>
      </c>
      <c r="DH462" t="s">
        <v>6</v>
      </c>
      <c r="DI462" t="s">
        <v>6</v>
      </c>
      <c r="DJ462" t="s">
        <v>6</v>
      </c>
      <c r="DK462" t="s">
        <v>6</v>
      </c>
      <c r="DL462" t="s">
        <v>6</v>
      </c>
      <c r="DM462" t="s">
        <v>6</v>
      </c>
      <c r="DN462">
        <v>0</v>
      </c>
      <c r="DO462">
        <v>0</v>
      </c>
      <c r="DP462">
        <v>1</v>
      </c>
      <c r="DQ462">
        <v>1</v>
      </c>
      <c r="DU462">
        <v>1005</v>
      </c>
      <c r="DV462" t="s">
        <v>88</v>
      </c>
      <c r="DW462" t="s">
        <v>88</v>
      </c>
      <c r="DX462">
        <v>100</v>
      </c>
      <c r="DZ462" t="s">
        <v>6</v>
      </c>
      <c r="EA462" t="s">
        <v>6</v>
      </c>
      <c r="EB462" t="s">
        <v>6</v>
      </c>
      <c r="EC462" t="s">
        <v>6</v>
      </c>
      <c r="EE462">
        <v>66696407</v>
      </c>
      <c r="EF462">
        <v>2</v>
      </c>
      <c r="EG462" t="s">
        <v>123</v>
      </c>
      <c r="EH462">
        <v>12</v>
      </c>
      <c r="EI462" t="s">
        <v>469</v>
      </c>
      <c r="EJ462">
        <v>1</v>
      </c>
      <c r="EK462">
        <v>12001</v>
      </c>
      <c r="EL462" t="s">
        <v>469</v>
      </c>
      <c r="EM462" t="s">
        <v>470</v>
      </c>
      <c r="EO462" t="s">
        <v>6</v>
      </c>
      <c r="EQ462">
        <v>1310720</v>
      </c>
      <c r="ER462">
        <v>7367.18</v>
      </c>
      <c r="ES462">
        <v>6516.18</v>
      </c>
      <c r="ET462">
        <v>21.88</v>
      </c>
      <c r="EU462">
        <v>3.51</v>
      </c>
      <c r="EV462">
        <v>829.12</v>
      </c>
      <c r="EW462">
        <v>97.2</v>
      </c>
      <c r="EX462">
        <v>0.27</v>
      </c>
      <c r="EY462">
        <v>0</v>
      </c>
      <c r="FQ462">
        <v>0</v>
      </c>
      <c r="FR462">
        <v>0</v>
      </c>
      <c r="FS462">
        <v>0</v>
      </c>
      <c r="FX462">
        <v>109</v>
      </c>
      <c r="FY462">
        <v>57</v>
      </c>
      <c r="GA462" t="s">
        <v>6</v>
      </c>
      <c r="GD462">
        <v>1</v>
      </c>
      <c r="GF462">
        <v>-601591418</v>
      </c>
      <c r="GG462">
        <v>2</v>
      </c>
      <c r="GH462">
        <v>1</v>
      </c>
      <c r="GI462">
        <v>4</v>
      </c>
      <c r="GJ462">
        <v>0</v>
      </c>
      <c r="GK462">
        <v>0</v>
      </c>
      <c r="GL462">
        <f t="shared" si="371"/>
        <v>0</v>
      </c>
      <c r="GM462">
        <f t="shared" si="372"/>
        <v>41040.18</v>
      </c>
      <c r="GN462">
        <f t="shared" si="373"/>
        <v>41040.18</v>
      </c>
      <c r="GO462">
        <f t="shared" si="374"/>
        <v>0</v>
      </c>
      <c r="GP462">
        <f t="shared" si="375"/>
        <v>0</v>
      </c>
      <c r="GR462">
        <v>0</v>
      </c>
      <c r="GS462">
        <v>3</v>
      </c>
      <c r="GT462">
        <v>0</v>
      </c>
      <c r="GU462" t="s">
        <v>6</v>
      </c>
      <c r="GV462">
        <f t="shared" si="376"/>
        <v>0</v>
      </c>
      <c r="GW462">
        <v>1</v>
      </c>
      <c r="GX462">
        <f t="shared" si="377"/>
        <v>0</v>
      </c>
      <c r="HA462">
        <v>0</v>
      </c>
      <c r="HB462">
        <v>0</v>
      </c>
      <c r="HC462">
        <f t="shared" si="378"/>
        <v>0</v>
      </c>
      <c r="HE462" t="s">
        <v>6</v>
      </c>
      <c r="HF462" t="s">
        <v>6</v>
      </c>
      <c r="HM462" t="s">
        <v>6</v>
      </c>
      <c r="HN462" t="s">
        <v>471</v>
      </c>
      <c r="HO462" t="s">
        <v>472</v>
      </c>
      <c r="HP462" t="s">
        <v>469</v>
      </c>
      <c r="HQ462" t="s">
        <v>469</v>
      </c>
      <c r="HS462">
        <v>0</v>
      </c>
      <c r="IK462">
        <v>0</v>
      </c>
    </row>
    <row r="463" spans="1:245" x14ac:dyDescent="0.2">
      <c r="A463">
        <v>18</v>
      </c>
      <c r="B463">
        <v>1</v>
      </c>
      <c r="C463">
        <v>713</v>
      </c>
      <c r="E463" t="s">
        <v>527</v>
      </c>
      <c r="F463" t="s">
        <v>474</v>
      </c>
      <c r="G463" t="s">
        <v>475</v>
      </c>
      <c r="H463" t="str">
        <f>'1.Ведомость'!C267</f>
        <v>т</v>
      </c>
      <c r="I463">
        <f>I462*J463</f>
        <v>-0.14249999999999999</v>
      </c>
      <c r="J463">
        <v>-0.56999999999999995</v>
      </c>
      <c r="K463">
        <v>-0.56999999999999995</v>
      </c>
      <c r="O463">
        <f t="shared" si="349"/>
        <v>-15832.32</v>
      </c>
      <c r="P463">
        <f t="shared" si="350"/>
        <v>-15832.32</v>
      </c>
      <c r="Q463">
        <f t="shared" si="351"/>
        <v>0</v>
      </c>
      <c r="R463">
        <f t="shared" si="352"/>
        <v>0</v>
      </c>
      <c r="S463">
        <f t="shared" si="353"/>
        <v>0</v>
      </c>
      <c r="T463">
        <f t="shared" si="354"/>
        <v>0</v>
      </c>
      <c r="U463">
        <f t="shared" si="355"/>
        <v>0</v>
      </c>
      <c r="V463">
        <f t="shared" si="356"/>
        <v>0</v>
      </c>
      <c r="W463">
        <f t="shared" si="357"/>
        <v>0</v>
      </c>
      <c r="X463">
        <f t="shared" si="358"/>
        <v>0</v>
      </c>
      <c r="Y463">
        <f t="shared" si="359"/>
        <v>0</v>
      </c>
      <c r="AA463">
        <v>92869727</v>
      </c>
      <c r="AB463">
        <f t="shared" si="360"/>
        <v>11200</v>
      </c>
      <c r="AC463">
        <f t="shared" si="361"/>
        <v>11200</v>
      </c>
      <c r="AD463">
        <f t="shared" si="393"/>
        <v>0</v>
      </c>
      <c r="AE463">
        <f t="shared" si="394"/>
        <v>0</v>
      </c>
      <c r="AF463">
        <f t="shared" si="395"/>
        <v>0</v>
      </c>
      <c r="AG463">
        <f t="shared" si="362"/>
        <v>0</v>
      </c>
      <c r="AH463">
        <f t="shared" si="396"/>
        <v>0</v>
      </c>
      <c r="AI463">
        <f t="shared" si="397"/>
        <v>0</v>
      </c>
      <c r="AJ463">
        <f t="shared" si="363"/>
        <v>0</v>
      </c>
      <c r="AK463">
        <v>11200</v>
      </c>
      <c r="AL463">
        <v>11200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9.92</v>
      </c>
      <c r="BD463" t="s">
        <v>6</v>
      </c>
      <c r="BE463" t="s">
        <v>6</v>
      </c>
      <c r="BF463" t="s">
        <v>6</v>
      </c>
      <c r="BG463" t="s">
        <v>6</v>
      </c>
      <c r="BH463">
        <v>3</v>
      </c>
      <c r="BI463">
        <v>1</v>
      </c>
      <c r="BJ463" t="s">
        <v>476</v>
      </c>
      <c r="BM463">
        <v>500001</v>
      </c>
      <c r="BN463">
        <v>0</v>
      </c>
      <c r="BO463" t="s">
        <v>6</v>
      </c>
      <c r="BP463">
        <v>0</v>
      </c>
      <c r="BQ463">
        <v>8</v>
      </c>
      <c r="BR463">
        <v>1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6</v>
      </c>
      <c r="BZ463">
        <v>0</v>
      </c>
      <c r="CA463">
        <v>0</v>
      </c>
      <c r="CB463" t="s">
        <v>6</v>
      </c>
      <c r="CE463">
        <v>0</v>
      </c>
      <c r="CF463">
        <v>0</v>
      </c>
      <c r="CG463">
        <v>0</v>
      </c>
      <c r="CM463">
        <v>0</v>
      </c>
      <c r="CN463" t="s">
        <v>6</v>
      </c>
      <c r="CO463">
        <v>0</v>
      </c>
      <c r="CP463">
        <f t="shared" si="364"/>
        <v>-15832.32</v>
      </c>
      <c r="CQ463">
        <f t="shared" si="391"/>
        <v>111104</v>
      </c>
      <c r="CR463">
        <f t="shared" si="392"/>
        <v>0</v>
      </c>
      <c r="CS463">
        <f t="shared" si="365"/>
        <v>0</v>
      </c>
      <c r="CT463">
        <f t="shared" si="366"/>
        <v>0</v>
      </c>
      <c r="CU463">
        <f t="shared" si="367"/>
        <v>0</v>
      </c>
      <c r="CV463">
        <f t="shared" si="368"/>
        <v>0</v>
      </c>
      <c r="CW463">
        <f t="shared" si="369"/>
        <v>0</v>
      </c>
      <c r="CX463">
        <f t="shared" si="370"/>
        <v>0</v>
      </c>
      <c r="CY463">
        <f t="shared" si="383"/>
        <v>0</v>
      </c>
      <c r="CZ463">
        <f t="shared" si="384"/>
        <v>0</v>
      </c>
      <c r="DC463" t="s">
        <v>6</v>
      </c>
      <c r="DD463" t="s">
        <v>6</v>
      </c>
      <c r="DE463" t="s">
        <v>6</v>
      </c>
      <c r="DF463" t="s">
        <v>6</v>
      </c>
      <c r="DG463" t="s">
        <v>6</v>
      </c>
      <c r="DH463" t="s">
        <v>6</v>
      </c>
      <c r="DI463" t="s">
        <v>6</v>
      </c>
      <c r="DJ463" t="s">
        <v>6</v>
      </c>
      <c r="DK463" t="s">
        <v>6</v>
      </c>
      <c r="DL463" t="s">
        <v>6</v>
      </c>
      <c r="DM463" t="s">
        <v>6</v>
      </c>
      <c r="DN463">
        <v>0</v>
      </c>
      <c r="DO463">
        <v>0</v>
      </c>
      <c r="DP463">
        <v>1</v>
      </c>
      <c r="DQ463">
        <v>1</v>
      </c>
      <c r="DU463">
        <v>1009</v>
      </c>
      <c r="DV463" t="s">
        <v>113</v>
      </c>
      <c r="DW463" t="s">
        <v>113</v>
      </c>
      <c r="DX463">
        <v>1000</v>
      </c>
      <c r="DZ463" t="s">
        <v>6</v>
      </c>
      <c r="EA463" t="s">
        <v>6</v>
      </c>
      <c r="EB463" t="s">
        <v>6</v>
      </c>
      <c r="EC463" t="s">
        <v>6</v>
      </c>
      <c r="EE463">
        <v>66696658</v>
      </c>
      <c r="EF463">
        <v>8</v>
      </c>
      <c r="EG463" t="s">
        <v>73</v>
      </c>
      <c r="EH463">
        <v>0</v>
      </c>
      <c r="EI463" t="s">
        <v>6</v>
      </c>
      <c r="EJ463">
        <v>1</v>
      </c>
      <c r="EK463">
        <v>500001</v>
      </c>
      <c r="EL463" t="s">
        <v>74</v>
      </c>
      <c r="EM463" t="s">
        <v>75</v>
      </c>
      <c r="EO463" t="s">
        <v>6</v>
      </c>
      <c r="EQ463">
        <v>32768</v>
      </c>
      <c r="ER463">
        <v>11200</v>
      </c>
      <c r="ES463">
        <v>11200</v>
      </c>
      <c r="ET463">
        <v>0</v>
      </c>
      <c r="EU463">
        <v>0</v>
      </c>
      <c r="EV463">
        <v>0</v>
      </c>
      <c r="EW463">
        <v>0</v>
      </c>
      <c r="EX463">
        <v>0</v>
      </c>
      <c r="FQ463">
        <v>0</v>
      </c>
      <c r="FR463">
        <v>0</v>
      </c>
      <c r="FS463">
        <v>0</v>
      </c>
      <c r="FX463">
        <v>0</v>
      </c>
      <c r="FY463">
        <v>0</v>
      </c>
      <c r="GA463" t="s">
        <v>6</v>
      </c>
      <c r="GD463">
        <v>1</v>
      </c>
      <c r="GF463">
        <v>-509681559</v>
      </c>
      <c r="GG463">
        <v>2</v>
      </c>
      <c r="GH463">
        <v>1</v>
      </c>
      <c r="GI463">
        <v>4</v>
      </c>
      <c r="GJ463">
        <v>0</v>
      </c>
      <c r="GK463">
        <v>0</v>
      </c>
      <c r="GL463">
        <f t="shared" si="371"/>
        <v>0</v>
      </c>
      <c r="GM463">
        <f t="shared" si="372"/>
        <v>-15832.32</v>
      </c>
      <c r="GN463">
        <f t="shared" si="373"/>
        <v>-15832.32</v>
      </c>
      <c r="GO463">
        <f t="shared" si="374"/>
        <v>0</v>
      </c>
      <c r="GP463">
        <f t="shared" si="375"/>
        <v>0</v>
      </c>
      <c r="GR463">
        <v>0</v>
      </c>
      <c r="GS463">
        <v>3</v>
      </c>
      <c r="GT463">
        <v>0</v>
      </c>
      <c r="GU463" t="s">
        <v>6</v>
      </c>
      <c r="GV463">
        <f t="shared" si="376"/>
        <v>0</v>
      </c>
      <c r="GW463">
        <v>1</v>
      </c>
      <c r="GX463">
        <f t="shared" si="377"/>
        <v>0</v>
      </c>
      <c r="HA463">
        <v>0</v>
      </c>
      <c r="HB463">
        <v>0</v>
      </c>
      <c r="HC463">
        <f t="shared" si="378"/>
        <v>0</v>
      </c>
      <c r="HE463" t="s">
        <v>6</v>
      </c>
      <c r="HF463" t="s">
        <v>6</v>
      </c>
      <c r="HM463" t="s">
        <v>6</v>
      </c>
      <c r="HN463" t="s">
        <v>6</v>
      </c>
      <c r="HO463" t="s">
        <v>6</v>
      </c>
      <c r="HP463" t="s">
        <v>6</v>
      </c>
      <c r="HQ463" t="s">
        <v>6</v>
      </c>
      <c r="HS463">
        <v>0</v>
      </c>
      <c r="IK463">
        <v>0</v>
      </c>
    </row>
    <row r="464" spans="1:245" x14ac:dyDescent="0.2">
      <c r="A464">
        <v>18</v>
      </c>
      <c r="B464">
        <v>1</v>
      </c>
      <c r="C464">
        <v>714</v>
      </c>
      <c r="E464" t="s">
        <v>528</v>
      </c>
      <c r="F464" t="s">
        <v>478</v>
      </c>
      <c r="G464" t="s">
        <v>479</v>
      </c>
      <c r="H464" t="str">
        <f>'1.Ведомость'!C268</f>
        <v>т</v>
      </c>
      <c r="I464">
        <f>I462*J464</f>
        <v>0.14099999999999999</v>
      </c>
      <c r="J464">
        <v>0.56399999999999995</v>
      </c>
      <c r="K464">
        <v>0.56399999999999995</v>
      </c>
      <c r="O464">
        <f t="shared" si="349"/>
        <v>15665.66</v>
      </c>
      <c r="P464">
        <f t="shared" si="350"/>
        <v>15665.66</v>
      </c>
      <c r="Q464">
        <f t="shared" si="351"/>
        <v>0</v>
      </c>
      <c r="R464">
        <f t="shared" si="352"/>
        <v>0</v>
      </c>
      <c r="S464">
        <f t="shared" si="353"/>
        <v>0</v>
      </c>
      <c r="T464">
        <f t="shared" si="354"/>
        <v>0</v>
      </c>
      <c r="U464">
        <f t="shared" si="355"/>
        <v>0</v>
      </c>
      <c r="V464">
        <f t="shared" si="356"/>
        <v>0</v>
      </c>
      <c r="W464">
        <f t="shared" si="357"/>
        <v>0</v>
      </c>
      <c r="X464">
        <f t="shared" si="358"/>
        <v>0</v>
      </c>
      <c r="Y464">
        <f t="shared" si="359"/>
        <v>0</v>
      </c>
      <c r="AA464">
        <v>92869727</v>
      </c>
      <c r="AB464">
        <f t="shared" si="360"/>
        <v>11200</v>
      </c>
      <c r="AC464">
        <f t="shared" si="361"/>
        <v>11200</v>
      </c>
      <c r="AD464">
        <f t="shared" si="393"/>
        <v>0</v>
      </c>
      <c r="AE464">
        <f t="shared" si="394"/>
        <v>0</v>
      </c>
      <c r="AF464">
        <f t="shared" si="395"/>
        <v>0</v>
      </c>
      <c r="AG464">
        <f t="shared" si="362"/>
        <v>0</v>
      </c>
      <c r="AH464">
        <f t="shared" si="396"/>
        <v>0</v>
      </c>
      <c r="AI464">
        <f t="shared" si="397"/>
        <v>0</v>
      </c>
      <c r="AJ464">
        <f t="shared" si="363"/>
        <v>0</v>
      </c>
      <c r="AK464">
        <v>11200</v>
      </c>
      <c r="AL464">
        <v>11200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9.92</v>
      </c>
      <c r="BD464" t="s">
        <v>6</v>
      </c>
      <c r="BE464" t="s">
        <v>6</v>
      </c>
      <c r="BF464" t="s">
        <v>6</v>
      </c>
      <c r="BG464" t="s">
        <v>6</v>
      </c>
      <c r="BH464">
        <v>3</v>
      </c>
      <c r="BI464">
        <v>1</v>
      </c>
      <c r="BJ464" t="s">
        <v>480</v>
      </c>
      <c r="BM464">
        <v>500001</v>
      </c>
      <c r="BN464">
        <v>0</v>
      </c>
      <c r="BO464" t="s">
        <v>6</v>
      </c>
      <c r="BP464">
        <v>0</v>
      </c>
      <c r="BQ464">
        <v>8</v>
      </c>
      <c r="BR464">
        <v>0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6</v>
      </c>
      <c r="BZ464">
        <v>0</v>
      </c>
      <c r="CA464">
        <v>0</v>
      </c>
      <c r="CB464" t="s">
        <v>6</v>
      </c>
      <c r="CE464">
        <v>0</v>
      </c>
      <c r="CF464">
        <v>0</v>
      </c>
      <c r="CG464">
        <v>0</v>
      </c>
      <c r="CM464">
        <v>0</v>
      </c>
      <c r="CN464" t="s">
        <v>6</v>
      </c>
      <c r="CO464">
        <v>0</v>
      </c>
      <c r="CP464">
        <f t="shared" si="364"/>
        <v>15665.66</v>
      </c>
      <c r="CQ464">
        <f t="shared" si="391"/>
        <v>111104</v>
      </c>
      <c r="CR464">
        <f t="shared" si="392"/>
        <v>0</v>
      </c>
      <c r="CS464">
        <f t="shared" si="365"/>
        <v>0</v>
      </c>
      <c r="CT464">
        <f t="shared" si="366"/>
        <v>0</v>
      </c>
      <c r="CU464">
        <f t="shared" si="367"/>
        <v>0</v>
      </c>
      <c r="CV464">
        <f t="shared" si="368"/>
        <v>0</v>
      </c>
      <c r="CW464">
        <f t="shared" si="369"/>
        <v>0</v>
      </c>
      <c r="CX464">
        <f t="shared" si="370"/>
        <v>0</v>
      </c>
      <c r="CY464">
        <f t="shared" si="383"/>
        <v>0</v>
      </c>
      <c r="CZ464">
        <f t="shared" si="384"/>
        <v>0</v>
      </c>
      <c r="DC464" t="s">
        <v>6</v>
      </c>
      <c r="DD464" t="s">
        <v>6</v>
      </c>
      <c r="DE464" t="s">
        <v>6</v>
      </c>
      <c r="DF464" t="s">
        <v>6</v>
      </c>
      <c r="DG464" t="s">
        <v>6</v>
      </c>
      <c r="DH464" t="s">
        <v>6</v>
      </c>
      <c r="DI464" t="s">
        <v>6</v>
      </c>
      <c r="DJ464" t="s">
        <v>6</v>
      </c>
      <c r="DK464" t="s">
        <v>6</v>
      </c>
      <c r="DL464" t="s">
        <v>6</v>
      </c>
      <c r="DM464" t="s">
        <v>6</v>
      </c>
      <c r="DN464">
        <v>0</v>
      </c>
      <c r="DO464">
        <v>0</v>
      </c>
      <c r="DP464">
        <v>1</v>
      </c>
      <c r="DQ464">
        <v>1</v>
      </c>
      <c r="DU464">
        <v>1009</v>
      </c>
      <c r="DV464" t="s">
        <v>113</v>
      </c>
      <c r="DW464" t="s">
        <v>113</v>
      </c>
      <c r="DX464">
        <v>1000</v>
      </c>
      <c r="DZ464" t="s">
        <v>6</v>
      </c>
      <c r="EA464" t="s">
        <v>6</v>
      </c>
      <c r="EB464" t="s">
        <v>6</v>
      </c>
      <c r="EC464" t="s">
        <v>6</v>
      </c>
      <c r="EE464">
        <v>66696658</v>
      </c>
      <c r="EF464">
        <v>8</v>
      </c>
      <c r="EG464" t="s">
        <v>73</v>
      </c>
      <c r="EH464">
        <v>0</v>
      </c>
      <c r="EI464" t="s">
        <v>6</v>
      </c>
      <c r="EJ464">
        <v>1</v>
      </c>
      <c r="EK464">
        <v>500001</v>
      </c>
      <c r="EL464" t="s">
        <v>74</v>
      </c>
      <c r="EM464" t="s">
        <v>75</v>
      </c>
      <c r="EO464" t="s">
        <v>6</v>
      </c>
      <c r="EQ464">
        <v>0</v>
      </c>
      <c r="ER464">
        <v>11200</v>
      </c>
      <c r="ES464">
        <v>11200</v>
      </c>
      <c r="ET464">
        <v>0</v>
      </c>
      <c r="EU464">
        <v>0</v>
      </c>
      <c r="EV464">
        <v>0</v>
      </c>
      <c r="EW464">
        <v>0</v>
      </c>
      <c r="EX464">
        <v>0</v>
      </c>
      <c r="FQ464">
        <v>0</v>
      </c>
      <c r="FR464">
        <v>0</v>
      </c>
      <c r="FS464">
        <v>0</v>
      </c>
      <c r="FX464">
        <v>0</v>
      </c>
      <c r="FY464">
        <v>0</v>
      </c>
      <c r="GA464" t="s">
        <v>6</v>
      </c>
      <c r="GD464">
        <v>1</v>
      </c>
      <c r="GF464">
        <v>-2011931410</v>
      </c>
      <c r="GG464">
        <v>2</v>
      </c>
      <c r="GH464">
        <v>1</v>
      </c>
      <c r="GI464">
        <v>4</v>
      </c>
      <c r="GJ464">
        <v>0</v>
      </c>
      <c r="GK464">
        <v>0</v>
      </c>
      <c r="GL464">
        <f t="shared" si="371"/>
        <v>0</v>
      </c>
      <c r="GM464">
        <f t="shared" si="372"/>
        <v>15665.66</v>
      </c>
      <c r="GN464">
        <f t="shared" si="373"/>
        <v>15665.66</v>
      </c>
      <c r="GO464">
        <f t="shared" si="374"/>
        <v>0</v>
      </c>
      <c r="GP464">
        <f t="shared" si="375"/>
        <v>0</v>
      </c>
      <c r="GR464">
        <v>0</v>
      </c>
      <c r="GS464">
        <v>3</v>
      </c>
      <c r="GT464">
        <v>0</v>
      </c>
      <c r="GU464" t="s">
        <v>6</v>
      </c>
      <c r="GV464">
        <f t="shared" si="376"/>
        <v>0</v>
      </c>
      <c r="GW464">
        <v>1</v>
      </c>
      <c r="GX464">
        <f t="shared" si="377"/>
        <v>0</v>
      </c>
      <c r="HA464">
        <v>0</v>
      </c>
      <c r="HB464">
        <v>0</v>
      </c>
      <c r="HC464">
        <f t="shared" si="378"/>
        <v>0</v>
      </c>
      <c r="HE464" t="s">
        <v>6</v>
      </c>
      <c r="HF464" t="s">
        <v>6</v>
      </c>
      <c r="HM464" t="s">
        <v>6</v>
      </c>
      <c r="HN464" t="s">
        <v>6</v>
      </c>
      <c r="HO464" t="s">
        <v>6</v>
      </c>
      <c r="HP464" t="s">
        <v>6</v>
      </c>
      <c r="HQ464" t="s">
        <v>6</v>
      </c>
      <c r="HS464">
        <v>0</v>
      </c>
      <c r="IK464">
        <v>0</v>
      </c>
    </row>
    <row r="466" spans="1:206" x14ac:dyDescent="0.2">
      <c r="A466" s="2">
        <v>51</v>
      </c>
      <c r="B466" s="2">
        <f>B417</f>
        <v>1</v>
      </c>
      <c r="C466" s="2">
        <f>A417</f>
        <v>4</v>
      </c>
      <c r="D466" s="2">
        <f>ROW(A417)</f>
        <v>417</v>
      </c>
      <c r="E466" s="2"/>
      <c r="F466" s="2" t="str">
        <f>IF(F417&lt;&gt;"",F417,"")</f>
        <v/>
      </c>
      <c r="G466" s="2" t="str">
        <f>IF(G417&lt;&gt;"",G417,"")</f>
        <v>Система В31</v>
      </c>
      <c r="H466" s="2">
        <v>0</v>
      </c>
      <c r="I466" s="2"/>
      <c r="J466" s="2"/>
      <c r="K466" s="2"/>
      <c r="L466" s="2"/>
      <c r="M466" s="2"/>
      <c r="N466" s="2"/>
      <c r="O466" s="2">
        <f t="shared" ref="O466:T466" si="398">ROUND(AB466,2)</f>
        <v>580346.19999999995</v>
      </c>
      <c r="P466" s="2">
        <f t="shared" si="398"/>
        <v>428647.67999999999</v>
      </c>
      <c r="Q466" s="2">
        <f t="shared" si="398"/>
        <v>10626.19</v>
      </c>
      <c r="R466" s="2">
        <f t="shared" si="398"/>
        <v>4662.18</v>
      </c>
      <c r="S466" s="2">
        <f t="shared" si="398"/>
        <v>141072.32999999999</v>
      </c>
      <c r="T466" s="2">
        <f t="shared" si="398"/>
        <v>0</v>
      </c>
      <c r="U466" s="2">
        <f>AH466</f>
        <v>348.495</v>
      </c>
      <c r="V466" s="2">
        <f>AI466</f>
        <v>8.8269914000000025</v>
      </c>
      <c r="W466" s="2">
        <f>ROUND(AJ466,2)</f>
        <v>0</v>
      </c>
      <c r="X466" s="2">
        <f>ROUND(AK466,2)</f>
        <v>165354.99</v>
      </c>
      <c r="Y466" s="2">
        <f>ROUND(AL466,2)</f>
        <v>96366.96</v>
      </c>
      <c r="Z466" s="2"/>
      <c r="AA466" s="2"/>
      <c r="AB466" s="2">
        <f>ROUND(SUMIF(AA421:AA464,"=92869727",O421:O464),2)</f>
        <v>580346.19999999995</v>
      </c>
      <c r="AC466" s="2">
        <f>ROUND(SUMIF(AA421:AA464,"=92869727",P421:P464),2)</f>
        <v>428647.67999999999</v>
      </c>
      <c r="AD466" s="2">
        <f>ROUND(SUMIF(AA421:AA464,"=92869727",Q421:Q464),2)</f>
        <v>10626.19</v>
      </c>
      <c r="AE466" s="2">
        <f>ROUND(SUMIF(AA421:AA464,"=92869727",R421:R464),2)</f>
        <v>4662.18</v>
      </c>
      <c r="AF466" s="2">
        <f>ROUND(SUMIF(AA421:AA464,"=92869727",S421:S464),2)</f>
        <v>141072.32999999999</v>
      </c>
      <c r="AG466" s="2">
        <f>ROUND(SUMIF(AA421:AA464,"=92869727",T421:T464),2)</f>
        <v>0</v>
      </c>
      <c r="AH466" s="2">
        <f>SUMIF(AA421:AA464,"=92869727",U421:U464)</f>
        <v>348.495</v>
      </c>
      <c r="AI466" s="2">
        <f>SUMIF(AA421:AA464,"=92869727",V421:V464)</f>
        <v>8.8269914000000025</v>
      </c>
      <c r="AJ466" s="2">
        <f>ROUND(SUMIF(AA421:AA464,"=92869727",W421:W464),2)</f>
        <v>0</v>
      </c>
      <c r="AK466" s="2">
        <f>ROUND(SUMIF(AA421:AA464,"=92869727",X421:X464),2)</f>
        <v>165354.99</v>
      </c>
      <c r="AL466" s="2">
        <f>ROUND(SUMIF(AA421:AA464,"=92869727",Y421:Y464),2)</f>
        <v>96366.96</v>
      </c>
      <c r="AM466" s="2"/>
      <c r="AN466" s="2"/>
      <c r="AO466" s="2">
        <f t="shared" ref="AO466:BD466" si="399">ROUND(BX466,2)</f>
        <v>0</v>
      </c>
      <c r="AP466" s="2">
        <f t="shared" si="399"/>
        <v>99490.64</v>
      </c>
      <c r="AQ466" s="2">
        <f t="shared" si="399"/>
        <v>0</v>
      </c>
      <c r="AR466" s="2">
        <f t="shared" si="399"/>
        <v>842068.15</v>
      </c>
      <c r="AS466" s="2">
        <f t="shared" si="399"/>
        <v>726030.84</v>
      </c>
      <c r="AT466" s="2">
        <f t="shared" si="399"/>
        <v>16546.669999999998</v>
      </c>
      <c r="AU466" s="2">
        <f t="shared" si="399"/>
        <v>0</v>
      </c>
      <c r="AV466" s="2">
        <f t="shared" si="399"/>
        <v>428647.67999999999</v>
      </c>
      <c r="AW466" s="2">
        <f t="shared" si="399"/>
        <v>329157.03999999998</v>
      </c>
      <c r="AX466" s="2">
        <f t="shared" si="399"/>
        <v>0</v>
      </c>
      <c r="AY466" s="2">
        <f t="shared" si="399"/>
        <v>329157.03999999998</v>
      </c>
      <c r="AZ466" s="2">
        <f t="shared" si="399"/>
        <v>99490.64</v>
      </c>
      <c r="BA466" s="2">
        <f t="shared" si="399"/>
        <v>0</v>
      </c>
      <c r="BB466" s="2">
        <f t="shared" si="399"/>
        <v>0</v>
      </c>
      <c r="BC466" s="2">
        <f t="shared" si="399"/>
        <v>0</v>
      </c>
      <c r="BD466" s="2">
        <f t="shared" si="399"/>
        <v>0</v>
      </c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>
        <f>ROUND(SUMIF(AA421:AA464,"=92869727",FQ421:FQ464),2)</f>
        <v>0</v>
      </c>
      <c r="BY466" s="2">
        <f>ROUND(SUMIF(AA421:AA464,"=92869727",FR421:FR464),2)</f>
        <v>99490.64</v>
      </c>
      <c r="BZ466" s="2">
        <f>ROUND(SUMIF(AA421:AA464,"=92869727",GL421:GL464),2)</f>
        <v>0</v>
      </c>
      <c r="CA466" s="2">
        <f>ROUND(SUMIF(AA421:AA464,"=92869727",GM421:GM464),2)</f>
        <v>842068.15</v>
      </c>
      <c r="CB466" s="2">
        <f>ROUND(SUMIF(AA421:AA464,"=92869727",GN421:GN464),2)</f>
        <v>726030.84</v>
      </c>
      <c r="CC466" s="2">
        <f>ROUND(SUMIF(AA421:AA464,"=92869727",GO421:GO464),2)</f>
        <v>16546.669999999998</v>
      </c>
      <c r="CD466" s="2">
        <f>ROUND(SUMIF(AA421:AA464,"=92869727",GP421:GP464),2)</f>
        <v>0</v>
      </c>
      <c r="CE466" s="2">
        <f>AC466-BX466</f>
        <v>428647.67999999999</v>
      </c>
      <c r="CF466" s="2">
        <f>AC466-BY466</f>
        <v>329157.03999999998</v>
      </c>
      <c r="CG466" s="2">
        <f>BX466-BZ466</f>
        <v>0</v>
      </c>
      <c r="CH466" s="2">
        <f>AC466-BX466-BY466+BZ466</f>
        <v>329157.03999999998</v>
      </c>
      <c r="CI466" s="2">
        <f>BY466-BZ466</f>
        <v>99490.64</v>
      </c>
      <c r="CJ466" s="2">
        <f>ROUND(SUMIF(AA421:AA464,"=92869727",GX421:GX464),2)</f>
        <v>0</v>
      </c>
      <c r="CK466" s="2">
        <f>ROUND(SUMIF(AA421:AA464,"=92869727",GY421:GY464),2)</f>
        <v>0</v>
      </c>
      <c r="CL466" s="2">
        <f>ROUND(SUMIF(AA421:AA464,"=92869727",GZ421:GZ464),2)</f>
        <v>0</v>
      </c>
      <c r="CM466" s="2">
        <f>ROUND(SUMIF(AA421:AA464,"=92869727",HD421:HD464),2)</f>
        <v>0</v>
      </c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/>
      <c r="EC466" s="3"/>
      <c r="ED466" s="3"/>
      <c r="EE466" s="3"/>
      <c r="EF466" s="3"/>
      <c r="EG466" s="3"/>
      <c r="EH466" s="3"/>
      <c r="EI466" s="3"/>
      <c r="EJ466" s="3"/>
      <c r="EK466" s="3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3"/>
      <c r="EW466" s="3"/>
      <c r="EX466" s="3"/>
      <c r="EY466" s="3"/>
      <c r="EZ466" s="3"/>
      <c r="FA466" s="3"/>
      <c r="FB466" s="3"/>
      <c r="FC466" s="3"/>
      <c r="FD466" s="3"/>
      <c r="FE466" s="3"/>
      <c r="FF466" s="3"/>
      <c r="FG466" s="3"/>
      <c r="FH466" s="3"/>
      <c r="FI466" s="3"/>
      <c r="FJ466" s="3"/>
      <c r="FK466" s="3"/>
      <c r="FL466" s="3"/>
      <c r="FM466" s="3"/>
      <c r="FN466" s="3"/>
      <c r="FO466" s="3"/>
      <c r="FP466" s="3"/>
      <c r="FQ466" s="3"/>
      <c r="FR466" s="3"/>
      <c r="FS466" s="3"/>
      <c r="FT466" s="3"/>
      <c r="FU466" s="3"/>
      <c r="FV466" s="3"/>
      <c r="FW466" s="3"/>
      <c r="FX466" s="3"/>
      <c r="FY466" s="3"/>
      <c r="FZ466" s="3"/>
      <c r="GA466" s="3"/>
      <c r="GB466" s="3"/>
      <c r="GC466" s="3"/>
      <c r="GD466" s="3"/>
      <c r="GE466" s="3"/>
      <c r="GF466" s="3"/>
      <c r="GG466" s="3"/>
      <c r="GH466" s="3"/>
      <c r="GI466" s="3"/>
      <c r="GJ466" s="3"/>
      <c r="GK466" s="3"/>
      <c r="GL466" s="3"/>
      <c r="GM466" s="3"/>
      <c r="GN466" s="3"/>
      <c r="GO466" s="3"/>
      <c r="GP466" s="3"/>
      <c r="GQ466" s="3"/>
      <c r="GR466" s="3"/>
      <c r="GS466" s="3"/>
      <c r="GT466" s="3"/>
      <c r="GU466" s="3"/>
      <c r="GV466" s="3"/>
      <c r="GW466" s="3"/>
      <c r="GX466" s="3">
        <v>0</v>
      </c>
    </row>
    <row r="468" spans="1:206" x14ac:dyDescent="0.2">
      <c r="A468" s="4">
        <v>50</v>
      </c>
      <c r="B468" s="4">
        <v>0</v>
      </c>
      <c r="C468" s="4">
        <v>0</v>
      </c>
      <c r="D468" s="4">
        <v>1</v>
      </c>
      <c r="E468" s="4">
        <v>201</v>
      </c>
      <c r="F468" s="4">
        <f>ROUND(Source!O466,O468)</f>
        <v>580346.19999999995</v>
      </c>
      <c r="G468" s="4" t="s">
        <v>146</v>
      </c>
      <c r="H468" s="4" t="s">
        <v>147</v>
      </c>
      <c r="I468" s="4"/>
      <c r="J468" s="4"/>
      <c r="K468" s="4">
        <v>201</v>
      </c>
      <c r="L468" s="4">
        <v>1</v>
      </c>
      <c r="M468" s="4">
        <v>3</v>
      </c>
      <c r="N468" s="4" t="s">
        <v>6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480855.56</v>
      </c>
      <c r="X468" s="4">
        <v>1</v>
      </c>
      <c r="Y468" s="4">
        <v>480855.56</v>
      </c>
      <c r="Z468" s="4"/>
      <c r="AA468" s="4"/>
      <c r="AB468" s="4"/>
    </row>
    <row r="469" spans="1:206" x14ac:dyDescent="0.2">
      <c r="A469" s="4">
        <v>50</v>
      </c>
      <c r="B469" s="4">
        <v>0</v>
      </c>
      <c r="C469" s="4">
        <v>0</v>
      </c>
      <c r="D469" s="4">
        <v>1</v>
      </c>
      <c r="E469" s="4">
        <v>202</v>
      </c>
      <c r="F469" s="4">
        <f>ROUND(Source!P466,O469)</f>
        <v>428647.67999999999</v>
      </c>
      <c r="G469" s="4" t="s">
        <v>148</v>
      </c>
      <c r="H469" s="4" t="s">
        <v>149</v>
      </c>
      <c r="I469" s="4"/>
      <c r="J469" s="4"/>
      <c r="K469" s="4">
        <v>202</v>
      </c>
      <c r="L469" s="4">
        <v>2</v>
      </c>
      <c r="M469" s="4">
        <v>3</v>
      </c>
      <c r="N469" s="4" t="s">
        <v>6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428647.67999999999</v>
      </c>
      <c r="X469" s="4">
        <v>1</v>
      </c>
      <c r="Y469" s="4">
        <v>428647.67999999999</v>
      </c>
      <c r="Z469" s="4"/>
      <c r="AA469" s="4"/>
      <c r="AB469" s="4"/>
    </row>
    <row r="470" spans="1:206" x14ac:dyDescent="0.2">
      <c r="A470" s="4">
        <v>50</v>
      </c>
      <c r="B470" s="4">
        <v>0</v>
      </c>
      <c r="C470" s="4">
        <v>0</v>
      </c>
      <c r="D470" s="4">
        <v>1</v>
      </c>
      <c r="E470" s="4">
        <v>222</v>
      </c>
      <c r="F470" s="4">
        <f>ROUND(Source!AO466,O470)</f>
        <v>0</v>
      </c>
      <c r="G470" s="4" t="s">
        <v>150</v>
      </c>
      <c r="H470" s="4" t="s">
        <v>151</v>
      </c>
      <c r="I470" s="4"/>
      <c r="J470" s="4"/>
      <c r="K470" s="4">
        <v>222</v>
      </c>
      <c r="L470" s="4">
        <v>3</v>
      </c>
      <c r="M470" s="4">
        <v>3</v>
      </c>
      <c r="N470" s="4" t="s">
        <v>6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06" x14ac:dyDescent="0.2">
      <c r="A471" s="4">
        <v>50</v>
      </c>
      <c r="B471" s="4">
        <v>0</v>
      </c>
      <c r="C471" s="4">
        <v>0</v>
      </c>
      <c r="D471" s="4">
        <v>1</v>
      </c>
      <c r="E471" s="4">
        <v>225</v>
      </c>
      <c r="F471" s="4">
        <f>ROUND(Source!AV466,O471)</f>
        <v>428647.67999999999</v>
      </c>
      <c r="G471" s="4" t="s">
        <v>152</v>
      </c>
      <c r="H471" s="4" t="s">
        <v>153</v>
      </c>
      <c r="I471" s="4"/>
      <c r="J471" s="4"/>
      <c r="K471" s="4">
        <v>225</v>
      </c>
      <c r="L471" s="4">
        <v>4</v>
      </c>
      <c r="M471" s="4">
        <v>3</v>
      </c>
      <c r="N471" s="4" t="s">
        <v>6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428647.67999999999</v>
      </c>
      <c r="X471" s="4">
        <v>1</v>
      </c>
      <c r="Y471" s="4">
        <v>428647.67999999999</v>
      </c>
      <c r="Z471" s="4"/>
      <c r="AA471" s="4"/>
      <c r="AB471" s="4"/>
    </row>
    <row r="472" spans="1:206" x14ac:dyDescent="0.2">
      <c r="A472" s="4">
        <v>50</v>
      </c>
      <c r="B472" s="4">
        <v>0</v>
      </c>
      <c r="C472" s="4">
        <v>0</v>
      </c>
      <c r="D472" s="4">
        <v>1</v>
      </c>
      <c r="E472" s="4">
        <v>226</v>
      </c>
      <c r="F472" s="4">
        <f>ROUND(Source!AW466,O472)</f>
        <v>329157.03999999998</v>
      </c>
      <c r="G472" s="4" t="s">
        <v>154</v>
      </c>
      <c r="H472" s="4" t="s">
        <v>155</v>
      </c>
      <c r="I472" s="4"/>
      <c r="J472" s="4"/>
      <c r="K472" s="4">
        <v>226</v>
      </c>
      <c r="L472" s="4">
        <v>5</v>
      </c>
      <c r="M472" s="4">
        <v>3</v>
      </c>
      <c r="N472" s="4" t="s">
        <v>6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329157.03999999998</v>
      </c>
      <c r="X472" s="4">
        <v>1</v>
      </c>
      <c r="Y472" s="4">
        <v>329157.03999999998</v>
      </c>
      <c r="Z472" s="4"/>
      <c r="AA472" s="4"/>
      <c r="AB472" s="4"/>
    </row>
    <row r="473" spans="1:206" x14ac:dyDescent="0.2">
      <c r="A473" s="4">
        <v>50</v>
      </c>
      <c r="B473" s="4">
        <v>0</v>
      </c>
      <c r="C473" s="4">
        <v>0</v>
      </c>
      <c r="D473" s="4">
        <v>1</v>
      </c>
      <c r="E473" s="4">
        <v>227</v>
      </c>
      <c r="F473" s="4">
        <f>ROUND(Source!AX466,O473)</f>
        <v>0</v>
      </c>
      <c r="G473" s="4" t="s">
        <v>156</v>
      </c>
      <c r="H473" s="4" t="s">
        <v>157</v>
      </c>
      <c r="I473" s="4"/>
      <c r="J473" s="4"/>
      <c r="K473" s="4">
        <v>227</v>
      </c>
      <c r="L473" s="4">
        <v>6</v>
      </c>
      <c r="M473" s="4">
        <v>3</v>
      </c>
      <c r="N473" s="4" t="s">
        <v>6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06" x14ac:dyDescent="0.2">
      <c r="A474" s="4">
        <v>50</v>
      </c>
      <c r="B474" s="4">
        <v>0</v>
      </c>
      <c r="C474" s="4">
        <v>0</v>
      </c>
      <c r="D474" s="4">
        <v>1</v>
      </c>
      <c r="E474" s="4">
        <v>228</v>
      </c>
      <c r="F474" s="4">
        <f>ROUND(Source!AY466,O474)</f>
        <v>329157.03999999998</v>
      </c>
      <c r="G474" s="4" t="s">
        <v>158</v>
      </c>
      <c r="H474" s="4" t="s">
        <v>159</v>
      </c>
      <c r="I474" s="4"/>
      <c r="J474" s="4"/>
      <c r="K474" s="4">
        <v>228</v>
      </c>
      <c r="L474" s="4">
        <v>7</v>
      </c>
      <c r="M474" s="4">
        <v>3</v>
      </c>
      <c r="N474" s="4" t="s">
        <v>6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329157.03999999998</v>
      </c>
      <c r="X474" s="4">
        <v>1</v>
      </c>
      <c r="Y474" s="4">
        <v>329157.03999999998</v>
      </c>
      <c r="Z474" s="4"/>
      <c r="AA474" s="4"/>
      <c r="AB474" s="4"/>
    </row>
    <row r="475" spans="1:206" x14ac:dyDescent="0.2">
      <c r="A475" s="4">
        <v>50</v>
      </c>
      <c r="B475" s="4">
        <v>0</v>
      </c>
      <c r="C475" s="4">
        <v>0</v>
      </c>
      <c r="D475" s="4">
        <v>1</v>
      </c>
      <c r="E475" s="4">
        <v>216</v>
      </c>
      <c r="F475" s="4">
        <f>ROUND(Source!AP466,O475)</f>
        <v>99490.64</v>
      </c>
      <c r="G475" s="4" t="s">
        <v>160</v>
      </c>
      <c r="H475" s="4" t="s">
        <v>161</v>
      </c>
      <c r="I475" s="4"/>
      <c r="J475" s="4"/>
      <c r="K475" s="4">
        <v>216</v>
      </c>
      <c r="L475" s="4">
        <v>8</v>
      </c>
      <c r="M475" s="4">
        <v>3</v>
      </c>
      <c r="N475" s="4" t="s">
        <v>6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99490.64</v>
      </c>
      <c r="X475" s="4">
        <v>1</v>
      </c>
      <c r="Y475" s="4">
        <v>99490.64</v>
      </c>
      <c r="Z475" s="4"/>
      <c r="AA475" s="4"/>
      <c r="AB475" s="4"/>
    </row>
    <row r="476" spans="1:206" x14ac:dyDescent="0.2">
      <c r="A476" s="4">
        <v>50</v>
      </c>
      <c r="B476" s="4">
        <v>0</v>
      </c>
      <c r="C476" s="4">
        <v>0</v>
      </c>
      <c r="D476" s="4">
        <v>1</v>
      </c>
      <c r="E476" s="4">
        <v>223</v>
      </c>
      <c r="F476" s="4">
        <f>ROUND(Source!AQ466,O476)</f>
        <v>0</v>
      </c>
      <c r="G476" s="4" t="s">
        <v>162</v>
      </c>
      <c r="H476" s="4" t="s">
        <v>163</v>
      </c>
      <c r="I476" s="4"/>
      <c r="J476" s="4"/>
      <c r="K476" s="4">
        <v>223</v>
      </c>
      <c r="L476" s="4">
        <v>9</v>
      </c>
      <c r="M476" s="4">
        <v>3</v>
      </c>
      <c r="N476" s="4" t="s">
        <v>6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06" x14ac:dyDescent="0.2">
      <c r="A477" s="4">
        <v>50</v>
      </c>
      <c r="B477" s="4">
        <v>0</v>
      </c>
      <c r="C477" s="4">
        <v>0</v>
      </c>
      <c r="D477" s="4">
        <v>1</v>
      </c>
      <c r="E477" s="4">
        <v>229</v>
      </c>
      <c r="F477" s="4">
        <f>ROUND(Source!AZ466,O477)</f>
        <v>99490.64</v>
      </c>
      <c r="G477" s="4" t="s">
        <v>164</v>
      </c>
      <c r="H477" s="4" t="s">
        <v>165</v>
      </c>
      <c r="I477" s="4"/>
      <c r="J477" s="4"/>
      <c r="K477" s="4">
        <v>229</v>
      </c>
      <c r="L477" s="4">
        <v>10</v>
      </c>
      <c r="M477" s="4">
        <v>3</v>
      </c>
      <c r="N477" s="4" t="s">
        <v>6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99490.64</v>
      </c>
      <c r="X477" s="4">
        <v>1</v>
      </c>
      <c r="Y477" s="4">
        <v>99490.64</v>
      </c>
      <c r="Z477" s="4"/>
      <c r="AA477" s="4"/>
      <c r="AB477" s="4"/>
    </row>
    <row r="478" spans="1:206" x14ac:dyDescent="0.2">
      <c r="A478" s="4">
        <v>50</v>
      </c>
      <c r="B478" s="4">
        <v>0</v>
      </c>
      <c r="C478" s="4">
        <v>0</v>
      </c>
      <c r="D478" s="4">
        <v>1</v>
      </c>
      <c r="E478" s="4">
        <v>203</v>
      </c>
      <c r="F478" s="4">
        <f>ROUND(Source!Q466,O478)</f>
        <v>10626.19</v>
      </c>
      <c r="G478" s="4" t="s">
        <v>166</v>
      </c>
      <c r="H478" s="4" t="s">
        <v>167</v>
      </c>
      <c r="I478" s="4"/>
      <c r="J478" s="4"/>
      <c r="K478" s="4">
        <v>203</v>
      </c>
      <c r="L478" s="4">
        <v>11</v>
      </c>
      <c r="M478" s="4">
        <v>3</v>
      </c>
      <c r="N478" s="4" t="s">
        <v>6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10626.189999999999</v>
      </c>
      <c r="X478" s="4">
        <v>1</v>
      </c>
      <c r="Y478" s="4">
        <v>10626.189999999999</v>
      </c>
      <c r="Z478" s="4"/>
      <c r="AA478" s="4"/>
      <c r="AB478" s="4"/>
    </row>
    <row r="479" spans="1:206" x14ac:dyDescent="0.2">
      <c r="A479" s="4">
        <v>50</v>
      </c>
      <c r="B479" s="4">
        <v>0</v>
      </c>
      <c r="C479" s="4">
        <v>0</v>
      </c>
      <c r="D479" s="4">
        <v>1</v>
      </c>
      <c r="E479" s="4">
        <v>231</v>
      </c>
      <c r="F479" s="4">
        <f>ROUND(Source!BB466,O479)</f>
        <v>0</v>
      </c>
      <c r="G479" s="4" t="s">
        <v>168</v>
      </c>
      <c r="H479" s="4" t="s">
        <v>169</v>
      </c>
      <c r="I479" s="4"/>
      <c r="J479" s="4"/>
      <c r="K479" s="4">
        <v>231</v>
      </c>
      <c r="L479" s="4">
        <v>12</v>
      </c>
      <c r="M479" s="4">
        <v>3</v>
      </c>
      <c r="N479" s="4" t="s">
        <v>6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06" x14ac:dyDescent="0.2">
      <c r="A480" s="4">
        <v>50</v>
      </c>
      <c r="B480" s="4">
        <v>0</v>
      </c>
      <c r="C480" s="4">
        <v>0</v>
      </c>
      <c r="D480" s="4">
        <v>1</v>
      </c>
      <c r="E480" s="4">
        <v>204</v>
      </c>
      <c r="F480" s="4">
        <f>ROUND(Source!R466,O480)</f>
        <v>4662.18</v>
      </c>
      <c r="G480" s="4" t="s">
        <v>170</v>
      </c>
      <c r="H480" s="4" t="s">
        <v>171</v>
      </c>
      <c r="I480" s="4"/>
      <c r="J480" s="4"/>
      <c r="K480" s="4">
        <v>204</v>
      </c>
      <c r="L480" s="4">
        <v>13</v>
      </c>
      <c r="M480" s="4">
        <v>3</v>
      </c>
      <c r="N480" s="4" t="s">
        <v>6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4662.1799999999994</v>
      </c>
      <c r="X480" s="4">
        <v>1</v>
      </c>
      <c r="Y480" s="4">
        <v>4662.1799999999994</v>
      </c>
      <c r="Z480" s="4"/>
      <c r="AA480" s="4"/>
      <c r="AB480" s="4"/>
    </row>
    <row r="481" spans="1:206" x14ac:dyDescent="0.2">
      <c r="A481" s="4">
        <v>50</v>
      </c>
      <c r="B481" s="4">
        <v>0</v>
      </c>
      <c r="C481" s="4">
        <v>0</v>
      </c>
      <c r="D481" s="4">
        <v>1</v>
      </c>
      <c r="E481" s="4">
        <v>205</v>
      </c>
      <c r="F481" s="4">
        <f>ROUND(Source!S466,O481)</f>
        <v>141072.32999999999</v>
      </c>
      <c r="G481" s="4" t="s">
        <v>172</v>
      </c>
      <c r="H481" s="4" t="s">
        <v>173</v>
      </c>
      <c r="I481" s="4"/>
      <c r="J481" s="4"/>
      <c r="K481" s="4">
        <v>205</v>
      </c>
      <c r="L481" s="4">
        <v>14</v>
      </c>
      <c r="M481" s="4">
        <v>3</v>
      </c>
      <c r="N481" s="4" t="s">
        <v>6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141072.33000000002</v>
      </c>
      <c r="X481" s="4">
        <v>1</v>
      </c>
      <c r="Y481" s="4">
        <v>141072.33000000002</v>
      </c>
      <c r="Z481" s="4"/>
      <c r="AA481" s="4"/>
      <c r="AB481" s="4"/>
    </row>
    <row r="482" spans="1:206" x14ac:dyDescent="0.2">
      <c r="A482" s="4">
        <v>50</v>
      </c>
      <c r="B482" s="4">
        <v>0</v>
      </c>
      <c r="C482" s="4">
        <v>0</v>
      </c>
      <c r="D482" s="4">
        <v>1</v>
      </c>
      <c r="E482" s="4">
        <v>232</v>
      </c>
      <c r="F482" s="4">
        <f>ROUND(Source!BC466,O482)</f>
        <v>0</v>
      </c>
      <c r="G482" s="4" t="s">
        <v>174</v>
      </c>
      <c r="H482" s="4" t="s">
        <v>175</v>
      </c>
      <c r="I482" s="4"/>
      <c r="J482" s="4"/>
      <c r="K482" s="4">
        <v>232</v>
      </c>
      <c r="L482" s="4">
        <v>15</v>
      </c>
      <c r="M482" s="4">
        <v>3</v>
      </c>
      <c r="N482" s="4" t="s">
        <v>6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06" x14ac:dyDescent="0.2">
      <c r="A483" s="4">
        <v>50</v>
      </c>
      <c r="B483" s="4">
        <v>0</v>
      </c>
      <c r="C483" s="4">
        <v>0</v>
      </c>
      <c r="D483" s="4">
        <v>1</v>
      </c>
      <c r="E483" s="4">
        <v>214</v>
      </c>
      <c r="F483" s="4">
        <f>ROUND(Source!AS466,O483)</f>
        <v>726030.84</v>
      </c>
      <c r="G483" s="4" t="s">
        <v>176</v>
      </c>
      <c r="H483" s="4" t="s">
        <v>177</v>
      </c>
      <c r="I483" s="4"/>
      <c r="J483" s="4"/>
      <c r="K483" s="4">
        <v>214</v>
      </c>
      <c r="L483" s="4">
        <v>16</v>
      </c>
      <c r="M483" s="4">
        <v>3</v>
      </c>
      <c r="N483" s="4" t="s">
        <v>6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726030.84</v>
      </c>
      <c r="X483" s="4">
        <v>1</v>
      </c>
      <c r="Y483" s="4">
        <v>726030.84</v>
      </c>
      <c r="Z483" s="4"/>
      <c r="AA483" s="4"/>
      <c r="AB483" s="4"/>
    </row>
    <row r="484" spans="1:206" x14ac:dyDescent="0.2">
      <c r="A484" s="4">
        <v>50</v>
      </c>
      <c r="B484" s="4">
        <v>0</v>
      </c>
      <c r="C484" s="4">
        <v>0</v>
      </c>
      <c r="D484" s="4">
        <v>1</v>
      </c>
      <c r="E484" s="4">
        <v>215</v>
      </c>
      <c r="F484" s="4">
        <f>ROUND(Source!AT466,O484)</f>
        <v>16546.669999999998</v>
      </c>
      <c r="G484" s="4" t="s">
        <v>178</v>
      </c>
      <c r="H484" s="4" t="s">
        <v>179</v>
      </c>
      <c r="I484" s="4"/>
      <c r="J484" s="4"/>
      <c r="K484" s="4">
        <v>215</v>
      </c>
      <c r="L484" s="4">
        <v>17</v>
      </c>
      <c r="M484" s="4">
        <v>3</v>
      </c>
      <c r="N484" s="4" t="s">
        <v>6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16546.669999999998</v>
      </c>
      <c r="X484" s="4">
        <v>1</v>
      </c>
      <c r="Y484" s="4">
        <v>16546.669999999998</v>
      </c>
      <c r="Z484" s="4"/>
      <c r="AA484" s="4"/>
      <c r="AB484" s="4"/>
    </row>
    <row r="485" spans="1:206" x14ac:dyDescent="0.2">
      <c r="A485" s="4">
        <v>50</v>
      </c>
      <c r="B485" s="4">
        <v>0</v>
      </c>
      <c r="C485" s="4">
        <v>0</v>
      </c>
      <c r="D485" s="4">
        <v>1</v>
      </c>
      <c r="E485" s="4">
        <v>217</v>
      </c>
      <c r="F485" s="4">
        <f>ROUND(Source!AU466,O485)</f>
        <v>0</v>
      </c>
      <c r="G485" s="4" t="s">
        <v>180</v>
      </c>
      <c r="H485" s="4" t="s">
        <v>181</v>
      </c>
      <c r="I485" s="4"/>
      <c r="J485" s="4"/>
      <c r="K485" s="4">
        <v>217</v>
      </c>
      <c r="L485" s="4">
        <v>18</v>
      </c>
      <c r="M485" s="4">
        <v>3</v>
      </c>
      <c r="N485" s="4" t="s">
        <v>6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06" x14ac:dyDescent="0.2">
      <c r="A486" s="4">
        <v>50</v>
      </c>
      <c r="B486" s="4">
        <v>0</v>
      </c>
      <c r="C486" s="4">
        <v>0</v>
      </c>
      <c r="D486" s="4">
        <v>1</v>
      </c>
      <c r="E486" s="4">
        <v>230</v>
      </c>
      <c r="F486" s="4">
        <f>ROUND(Source!BA466,O486)</f>
        <v>0</v>
      </c>
      <c r="G486" s="4" t="s">
        <v>182</v>
      </c>
      <c r="H486" s="4" t="s">
        <v>183</v>
      </c>
      <c r="I486" s="4"/>
      <c r="J486" s="4"/>
      <c r="K486" s="4">
        <v>230</v>
      </c>
      <c r="L486" s="4">
        <v>19</v>
      </c>
      <c r="M486" s="4">
        <v>3</v>
      </c>
      <c r="N486" s="4" t="s">
        <v>6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06" x14ac:dyDescent="0.2">
      <c r="A487" s="4">
        <v>50</v>
      </c>
      <c r="B487" s="4">
        <v>0</v>
      </c>
      <c r="C487" s="4">
        <v>0</v>
      </c>
      <c r="D487" s="4">
        <v>1</v>
      </c>
      <c r="E487" s="4">
        <v>206</v>
      </c>
      <c r="F487" s="4">
        <f>ROUND(Source!T466,O487)</f>
        <v>0</v>
      </c>
      <c r="G487" s="4" t="s">
        <v>184</v>
      </c>
      <c r="H487" s="4" t="s">
        <v>185</v>
      </c>
      <c r="I487" s="4"/>
      <c r="J487" s="4"/>
      <c r="K487" s="4">
        <v>206</v>
      </c>
      <c r="L487" s="4">
        <v>20</v>
      </c>
      <c r="M487" s="4">
        <v>3</v>
      </c>
      <c r="N487" s="4" t="s">
        <v>6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06" x14ac:dyDescent="0.2">
      <c r="A488" s="4">
        <v>50</v>
      </c>
      <c r="B488" s="4">
        <v>0</v>
      </c>
      <c r="C488" s="4">
        <v>0</v>
      </c>
      <c r="D488" s="4">
        <v>1</v>
      </c>
      <c r="E488" s="4">
        <v>207</v>
      </c>
      <c r="F488" s="4">
        <f>ROUND(Source!U466,O488)</f>
        <v>348.495</v>
      </c>
      <c r="G488" s="4" t="s">
        <v>186</v>
      </c>
      <c r="H488" s="4" t="s">
        <v>187</v>
      </c>
      <c r="I488" s="4"/>
      <c r="J488" s="4"/>
      <c r="K488" s="4">
        <v>207</v>
      </c>
      <c r="L488" s="4">
        <v>21</v>
      </c>
      <c r="M488" s="4">
        <v>3</v>
      </c>
      <c r="N488" s="4" t="s">
        <v>6</v>
      </c>
      <c r="O488" s="4">
        <v>7</v>
      </c>
      <c r="P488" s="4"/>
      <c r="Q488" s="4"/>
      <c r="R488" s="4"/>
      <c r="S488" s="4"/>
      <c r="T488" s="4"/>
      <c r="U488" s="4"/>
      <c r="V488" s="4"/>
      <c r="W488" s="4">
        <v>348.495</v>
      </c>
      <c r="X488" s="4">
        <v>1</v>
      </c>
      <c r="Y488" s="4">
        <v>348.495</v>
      </c>
      <c r="Z488" s="4"/>
      <c r="AA488" s="4"/>
      <c r="AB488" s="4"/>
    </row>
    <row r="489" spans="1:206" x14ac:dyDescent="0.2">
      <c r="A489" s="4">
        <v>50</v>
      </c>
      <c r="B489" s="4">
        <v>0</v>
      </c>
      <c r="C489" s="4">
        <v>0</v>
      </c>
      <c r="D489" s="4">
        <v>1</v>
      </c>
      <c r="E489" s="4">
        <v>208</v>
      </c>
      <c r="F489" s="4">
        <f>ROUND(Source!V466,O489)</f>
        <v>8.8269914000000007</v>
      </c>
      <c r="G489" s="4" t="s">
        <v>188</v>
      </c>
      <c r="H489" s="4" t="s">
        <v>189</v>
      </c>
      <c r="I489" s="4"/>
      <c r="J489" s="4"/>
      <c r="K489" s="4">
        <v>208</v>
      </c>
      <c r="L489" s="4">
        <v>22</v>
      </c>
      <c r="M489" s="4">
        <v>3</v>
      </c>
      <c r="N489" s="4" t="s">
        <v>6</v>
      </c>
      <c r="O489" s="4">
        <v>7</v>
      </c>
      <c r="P489" s="4"/>
      <c r="Q489" s="4"/>
      <c r="R489" s="4"/>
      <c r="S489" s="4"/>
      <c r="T489" s="4"/>
      <c r="U489" s="4"/>
      <c r="V489" s="4"/>
      <c r="W489" s="4">
        <v>8.8269914000000007</v>
      </c>
      <c r="X489" s="4">
        <v>1</v>
      </c>
      <c r="Y489" s="4">
        <v>8.8269914000000007</v>
      </c>
      <c r="Z489" s="4"/>
      <c r="AA489" s="4"/>
      <c r="AB489" s="4"/>
    </row>
    <row r="490" spans="1:206" x14ac:dyDescent="0.2">
      <c r="A490" s="4">
        <v>50</v>
      </c>
      <c r="B490" s="4">
        <v>0</v>
      </c>
      <c r="C490" s="4">
        <v>0</v>
      </c>
      <c r="D490" s="4">
        <v>1</v>
      </c>
      <c r="E490" s="4">
        <v>209</v>
      </c>
      <c r="F490" s="4">
        <f>ROUND(Source!W466,O490)</f>
        <v>0</v>
      </c>
      <c r="G490" s="4" t="s">
        <v>190</v>
      </c>
      <c r="H490" s="4" t="s">
        <v>191</v>
      </c>
      <c r="I490" s="4"/>
      <c r="J490" s="4"/>
      <c r="K490" s="4">
        <v>209</v>
      </c>
      <c r="L490" s="4">
        <v>23</v>
      </c>
      <c r="M490" s="4">
        <v>3</v>
      </c>
      <c r="N490" s="4" t="s">
        <v>6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06" x14ac:dyDescent="0.2">
      <c r="A491" s="4">
        <v>50</v>
      </c>
      <c r="B491" s="4">
        <v>0</v>
      </c>
      <c r="C491" s="4">
        <v>0</v>
      </c>
      <c r="D491" s="4">
        <v>1</v>
      </c>
      <c r="E491" s="4">
        <v>233</v>
      </c>
      <c r="F491" s="4">
        <f>ROUND(Source!BD466,O491)</f>
        <v>0</v>
      </c>
      <c r="G491" s="4" t="s">
        <v>192</v>
      </c>
      <c r="H491" s="4" t="s">
        <v>193</v>
      </c>
      <c r="I491" s="4"/>
      <c r="J491" s="4"/>
      <c r="K491" s="4">
        <v>233</v>
      </c>
      <c r="L491" s="4">
        <v>24</v>
      </c>
      <c r="M491" s="4">
        <v>3</v>
      </c>
      <c r="N491" s="4" t="s">
        <v>6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06" x14ac:dyDescent="0.2">
      <c r="A492" s="4">
        <v>50</v>
      </c>
      <c r="B492" s="4">
        <v>0</v>
      </c>
      <c r="C492" s="4">
        <v>0</v>
      </c>
      <c r="D492" s="4">
        <v>1</v>
      </c>
      <c r="E492" s="4">
        <v>210</v>
      </c>
      <c r="F492" s="4">
        <f>ROUND(Source!X466,O492)</f>
        <v>165354.99</v>
      </c>
      <c r="G492" s="4" t="s">
        <v>194</v>
      </c>
      <c r="H492" s="4" t="s">
        <v>195</v>
      </c>
      <c r="I492" s="4"/>
      <c r="J492" s="4"/>
      <c r="K492" s="4">
        <v>210</v>
      </c>
      <c r="L492" s="4">
        <v>25</v>
      </c>
      <c r="M492" s="4">
        <v>3</v>
      </c>
      <c r="N492" s="4" t="s">
        <v>6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165354.99</v>
      </c>
      <c r="X492" s="4">
        <v>1</v>
      </c>
      <c r="Y492" s="4">
        <v>165354.99</v>
      </c>
      <c r="Z492" s="4"/>
      <c r="AA492" s="4"/>
      <c r="AB492" s="4"/>
    </row>
    <row r="493" spans="1:206" x14ac:dyDescent="0.2">
      <c r="A493" s="4">
        <v>50</v>
      </c>
      <c r="B493" s="4">
        <v>0</v>
      </c>
      <c r="C493" s="4">
        <v>0</v>
      </c>
      <c r="D493" s="4">
        <v>1</v>
      </c>
      <c r="E493" s="4">
        <v>211</v>
      </c>
      <c r="F493" s="4">
        <f>ROUND(Source!Y466,O493)</f>
        <v>96366.96</v>
      </c>
      <c r="G493" s="4" t="s">
        <v>196</v>
      </c>
      <c r="H493" s="4" t="s">
        <v>197</v>
      </c>
      <c r="I493" s="4"/>
      <c r="J493" s="4"/>
      <c r="K493" s="4">
        <v>211</v>
      </c>
      <c r="L493" s="4">
        <v>26</v>
      </c>
      <c r="M493" s="4">
        <v>3</v>
      </c>
      <c r="N493" s="4" t="s">
        <v>6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96366.96</v>
      </c>
      <c r="X493" s="4">
        <v>1</v>
      </c>
      <c r="Y493" s="4">
        <v>96366.96</v>
      </c>
      <c r="Z493" s="4"/>
      <c r="AA493" s="4"/>
      <c r="AB493" s="4"/>
    </row>
    <row r="494" spans="1:206" x14ac:dyDescent="0.2">
      <c r="A494" s="4">
        <v>50</v>
      </c>
      <c r="B494" s="4">
        <v>0</v>
      </c>
      <c r="C494" s="4">
        <v>0</v>
      </c>
      <c r="D494" s="4">
        <v>1</v>
      </c>
      <c r="E494" s="4">
        <v>224</v>
      </c>
      <c r="F494" s="4">
        <f>ROUND(Source!AR466,O494)</f>
        <v>842068.15</v>
      </c>
      <c r="G494" s="4" t="s">
        <v>198</v>
      </c>
      <c r="H494" s="4" t="s">
        <v>199</v>
      </c>
      <c r="I494" s="4"/>
      <c r="J494" s="4"/>
      <c r="K494" s="4">
        <v>224</v>
      </c>
      <c r="L494" s="4">
        <v>27</v>
      </c>
      <c r="M494" s="4">
        <v>3</v>
      </c>
      <c r="N494" s="4" t="s">
        <v>6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842068.15</v>
      </c>
      <c r="X494" s="4">
        <v>1</v>
      </c>
      <c r="Y494" s="4">
        <v>842068.15</v>
      </c>
      <c r="Z494" s="4"/>
      <c r="AA494" s="4"/>
      <c r="AB494" s="4"/>
    </row>
    <row r="496" spans="1:206" x14ac:dyDescent="0.2">
      <c r="A496" s="2">
        <v>51</v>
      </c>
      <c r="B496" s="2">
        <f>B20</f>
        <v>1</v>
      </c>
      <c r="C496" s="2">
        <f>A20</f>
        <v>3</v>
      </c>
      <c r="D496" s="2">
        <f>ROW(A20)</f>
        <v>20</v>
      </c>
      <c r="E496" s="2"/>
      <c r="F496" s="2" t="str">
        <f>IF(F20&lt;&gt;"",F20,"")</f>
        <v>5.12.4</v>
      </c>
      <c r="G496" s="2" t="str">
        <f>IF(G20&lt;&gt;"",G20,"")</f>
        <v>Система приточно-вытяжной вентиляции</v>
      </c>
      <c r="H496" s="2">
        <v>0</v>
      </c>
      <c r="I496" s="2"/>
      <c r="J496" s="2"/>
      <c r="K496" s="2"/>
      <c r="L496" s="2"/>
      <c r="M496" s="2"/>
      <c r="N496" s="2"/>
      <c r="O496" s="2">
        <f t="shared" ref="O496:T496" si="400">ROUND(O56+O118+O180+O241+O308+O387+O466+AB496,2)</f>
        <v>1691480.79</v>
      </c>
      <c r="P496" s="2">
        <f t="shared" si="400"/>
        <v>1231331.8600000001</v>
      </c>
      <c r="Q496" s="2">
        <f t="shared" si="400"/>
        <v>32047.08</v>
      </c>
      <c r="R496" s="2">
        <f t="shared" si="400"/>
        <v>13724.46</v>
      </c>
      <c r="S496" s="2">
        <f t="shared" si="400"/>
        <v>428101.85</v>
      </c>
      <c r="T496" s="2">
        <f t="shared" si="400"/>
        <v>0</v>
      </c>
      <c r="U496" s="2">
        <f>U56+U118+U180+U241+U308+U387+U466+AH496</f>
        <v>1056.7840200000001</v>
      </c>
      <c r="V496" s="2">
        <f>V56+V118+V180+V241+V308+V387+V466+AI496</f>
        <v>25.986772100000003</v>
      </c>
      <c r="W496" s="2">
        <f>ROUND(W56+W118+W180+W241+W308+W387+W466+AJ496,2)</f>
        <v>0</v>
      </c>
      <c r="X496" s="2">
        <f>ROUND(X56+X118+X180+X241+X308+X387+X466+AK496,2)</f>
        <v>503276.22</v>
      </c>
      <c r="Y496" s="2">
        <f>ROUND(Y56+Y118+Y180+Y241+Y308+Y387+Y466+AL496,2)</f>
        <v>294140.15999999997</v>
      </c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>
        <f t="shared" ref="AO496:BD496" si="401">ROUND(AO56+AO118+AO180+AO241+AO308+AO387+AO466+BX496,2)</f>
        <v>0</v>
      </c>
      <c r="AP496" s="2">
        <f t="shared" si="401"/>
        <v>264702.15999999997</v>
      </c>
      <c r="AQ496" s="2">
        <f t="shared" si="401"/>
        <v>0</v>
      </c>
      <c r="AR496" s="2">
        <f t="shared" si="401"/>
        <v>2488897.17</v>
      </c>
      <c r="AS496" s="2">
        <f t="shared" si="401"/>
        <v>2188316.7200000002</v>
      </c>
      <c r="AT496" s="2">
        <f t="shared" si="401"/>
        <v>35878.29</v>
      </c>
      <c r="AU496" s="2">
        <f t="shared" si="401"/>
        <v>0</v>
      </c>
      <c r="AV496" s="2">
        <f t="shared" si="401"/>
        <v>1231331.8600000001</v>
      </c>
      <c r="AW496" s="2">
        <f t="shared" si="401"/>
        <v>966629.7</v>
      </c>
      <c r="AX496" s="2">
        <f t="shared" si="401"/>
        <v>0</v>
      </c>
      <c r="AY496" s="2">
        <f t="shared" si="401"/>
        <v>966629.7</v>
      </c>
      <c r="AZ496" s="2">
        <f t="shared" si="401"/>
        <v>264702.15999999997</v>
      </c>
      <c r="BA496" s="2">
        <f t="shared" si="401"/>
        <v>0</v>
      </c>
      <c r="BB496" s="2">
        <f t="shared" si="401"/>
        <v>0</v>
      </c>
      <c r="BC496" s="2">
        <f t="shared" si="401"/>
        <v>0</v>
      </c>
      <c r="BD496" s="2">
        <f t="shared" si="401"/>
        <v>0</v>
      </c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/>
      <c r="EC496" s="3"/>
      <c r="ED496" s="3"/>
      <c r="EE496" s="3"/>
      <c r="EF496" s="3"/>
      <c r="EG496" s="3"/>
      <c r="EH496" s="3"/>
      <c r="EI496" s="3"/>
      <c r="EJ496" s="3"/>
      <c r="EK496" s="3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3"/>
      <c r="EW496" s="3"/>
      <c r="EX496" s="3"/>
      <c r="EY496" s="3"/>
      <c r="EZ496" s="3"/>
      <c r="FA496" s="3"/>
      <c r="FB496" s="3"/>
      <c r="FC496" s="3"/>
      <c r="FD496" s="3"/>
      <c r="FE496" s="3"/>
      <c r="FF496" s="3"/>
      <c r="FG496" s="3"/>
      <c r="FH496" s="3"/>
      <c r="FI496" s="3"/>
      <c r="FJ496" s="3"/>
      <c r="FK496" s="3"/>
      <c r="FL496" s="3"/>
      <c r="FM496" s="3"/>
      <c r="FN496" s="3"/>
      <c r="FO496" s="3"/>
      <c r="FP496" s="3"/>
      <c r="FQ496" s="3"/>
      <c r="FR496" s="3"/>
      <c r="FS496" s="3"/>
      <c r="FT496" s="3"/>
      <c r="FU496" s="3"/>
      <c r="FV496" s="3"/>
      <c r="FW496" s="3"/>
      <c r="FX496" s="3"/>
      <c r="FY496" s="3"/>
      <c r="FZ496" s="3"/>
      <c r="GA496" s="3"/>
      <c r="GB496" s="3"/>
      <c r="GC496" s="3"/>
      <c r="GD496" s="3"/>
      <c r="GE496" s="3"/>
      <c r="GF496" s="3"/>
      <c r="GG496" s="3"/>
      <c r="GH496" s="3"/>
      <c r="GI496" s="3"/>
      <c r="GJ496" s="3"/>
      <c r="GK496" s="3"/>
      <c r="GL496" s="3"/>
      <c r="GM496" s="3"/>
      <c r="GN496" s="3"/>
      <c r="GO496" s="3"/>
      <c r="GP496" s="3"/>
      <c r="GQ496" s="3"/>
      <c r="GR496" s="3"/>
      <c r="GS496" s="3"/>
      <c r="GT496" s="3"/>
      <c r="GU496" s="3"/>
      <c r="GV496" s="3"/>
      <c r="GW496" s="3"/>
      <c r="GX496" s="3">
        <v>0</v>
      </c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201</v>
      </c>
      <c r="F498" s="4">
        <f>ROUND(Source!O496,O498)</f>
        <v>1691480.79</v>
      </c>
      <c r="G498" s="4" t="s">
        <v>146</v>
      </c>
      <c r="H498" s="4" t="s">
        <v>147</v>
      </c>
      <c r="I498" s="4"/>
      <c r="J498" s="4"/>
      <c r="K498" s="4">
        <v>201</v>
      </c>
      <c r="L498" s="4">
        <v>1</v>
      </c>
      <c r="M498" s="4">
        <v>3</v>
      </c>
      <c r="N498" s="4" t="s">
        <v>6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1426778.63</v>
      </c>
      <c r="X498" s="4">
        <v>1</v>
      </c>
      <c r="Y498" s="4">
        <v>1426778.63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202</v>
      </c>
      <c r="F499" s="4">
        <f>ROUND(Source!P496,O499)</f>
        <v>1231331.8600000001</v>
      </c>
      <c r="G499" s="4" t="s">
        <v>148</v>
      </c>
      <c r="H499" s="4" t="s">
        <v>149</v>
      </c>
      <c r="I499" s="4"/>
      <c r="J499" s="4"/>
      <c r="K499" s="4">
        <v>202</v>
      </c>
      <c r="L499" s="4">
        <v>2</v>
      </c>
      <c r="M499" s="4">
        <v>3</v>
      </c>
      <c r="N499" s="4" t="s">
        <v>6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1231331.8599999999</v>
      </c>
      <c r="X499" s="4">
        <v>1</v>
      </c>
      <c r="Y499" s="4">
        <v>1231331.8599999999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222</v>
      </c>
      <c r="F500" s="4">
        <f>ROUND(Source!AO496,O500)</f>
        <v>0</v>
      </c>
      <c r="G500" s="4" t="s">
        <v>150</v>
      </c>
      <c r="H500" s="4" t="s">
        <v>151</v>
      </c>
      <c r="I500" s="4"/>
      <c r="J500" s="4"/>
      <c r="K500" s="4">
        <v>222</v>
      </c>
      <c r="L500" s="4">
        <v>3</v>
      </c>
      <c r="M500" s="4">
        <v>3</v>
      </c>
      <c r="N500" s="4" t="s">
        <v>6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225</v>
      </c>
      <c r="F501" s="4">
        <f>ROUND(Source!AV496,O501)</f>
        <v>1231331.8600000001</v>
      </c>
      <c r="G501" s="4" t="s">
        <v>152</v>
      </c>
      <c r="H501" s="4" t="s">
        <v>153</v>
      </c>
      <c r="I501" s="4"/>
      <c r="J501" s="4"/>
      <c r="K501" s="4">
        <v>225</v>
      </c>
      <c r="L501" s="4">
        <v>4</v>
      </c>
      <c r="M501" s="4">
        <v>3</v>
      </c>
      <c r="N501" s="4" t="s">
        <v>6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1231331.8600000001</v>
      </c>
      <c r="X501" s="4">
        <v>1</v>
      </c>
      <c r="Y501" s="4">
        <v>1231331.8600000001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226</v>
      </c>
      <c r="F502" s="4">
        <f>ROUND(Source!AW496,O502)</f>
        <v>966629.7</v>
      </c>
      <c r="G502" s="4" t="s">
        <v>154</v>
      </c>
      <c r="H502" s="4" t="s">
        <v>155</v>
      </c>
      <c r="I502" s="4"/>
      <c r="J502" s="4"/>
      <c r="K502" s="4">
        <v>226</v>
      </c>
      <c r="L502" s="4">
        <v>5</v>
      </c>
      <c r="M502" s="4">
        <v>3</v>
      </c>
      <c r="N502" s="4" t="s">
        <v>6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966629.7</v>
      </c>
      <c r="X502" s="4">
        <v>1</v>
      </c>
      <c r="Y502" s="4">
        <v>966629.7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227</v>
      </c>
      <c r="F503" s="4">
        <f>ROUND(Source!AX496,O503)</f>
        <v>0</v>
      </c>
      <c r="G503" s="4" t="s">
        <v>156</v>
      </c>
      <c r="H503" s="4" t="s">
        <v>157</v>
      </c>
      <c r="I503" s="4"/>
      <c r="J503" s="4"/>
      <c r="K503" s="4">
        <v>227</v>
      </c>
      <c r="L503" s="4">
        <v>6</v>
      </c>
      <c r="M503" s="4">
        <v>3</v>
      </c>
      <c r="N503" s="4" t="s">
        <v>6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228</v>
      </c>
      <c r="F504" s="4">
        <f>ROUND(Source!AY496,O504)</f>
        <v>966629.7</v>
      </c>
      <c r="G504" s="4" t="s">
        <v>158</v>
      </c>
      <c r="H504" s="4" t="s">
        <v>159</v>
      </c>
      <c r="I504" s="4"/>
      <c r="J504" s="4"/>
      <c r="K504" s="4">
        <v>228</v>
      </c>
      <c r="L504" s="4">
        <v>7</v>
      </c>
      <c r="M504" s="4">
        <v>3</v>
      </c>
      <c r="N504" s="4" t="s">
        <v>6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966629.7</v>
      </c>
      <c r="X504" s="4">
        <v>1</v>
      </c>
      <c r="Y504" s="4">
        <v>966629.7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216</v>
      </c>
      <c r="F505" s="4">
        <f>ROUND(Source!AP496,O505)</f>
        <v>264702.15999999997</v>
      </c>
      <c r="G505" s="4" t="s">
        <v>160</v>
      </c>
      <c r="H505" s="4" t="s">
        <v>161</v>
      </c>
      <c r="I505" s="4"/>
      <c r="J505" s="4"/>
      <c r="K505" s="4">
        <v>216</v>
      </c>
      <c r="L505" s="4">
        <v>8</v>
      </c>
      <c r="M505" s="4">
        <v>3</v>
      </c>
      <c r="N505" s="4" t="s">
        <v>6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264702.15999999997</v>
      </c>
      <c r="X505" s="4">
        <v>1</v>
      </c>
      <c r="Y505" s="4">
        <v>264702.15999999997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223</v>
      </c>
      <c r="F506" s="4">
        <f>ROUND(Source!AQ496,O506)</f>
        <v>0</v>
      </c>
      <c r="G506" s="4" t="s">
        <v>162</v>
      </c>
      <c r="H506" s="4" t="s">
        <v>163</v>
      </c>
      <c r="I506" s="4"/>
      <c r="J506" s="4"/>
      <c r="K506" s="4">
        <v>223</v>
      </c>
      <c r="L506" s="4">
        <v>9</v>
      </c>
      <c r="M506" s="4">
        <v>3</v>
      </c>
      <c r="N506" s="4" t="s">
        <v>6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229</v>
      </c>
      <c r="F507" s="4">
        <f>ROUND(Source!AZ496,O507)</f>
        <v>264702.15999999997</v>
      </c>
      <c r="G507" s="4" t="s">
        <v>164</v>
      </c>
      <c r="H507" s="4" t="s">
        <v>165</v>
      </c>
      <c r="I507" s="4"/>
      <c r="J507" s="4"/>
      <c r="K507" s="4">
        <v>229</v>
      </c>
      <c r="L507" s="4">
        <v>10</v>
      </c>
      <c r="M507" s="4">
        <v>3</v>
      </c>
      <c r="N507" s="4" t="s">
        <v>6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264702.15999999997</v>
      </c>
      <c r="X507" s="4">
        <v>1</v>
      </c>
      <c r="Y507" s="4">
        <v>264702.15999999997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203</v>
      </c>
      <c r="F508" s="4">
        <f>ROUND(Source!Q496,O508)</f>
        <v>32047.08</v>
      </c>
      <c r="G508" s="4" t="s">
        <v>166</v>
      </c>
      <c r="H508" s="4" t="s">
        <v>167</v>
      </c>
      <c r="I508" s="4"/>
      <c r="J508" s="4"/>
      <c r="K508" s="4">
        <v>203</v>
      </c>
      <c r="L508" s="4">
        <v>11</v>
      </c>
      <c r="M508" s="4">
        <v>3</v>
      </c>
      <c r="N508" s="4" t="s">
        <v>6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32047.079999999998</v>
      </c>
      <c r="X508" s="4">
        <v>1</v>
      </c>
      <c r="Y508" s="4">
        <v>32047.079999999998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231</v>
      </c>
      <c r="F509" s="4">
        <f>ROUND(Source!BB496,O509)</f>
        <v>0</v>
      </c>
      <c r="G509" s="4" t="s">
        <v>168</v>
      </c>
      <c r="H509" s="4" t="s">
        <v>169</v>
      </c>
      <c r="I509" s="4"/>
      <c r="J509" s="4"/>
      <c r="K509" s="4">
        <v>231</v>
      </c>
      <c r="L509" s="4">
        <v>12</v>
      </c>
      <c r="M509" s="4">
        <v>3</v>
      </c>
      <c r="N509" s="4" t="s">
        <v>6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204</v>
      </c>
      <c r="F510" s="4">
        <f>ROUND(Source!R496,O510)</f>
        <v>13724.46</v>
      </c>
      <c r="G510" s="4" t="s">
        <v>170</v>
      </c>
      <c r="H510" s="4" t="s">
        <v>171</v>
      </c>
      <c r="I510" s="4"/>
      <c r="J510" s="4"/>
      <c r="K510" s="4">
        <v>204</v>
      </c>
      <c r="L510" s="4">
        <v>13</v>
      </c>
      <c r="M510" s="4">
        <v>3</v>
      </c>
      <c r="N510" s="4" t="s">
        <v>6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13724.46</v>
      </c>
      <c r="X510" s="4">
        <v>1</v>
      </c>
      <c r="Y510" s="4">
        <v>13724.46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205</v>
      </c>
      <c r="F511" s="4">
        <f>ROUND(Source!S496,O511)</f>
        <v>428101.85</v>
      </c>
      <c r="G511" s="4" t="s">
        <v>172</v>
      </c>
      <c r="H511" s="4" t="s">
        <v>173</v>
      </c>
      <c r="I511" s="4"/>
      <c r="J511" s="4"/>
      <c r="K511" s="4">
        <v>205</v>
      </c>
      <c r="L511" s="4">
        <v>14</v>
      </c>
      <c r="M511" s="4">
        <v>3</v>
      </c>
      <c r="N511" s="4" t="s">
        <v>6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428101.85000000003</v>
      </c>
      <c r="X511" s="4">
        <v>1</v>
      </c>
      <c r="Y511" s="4">
        <v>428101.85000000003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232</v>
      </c>
      <c r="F512" s="4">
        <f>ROUND(Source!BC496,O512)</f>
        <v>0</v>
      </c>
      <c r="G512" s="4" t="s">
        <v>174</v>
      </c>
      <c r="H512" s="4" t="s">
        <v>175</v>
      </c>
      <c r="I512" s="4"/>
      <c r="J512" s="4"/>
      <c r="K512" s="4">
        <v>232</v>
      </c>
      <c r="L512" s="4">
        <v>15</v>
      </c>
      <c r="M512" s="4">
        <v>3</v>
      </c>
      <c r="N512" s="4" t="s">
        <v>6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06" x14ac:dyDescent="0.2">
      <c r="A513" s="4">
        <v>50</v>
      </c>
      <c r="B513" s="4">
        <v>0</v>
      </c>
      <c r="C513" s="4">
        <v>0</v>
      </c>
      <c r="D513" s="4">
        <v>1</v>
      </c>
      <c r="E513" s="4">
        <v>214</v>
      </c>
      <c r="F513" s="4">
        <f>ROUND(Source!AS496,O513)</f>
        <v>2188316.7200000002</v>
      </c>
      <c r="G513" s="4" t="s">
        <v>176</v>
      </c>
      <c r="H513" s="4" t="s">
        <v>177</v>
      </c>
      <c r="I513" s="4"/>
      <c r="J513" s="4"/>
      <c r="K513" s="4">
        <v>214</v>
      </c>
      <c r="L513" s="4">
        <v>16</v>
      </c>
      <c r="M513" s="4">
        <v>3</v>
      </c>
      <c r="N513" s="4" t="s">
        <v>6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2188316.7200000002</v>
      </c>
      <c r="X513" s="4">
        <v>1</v>
      </c>
      <c r="Y513" s="4">
        <v>2188316.7200000002</v>
      </c>
      <c r="Z513" s="4"/>
      <c r="AA513" s="4"/>
      <c r="AB513" s="4"/>
    </row>
    <row r="514" spans="1:206" x14ac:dyDescent="0.2">
      <c r="A514" s="4">
        <v>50</v>
      </c>
      <c r="B514" s="4">
        <v>0</v>
      </c>
      <c r="C514" s="4">
        <v>0</v>
      </c>
      <c r="D514" s="4">
        <v>1</v>
      </c>
      <c r="E514" s="4">
        <v>215</v>
      </c>
      <c r="F514" s="4">
        <f>ROUND(Source!AT496,O514)</f>
        <v>35878.29</v>
      </c>
      <c r="G514" s="4" t="s">
        <v>178</v>
      </c>
      <c r="H514" s="4" t="s">
        <v>179</v>
      </c>
      <c r="I514" s="4"/>
      <c r="J514" s="4"/>
      <c r="K514" s="4">
        <v>215</v>
      </c>
      <c r="L514" s="4">
        <v>17</v>
      </c>
      <c r="M514" s="4">
        <v>3</v>
      </c>
      <c r="N514" s="4" t="s">
        <v>6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35878.29</v>
      </c>
      <c r="X514" s="4">
        <v>1</v>
      </c>
      <c r="Y514" s="4">
        <v>35878.29</v>
      </c>
      <c r="Z514" s="4"/>
      <c r="AA514" s="4"/>
      <c r="AB514" s="4"/>
    </row>
    <row r="515" spans="1:206" x14ac:dyDescent="0.2">
      <c r="A515" s="4">
        <v>50</v>
      </c>
      <c r="B515" s="4">
        <v>0</v>
      </c>
      <c r="C515" s="4">
        <v>0</v>
      </c>
      <c r="D515" s="4">
        <v>1</v>
      </c>
      <c r="E515" s="4">
        <v>217</v>
      </c>
      <c r="F515" s="4">
        <f>ROUND(Source!AU496,O515)</f>
        <v>0</v>
      </c>
      <c r="G515" s="4" t="s">
        <v>180</v>
      </c>
      <c r="H515" s="4" t="s">
        <v>181</v>
      </c>
      <c r="I515" s="4"/>
      <c r="J515" s="4"/>
      <c r="K515" s="4">
        <v>217</v>
      </c>
      <c r="L515" s="4">
        <v>18</v>
      </c>
      <c r="M515" s="4">
        <v>3</v>
      </c>
      <c r="N515" s="4" t="s">
        <v>6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06" x14ac:dyDescent="0.2">
      <c r="A516" s="4">
        <v>50</v>
      </c>
      <c r="B516" s="4">
        <v>0</v>
      </c>
      <c r="C516" s="4">
        <v>0</v>
      </c>
      <c r="D516" s="4">
        <v>1</v>
      </c>
      <c r="E516" s="4">
        <v>230</v>
      </c>
      <c r="F516" s="4">
        <f>ROUND(Source!BA496,O516)</f>
        <v>0</v>
      </c>
      <c r="G516" s="4" t="s">
        <v>182</v>
      </c>
      <c r="H516" s="4" t="s">
        <v>183</v>
      </c>
      <c r="I516" s="4"/>
      <c r="J516" s="4"/>
      <c r="K516" s="4">
        <v>230</v>
      </c>
      <c r="L516" s="4">
        <v>19</v>
      </c>
      <c r="M516" s="4">
        <v>3</v>
      </c>
      <c r="N516" s="4" t="s">
        <v>6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06" x14ac:dyDescent="0.2">
      <c r="A517" s="4">
        <v>50</v>
      </c>
      <c r="B517" s="4">
        <v>0</v>
      </c>
      <c r="C517" s="4">
        <v>0</v>
      </c>
      <c r="D517" s="4">
        <v>1</v>
      </c>
      <c r="E517" s="4">
        <v>206</v>
      </c>
      <c r="F517" s="4">
        <f>ROUND(Source!T496,O517)</f>
        <v>0</v>
      </c>
      <c r="G517" s="4" t="s">
        <v>184</v>
      </c>
      <c r="H517" s="4" t="s">
        <v>185</v>
      </c>
      <c r="I517" s="4"/>
      <c r="J517" s="4"/>
      <c r="K517" s="4">
        <v>206</v>
      </c>
      <c r="L517" s="4">
        <v>20</v>
      </c>
      <c r="M517" s="4">
        <v>3</v>
      </c>
      <c r="N517" s="4" t="s">
        <v>6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06" x14ac:dyDescent="0.2">
      <c r="A518" s="4">
        <v>50</v>
      </c>
      <c r="B518" s="4">
        <v>0</v>
      </c>
      <c r="C518" s="4">
        <v>0</v>
      </c>
      <c r="D518" s="4">
        <v>1</v>
      </c>
      <c r="E518" s="4">
        <v>207</v>
      </c>
      <c r="F518" s="4">
        <f>ROUND(Source!U496,O518)</f>
        <v>1056.7840200000001</v>
      </c>
      <c r="G518" s="4" t="s">
        <v>186</v>
      </c>
      <c r="H518" s="4" t="s">
        <v>187</v>
      </c>
      <c r="I518" s="4"/>
      <c r="J518" s="4"/>
      <c r="K518" s="4">
        <v>207</v>
      </c>
      <c r="L518" s="4">
        <v>21</v>
      </c>
      <c r="M518" s="4">
        <v>3</v>
      </c>
      <c r="N518" s="4" t="s">
        <v>6</v>
      </c>
      <c r="O518" s="4">
        <v>7</v>
      </c>
      <c r="P518" s="4"/>
      <c r="Q518" s="4"/>
      <c r="R518" s="4"/>
      <c r="S518" s="4"/>
      <c r="T518" s="4"/>
      <c r="U518" s="4"/>
      <c r="V518" s="4"/>
      <c r="W518" s="4">
        <v>1056.7840200000001</v>
      </c>
      <c r="X518" s="4">
        <v>1</v>
      </c>
      <c r="Y518" s="4">
        <v>1056.7840200000001</v>
      </c>
      <c r="Z518" s="4"/>
      <c r="AA518" s="4"/>
      <c r="AB518" s="4"/>
    </row>
    <row r="519" spans="1:206" x14ac:dyDescent="0.2">
      <c r="A519" s="4">
        <v>50</v>
      </c>
      <c r="B519" s="4">
        <v>0</v>
      </c>
      <c r="C519" s="4">
        <v>0</v>
      </c>
      <c r="D519" s="4">
        <v>1</v>
      </c>
      <c r="E519" s="4">
        <v>208</v>
      </c>
      <c r="F519" s="4">
        <f>ROUND(Source!V496,O519)</f>
        <v>25.9867721</v>
      </c>
      <c r="G519" s="4" t="s">
        <v>188</v>
      </c>
      <c r="H519" s="4" t="s">
        <v>189</v>
      </c>
      <c r="I519" s="4"/>
      <c r="J519" s="4"/>
      <c r="K519" s="4">
        <v>208</v>
      </c>
      <c r="L519" s="4">
        <v>22</v>
      </c>
      <c r="M519" s="4">
        <v>3</v>
      </c>
      <c r="N519" s="4" t="s">
        <v>6</v>
      </c>
      <c r="O519" s="4">
        <v>7</v>
      </c>
      <c r="P519" s="4"/>
      <c r="Q519" s="4"/>
      <c r="R519" s="4"/>
      <c r="S519" s="4"/>
      <c r="T519" s="4"/>
      <c r="U519" s="4"/>
      <c r="V519" s="4"/>
      <c r="W519" s="4">
        <v>25.9867721</v>
      </c>
      <c r="X519" s="4">
        <v>1</v>
      </c>
      <c r="Y519" s="4">
        <v>25.9867721</v>
      </c>
      <c r="Z519" s="4"/>
      <c r="AA519" s="4"/>
      <c r="AB519" s="4"/>
    </row>
    <row r="520" spans="1:206" x14ac:dyDescent="0.2">
      <c r="A520" s="4">
        <v>50</v>
      </c>
      <c r="B520" s="4">
        <v>0</v>
      </c>
      <c r="C520" s="4">
        <v>0</v>
      </c>
      <c r="D520" s="4">
        <v>1</v>
      </c>
      <c r="E520" s="4">
        <v>209</v>
      </c>
      <c r="F520" s="4">
        <f>ROUND(Source!W496,O520)</f>
        <v>0</v>
      </c>
      <c r="G520" s="4" t="s">
        <v>190</v>
      </c>
      <c r="H520" s="4" t="s">
        <v>191</v>
      </c>
      <c r="I520" s="4"/>
      <c r="J520" s="4"/>
      <c r="K520" s="4">
        <v>209</v>
      </c>
      <c r="L520" s="4">
        <v>23</v>
      </c>
      <c r="M520" s="4">
        <v>3</v>
      </c>
      <c r="N520" s="4" t="s">
        <v>6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06" x14ac:dyDescent="0.2">
      <c r="A521" s="4">
        <v>50</v>
      </c>
      <c r="B521" s="4">
        <v>0</v>
      </c>
      <c r="C521" s="4">
        <v>0</v>
      </c>
      <c r="D521" s="4">
        <v>1</v>
      </c>
      <c r="E521" s="4">
        <v>233</v>
      </c>
      <c r="F521" s="4">
        <f>ROUND(Source!BD496,O521)</f>
        <v>0</v>
      </c>
      <c r="G521" s="4" t="s">
        <v>192</v>
      </c>
      <c r="H521" s="4" t="s">
        <v>193</v>
      </c>
      <c r="I521" s="4"/>
      <c r="J521" s="4"/>
      <c r="K521" s="4">
        <v>233</v>
      </c>
      <c r="L521" s="4">
        <v>24</v>
      </c>
      <c r="M521" s="4">
        <v>3</v>
      </c>
      <c r="N521" s="4" t="s">
        <v>6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06" x14ac:dyDescent="0.2">
      <c r="A522" s="4">
        <v>50</v>
      </c>
      <c r="B522" s="4">
        <v>0</v>
      </c>
      <c r="C522" s="4">
        <v>0</v>
      </c>
      <c r="D522" s="4">
        <v>1</v>
      </c>
      <c r="E522" s="4">
        <v>210</v>
      </c>
      <c r="F522" s="4">
        <f>ROUND(Source!X496,O522)</f>
        <v>503276.22</v>
      </c>
      <c r="G522" s="4" t="s">
        <v>194</v>
      </c>
      <c r="H522" s="4" t="s">
        <v>195</v>
      </c>
      <c r="I522" s="4"/>
      <c r="J522" s="4"/>
      <c r="K522" s="4">
        <v>210</v>
      </c>
      <c r="L522" s="4">
        <v>25</v>
      </c>
      <c r="M522" s="4">
        <v>3</v>
      </c>
      <c r="N522" s="4" t="s">
        <v>6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503276.22</v>
      </c>
      <c r="X522" s="4">
        <v>1</v>
      </c>
      <c r="Y522" s="4">
        <v>503276.22</v>
      </c>
      <c r="Z522" s="4"/>
      <c r="AA522" s="4"/>
      <c r="AB522" s="4"/>
    </row>
    <row r="523" spans="1:206" x14ac:dyDescent="0.2">
      <c r="A523" s="4">
        <v>50</v>
      </c>
      <c r="B523" s="4">
        <v>0</v>
      </c>
      <c r="C523" s="4">
        <v>0</v>
      </c>
      <c r="D523" s="4">
        <v>1</v>
      </c>
      <c r="E523" s="4">
        <v>211</v>
      </c>
      <c r="F523" s="4">
        <f>ROUND(Source!Y496,O523)</f>
        <v>294140.15999999997</v>
      </c>
      <c r="G523" s="4" t="s">
        <v>196</v>
      </c>
      <c r="H523" s="4" t="s">
        <v>197</v>
      </c>
      <c r="I523" s="4"/>
      <c r="J523" s="4"/>
      <c r="K523" s="4">
        <v>211</v>
      </c>
      <c r="L523" s="4">
        <v>26</v>
      </c>
      <c r="M523" s="4">
        <v>3</v>
      </c>
      <c r="N523" s="4" t="s">
        <v>6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294140.15999999997</v>
      </c>
      <c r="X523" s="4">
        <v>1</v>
      </c>
      <c r="Y523" s="4">
        <v>294140.15999999997</v>
      </c>
      <c r="Z523" s="4"/>
      <c r="AA523" s="4"/>
      <c r="AB523" s="4"/>
    </row>
    <row r="524" spans="1:206" x14ac:dyDescent="0.2">
      <c r="A524" s="4">
        <v>50</v>
      </c>
      <c r="B524" s="4">
        <v>0</v>
      </c>
      <c r="C524" s="4">
        <v>0</v>
      </c>
      <c r="D524" s="4">
        <v>1</v>
      </c>
      <c r="E524" s="4">
        <v>224</v>
      </c>
      <c r="F524" s="4">
        <f>ROUND(Source!AR496,O524)</f>
        <v>2488897.17</v>
      </c>
      <c r="G524" s="4" t="s">
        <v>198</v>
      </c>
      <c r="H524" s="4" t="s">
        <v>199</v>
      </c>
      <c r="I524" s="4"/>
      <c r="J524" s="4"/>
      <c r="K524" s="4">
        <v>224</v>
      </c>
      <c r="L524" s="4">
        <v>27</v>
      </c>
      <c r="M524" s="4">
        <v>3</v>
      </c>
      <c r="N524" s="4" t="s">
        <v>6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2488897.1700000004</v>
      </c>
      <c r="X524" s="4">
        <v>1</v>
      </c>
      <c r="Y524" s="4">
        <v>2488897.1700000004</v>
      </c>
      <c r="Z524" s="4"/>
      <c r="AA524" s="4"/>
      <c r="AB524" s="4"/>
    </row>
    <row r="526" spans="1:206" x14ac:dyDescent="0.2">
      <c r="A526" s="2">
        <v>51</v>
      </c>
      <c r="B526" s="2">
        <f>B12</f>
        <v>580</v>
      </c>
      <c r="C526" s="2">
        <f>A12</f>
        <v>1</v>
      </c>
      <c r="D526" s="2">
        <f>ROW(A12)</f>
        <v>12</v>
      </c>
      <c r="E526" s="2"/>
      <c r="F526" s="2" t="str">
        <f>IF(F12&lt;&gt;"",F12,"")</f>
        <v>5.12.4 Система приточно-вытяжной вентиляции (Лип. 18.2)</v>
      </c>
      <c r="G526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526" s="2">
        <v>0</v>
      </c>
      <c r="I526" s="2"/>
      <c r="J526" s="2"/>
      <c r="K526" s="2"/>
      <c r="L526" s="2"/>
      <c r="M526" s="2"/>
      <c r="N526" s="2"/>
      <c r="O526" s="2">
        <f t="shared" ref="O526:T526" si="402">ROUND(O496,2)</f>
        <v>1691480.79</v>
      </c>
      <c r="P526" s="2">
        <f t="shared" si="402"/>
        <v>1231331.8600000001</v>
      </c>
      <c r="Q526" s="2">
        <f t="shared" si="402"/>
        <v>32047.08</v>
      </c>
      <c r="R526" s="2">
        <f t="shared" si="402"/>
        <v>13724.46</v>
      </c>
      <c r="S526" s="2">
        <f t="shared" si="402"/>
        <v>428101.85</v>
      </c>
      <c r="T526" s="2">
        <f t="shared" si="402"/>
        <v>0</v>
      </c>
      <c r="U526" s="2">
        <f>U496</f>
        <v>1056.7840200000001</v>
      </c>
      <c r="V526" s="2">
        <f>V496</f>
        <v>25.986772100000003</v>
      </c>
      <c r="W526" s="2">
        <f>ROUND(W496,2)</f>
        <v>0</v>
      </c>
      <c r="X526" s="2">
        <f>ROUND(X496,2)</f>
        <v>503276.22</v>
      </c>
      <c r="Y526" s="2">
        <f>ROUND(Y496,2)</f>
        <v>294140.15999999997</v>
      </c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>
        <f t="shared" ref="AO526:BD526" si="403">ROUND(AO496,2)</f>
        <v>0</v>
      </c>
      <c r="AP526" s="2">
        <f t="shared" si="403"/>
        <v>264702.15999999997</v>
      </c>
      <c r="AQ526" s="2">
        <f t="shared" si="403"/>
        <v>0</v>
      </c>
      <c r="AR526" s="2">
        <f t="shared" si="403"/>
        <v>2488897.17</v>
      </c>
      <c r="AS526" s="2">
        <f t="shared" si="403"/>
        <v>2188316.7200000002</v>
      </c>
      <c r="AT526" s="2">
        <f t="shared" si="403"/>
        <v>35878.29</v>
      </c>
      <c r="AU526" s="2">
        <f t="shared" si="403"/>
        <v>0</v>
      </c>
      <c r="AV526" s="2">
        <f t="shared" si="403"/>
        <v>1231331.8600000001</v>
      </c>
      <c r="AW526" s="2">
        <f t="shared" si="403"/>
        <v>966629.7</v>
      </c>
      <c r="AX526" s="2">
        <f t="shared" si="403"/>
        <v>0</v>
      </c>
      <c r="AY526" s="2">
        <f t="shared" si="403"/>
        <v>966629.7</v>
      </c>
      <c r="AZ526" s="2">
        <f t="shared" si="403"/>
        <v>264702.15999999997</v>
      </c>
      <c r="BA526" s="2">
        <f t="shared" si="403"/>
        <v>0</v>
      </c>
      <c r="BB526" s="2">
        <f t="shared" si="403"/>
        <v>0</v>
      </c>
      <c r="BC526" s="2">
        <f t="shared" si="403"/>
        <v>0</v>
      </c>
      <c r="BD526" s="2">
        <f t="shared" si="403"/>
        <v>0</v>
      </c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  <c r="ED526" s="3"/>
      <c r="EE526" s="3"/>
      <c r="EF526" s="3"/>
      <c r="EG526" s="3"/>
      <c r="EH526" s="3"/>
      <c r="EI526" s="3"/>
      <c r="EJ526" s="3"/>
      <c r="EK526" s="3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3"/>
      <c r="EW526" s="3"/>
      <c r="EX526" s="3"/>
      <c r="EY526" s="3"/>
      <c r="EZ526" s="3"/>
      <c r="FA526" s="3"/>
      <c r="FB526" s="3"/>
      <c r="FC526" s="3"/>
      <c r="FD526" s="3"/>
      <c r="FE526" s="3"/>
      <c r="FF526" s="3"/>
      <c r="FG526" s="3"/>
      <c r="FH526" s="3"/>
      <c r="FI526" s="3"/>
      <c r="FJ526" s="3"/>
      <c r="FK526" s="3"/>
      <c r="FL526" s="3"/>
      <c r="FM526" s="3"/>
      <c r="FN526" s="3"/>
      <c r="FO526" s="3"/>
      <c r="FP526" s="3"/>
      <c r="FQ526" s="3"/>
      <c r="FR526" s="3"/>
      <c r="FS526" s="3"/>
      <c r="FT526" s="3"/>
      <c r="FU526" s="3"/>
      <c r="FV526" s="3"/>
      <c r="FW526" s="3"/>
      <c r="FX526" s="3"/>
      <c r="FY526" s="3"/>
      <c r="FZ526" s="3"/>
      <c r="GA526" s="3"/>
      <c r="GB526" s="3"/>
      <c r="GC526" s="3"/>
      <c r="GD526" s="3"/>
      <c r="GE526" s="3"/>
      <c r="GF526" s="3"/>
      <c r="GG526" s="3"/>
      <c r="GH526" s="3"/>
      <c r="GI526" s="3"/>
      <c r="GJ526" s="3"/>
      <c r="GK526" s="3"/>
      <c r="GL526" s="3"/>
      <c r="GM526" s="3"/>
      <c r="GN526" s="3"/>
      <c r="GO526" s="3"/>
      <c r="GP526" s="3"/>
      <c r="GQ526" s="3"/>
      <c r="GR526" s="3"/>
      <c r="GS526" s="3"/>
      <c r="GT526" s="3"/>
      <c r="GU526" s="3"/>
      <c r="GV526" s="3"/>
      <c r="GW526" s="3"/>
      <c r="GX526" s="3">
        <v>0</v>
      </c>
    </row>
    <row r="528" spans="1:206" x14ac:dyDescent="0.2">
      <c r="A528" s="4">
        <v>50</v>
      </c>
      <c r="B528" s="4">
        <v>0</v>
      </c>
      <c r="C528" s="4">
        <v>0</v>
      </c>
      <c r="D528" s="4">
        <v>1</v>
      </c>
      <c r="E528" s="4">
        <v>201</v>
      </c>
      <c r="F528" s="4">
        <f>ROUND(Source!O526,O528)</f>
        <v>1691480.79</v>
      </c>
      <c r="G528" s="4" t="s">
        <v>146</v>
      </c>
      <c r="H528" s="4" t="s">
        <v>147</v>
      </c>
      <c r="I528" s="4"/>
      <c r="J528" s="4"/>
      <c r="K528" s="4">
        <v>201</v>
      </c>
      <c r="L528" s="4">
        <v>1</v>
      </c>
      <c r="M528" s="4">
        <v>3</v>
      </c>
      <c r="N528" s="4" t="s">
        <v>6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1426778.63</v>
      </c>
      <c r="X528" s="4">
        <v>1</v>
      </c>
      <c r="Y528" s="4">
        <v>1426778.63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202</v>
      </c>
      <c r="F529" s="4">
        <f>ROUND(Source!P526,O529)</f>
        <v>1231331.8600000001</v>
      </c>
      <c r="G529" s="4" t="s">
        <v>148</v>
      </c>
      <c r="H529" s="4" t="s">
        <v>149</v>
      </c>
      <c r="I529" s="4"/>
      <c r="J529" s="4"/>
      <c r="K529" s="4">
        <v>202</v>
      </c>
      <c r="L529" s="4">
        <v>2</v>
      </c>
      <c r="M529" s="4">
        <v>3</v>
      </c>
      <c r="N529" s="4" t="s">
        <v>6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1231331.8599999999</v>
      </c>
      <c r="X529" s="4">
        <v>1</v>
      </c>
      <c r="Y529" s="4">
        <v>1231331.8599999999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222</v>
      </c>
      <c r="F530" s="4">
        <f>ROUND(Source!AO526,O530)</f>
        <v>0</v>
      </c>
      <c r="G530" s="4" t="s">
        <v>150</v>
      </c>
      <c r="H530" s="4" t="s">
        <v>151</v>
      </c>
      <c r="I530" s="4"/>
      <c r="J530" s="4"/>
      <c r="K530" s="4">
        <v>222</v>
      </c>
      <c r="L530" s="4">
        <v>3</v>
      </c>
      <c r="M530" s="4">
        <v>3</v>
      </c>
      <c r="N530" s="4" t="s">
        <v>6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225</v>
      </c>
      <c r="F531" s="4">
        <f>ROUND(Source!AV526,O531)</f>
        <v>1231331.8600000001</v>
      </c>
      <c r="G531" s="4" t="s">
        <v>152</v>
      </c>
      <c r="H531" s="4" t="s">
        <v>153</v>
      </c>
      <c r="I531" s="4"/>
      <c r="J531" s="4"/>
      <c r="K531" s="4">
        <v>225</v>
      </c>
      <c r="L531" s="4">
        <v>4</v>
      </c>
      <c r="M531" s="4">
        <v>3</v>
      </c>
      <c r="N531" s="4" t="s">
        <v>6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1231331.8600000001</v>
      </c>
      <c r="X531" s="4">
        <v>1</v>
      </c>
      <c r="Y531" s="4">
        <v>1231331.8600000001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226</v>
      </c>
      <c r="F532" s="4">
        <f>ROUND(Source!AW526,O532)</f>
        <v>966629.7</v>
      </c>
      <c r="G532" s="4" t="s">
        <v>154</v>
      </c>
      <c r="H532" s="4" t="s">
        <v>155</v>
      </c>
      <c r="I532" s="4"/>
      <c r="J532" s="4"/>
      <c r="K532" s="4">
        <v>226</v>
      </c>
      <c r="L532" s="4">
        <v>5</v>
      </c>
      <c r="M532" s="4">
        <v>3</v>
      </c>
      <c r="N532" s="4" t="s">
        <v>6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966629.7</v>
      </c>
      <c r="X532" s="4">
        <v>1</v>
      </c>
      <c r="Y532" s="4">
        <v>966629.7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227</v>
      </c>
      <c r="F533" s="4">
        <f>ROUND(Source!AX526,O533)</f>
        <v>0</v>
      </c>
      <c r="G533" s="4" t="s">
        <v>156</v>
      </c>
      <c r="H533" s="4" t="s">
        <v>157</v>
      </c>
      <c r="I533" s="4"/>
      <c r="J533" s="4"/>
      <c r="K533" s="4">
        <v>227</v>
      </c>
      <c r="L533" s="4">
        <v>6</v>
      </c>
      <c r="M533" s="4">
        <v>3</v>
      </c>
      <c r="N533" s="4" t="s">
        <v>6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228</v>
      </c>
      <c r="F534" s="4">
        <f>ROUND(Source!AY526,O534)</f>
        <v>966629.7</v>
      </c>
      <c r="G534" s="4" t="s">
        <v>158</v>
      </c>
      <c r="H534" s="4" t="s">
        <v>159</v>
      </c>
      <c r="I534" s="4"/>
      <c r="J534" s="4"/>
      <c r="K534" s="4">
        <v>228</v>
      </c>
      <c r="L534" s="4">
        <v>7</v>
      </c>
      <c r="M534" s="4">
        <v>3</v>
      </c>
      <c r="N534" s="4" t="s">
        <v>6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966629.7</v>
      </c>
      <c r="X534" s="4">
        <v>1</v>
      </c>
      <c r="Y534" s="4">
        <v>966629.7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216</v>
      </c>
      <c r="F535" s="4">
        <f>ROUND(Source!AP526,O535)</f>
        <v>264702.15999999997</v>
      </c>
      <c r="G535" s="4" t="s">
        <v>160</v>
      </c>
      <c r="H535" s="4" t="s">
        <v>161</v>
      </c>
      <c r="I535" s="4"/>
      <c r="J535" s="4"/>
      <c r="K535" s="4">
        <v>216</v>
      </c>
      <c r="L535" s="4">
        <v>8</v>
      </c>
      <c r="M535" s="4">
        <v>3</v>
      </c>
      <c r="N535" s="4" t="s">
        <v>6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264702.15999999997</v>
      </c>
      <c r="X535" s="4">
        <v>1</v>
      </c>
      <c r="Y535" s="4">
        <v>264702.15999999997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223</v>
      </c>
      <c r="F536" s="4">
        <f>ROUND(Source!AQ526,O536)</f>
        <v>0</v>
      </c>
      <c r="G536" s="4" t="s">
        <v>162</v>
      </c>
      <c r="H536" s="4" t="s">
        <v>163</v>
      </c>
      <c r="I536" s="4"/>
      <c r="J536" s="4"/>
      <c r="K536" s="4">
        <v>223</v>
      </c>
      <c r="L536" s="4">
        <v>9</v>
      </c>
      <c r="M536" s="4">
        <v>3</v>
      </c>
      <c r="N536" s="4" t="s">
        <v>6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229</v>
      </c>
      <c r="F537" s="4">
        <f>ROUND(Source!AZ526,O537)</f>
        <v>264702.15999999997</v>
      </c>
      <c r="G537" s="4" t="s">
        <v>164</v>
      </c>
      <c r="H537" s="4" t="s">
        <v>165</v>
      </c>
      <c r="I537" s="4"/>
      <c r="J537" s="4"/>
      <c r="K537" s="4">
        <v>229</v>
      </c>
      <c r="L537" s="4">
        <v>10</v>
      </c>
      <c r="M537" s="4">
        <v>3</v>
      </c>
      <c r="N537" s="4" t="s">
        <v>6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264702.15999999997</v>
      </c>
      <c r="X537" s="4">
        <v>1</v>
      </c>
      <c r="Y537" s="4">
        <v>264702.15999999997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203</v>
      </c>
      <c r="F538" s="4">
        <f>ROUND(Source!Q526,O538)</f>
        <v>32047.08</v>
      </c>
      <c r="G538" s="4" t="s">
        <v>166</v>
      </c>
      <c r="H538" s="4" t="s">
        <v>167</v>
      </c>
      <c r="I538" s="4"/>
      <c r="J538" s="4"/>
      <c r="K538" s="4">
        <v>203</v>
      </c>
      <c r="L538" s="4">
        <v>11</v>
      </c>
      <c r="M538" s="4">
        <v>3</v>
      </c>
      <c r="N538" s="4" t="s">
        <v>6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32047.08</v>
      </c>
      <c r="X538" s="4">
        <v>1</v>
      </c>
      <c r="Y538" s="4">
        <v>32047.08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231</v>
      </c>
      <c r="F539" s="4">
        <f>ROUND(Source!BB526,O539)</f>
        <v>0</v>
      </c>
      <c r="G539" s="4" t="s">
        <v>168</v>
      </c>
      <c r="H539" s="4" t="s">
        <v>169</v>
      </c>
      <c r="I539" s="4"/>
      <c r="J539" s="4"/>
      <c r="K539" s="4">
        <v>231</v>
      </c>
      <c r="L539" s="4">
        <v>12</v>
      </c>
      <c r="M539" s="4">
        <v>3</v>
      </c>
      <c r="N539" s="4" t="s">
        <v>6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204</v>
      </c>
      <c r="F540" s="4">
        <f>ROUND(Source!R526,O540)</f>
        <v>13724.46</v>
      </c>
      <c r="G540" s="4" t="s">
        <v>170</v>
      </c>
      <c r="H540" s="4" t="s">
        <v>171</v>
      </c>
      <c r="I540" s="4"/>
      <c r="J540" s="4"/>
      <c r="K540" s="4">
        <v>204</v>
      </c>
      <c r="L540" s="4">
        <v>13</v>
      </c>
      <c r="M540" s="4">
        <v>3</v>
      </c>
      <c r="N540" s="4" t="s">
        <v>6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13724.46</v>
      </c>
      <c r="X540" s="4">
        <v>1</v>
      </c>
      <c r="Y540" s="4">
        <v>13724.46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205</v>
      </c>
      <c r="F541" s="4">
        <f>ROUND(Source!S526,O541)</f>
        <v>428101.85</v>
      </c>
      <c r="G541" s="4" t="s">
        <v>172</v>
      </c>
      <c r="H541" s="4" t="s">
        <v>173</v>
      </c>
      <c r="I541" s="4"/>
      <c r="J541" s="4"/>
      <c r="K541" s="4">
        <v>205</v>
      </c>
      <c r="L541" s="4">
        <v>14</v>
      </c>
      <c r="M541" s="4">
        <v>3</v>
      </c>
      <c r="N541" s="4" t="s">
        <v>6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428101.84999999992</v>
      </c>
      <c r="X541" s="4">
        <v>1</v>
      </c>
      <c r="Y541" s="4">
        <v>428101.84999999992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232</v>
      </c>
      <c r="F542" s="4">
        <f>ROUND(Source!BC526,O542)</f>
        <v>0</v>
      </c>
      <c r="G542" s="4" t="s">
        <v>174</v>
      </c>
      <c r="H542" s="4" t="s">
        <v>175</v>
      </c>
      <c r="I542" s="4"/>
      <c r="J542" s="4"/>
      <c r="K542" s="4">
        <v>232</v>
      </c>
      <c r="L542" s="4">
        <v>15</v>
      </c>
      <c r="M542" s="4">
        <v>3</v>
      </c>
      <c r="N542" s="4" t="s">
        <v>6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214</v>
      </c>
      <c r="F543" s="4">
        <f>ROUND(Source!AS526,O543)</f>
        <v>2188316.7200000002</v>
      </c>
      <c r="G543" s="4" t="s">
        <v>176</v>
      </c>
      <c r="H543" s="4" t="s">
        <v>177</v>
      </c>
      <c r="I543" s="4"/>
      <c r="J543" s="4"/>
      <c r="K543" s="4">
        <v>214</v>
      </c>
      <c r="L543" s="4">
        <v>16</v>
      </c>
      <c r="M543" s="4">
        <v>3</v>
      </c>
      <c r="N543" s="4" t="s">
        <v>6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2188316.7200000002</v>
      </c>
      <c r="X543" s="4">
        <v>1</v>
      </c>
      <c r="Y543" s="4">
        <v>2188316.7200000002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215</v>
      </c>
      <c r="F544" s="4">
        <f>ROUND(Source!AT526,O544)</f>
        <v>35878.29</v>
      </c>
      <c r="G544" s="4" t="s">
        <v>178</v>
      </c>
      <c r="H544" s="4" t="s">
        <v>179</v>
      </c>
      <c r="I544" s="4"/>
      <c r="J544" s="4"/>
      <c r="K544" s="4">
        <v>215</v>
      </c>
      <c r="L544" s="4">
        <v>17</v>
      </c>
      <c r="M544" s="4">
        <v>3</v>
      </c>
      <c r="N544" s="4" t="s">
        <v>6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35878.29</v>
      </c>
      <c r="X544" s="4">
        <v>1</v>
      </c>
      <c r="Y544" s="4">
        <v>35878.29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217</v>
      </c>
      <c r="F545" s="4">
        <f>ROUND(Source!AU526,O545)</f>
        <v>0</v>
      </c>
      <c r="G545" s="4" t="s">
        <v>180</v>
      </c>
      <c r="H545" s="4" t="s">
        <v>181</v>
      </c>
      <c r="I545" s="4"/>
      <c r="J545" s="4"/>
      <c r="K545" s="4">
        <v>217</v>
      </c>
      <c r="L545" s="4">
        <v>18</v>
      </c>
      <c r="M545" s="4">
        <v>3</v>
      </c>
      <c r="N545" s="4" t="s">
        <v>6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230</v>
      </c>
      <c r="F546" s="4">
        <f>ROUND(Source!BA526,O546)</f>
        <v>0</v>
      </c>
      <c r="G546" s="4" t="s">
        <v>182</v>
      </c>
      <c r="H546" s="4" t="s">
        <v>183</v>
      </c>
      <c r="I546" s="4"/>
      <c r="J546" s="4"/>
      <c r="K546" s="4">
        <v>230</v>
      </c>
      <c r="L546" s="4">
        <v>19</v>
      </c>
      <c r="M546" s="4">
        <v>3</v>
      </c>
      <c r="N546" s="4" t="s">
        <v>6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206</v>
      </c>
      <c r="F547" s="4">
        <f>ROUND(Source!T526,O547)</f>
        <v>0</v>
      </c>
      <c r="G547" s="4" t="s">
        <v>184</v>
      </c>
      <c r="H547" s="4" t="s">
        <v>185</v>
      </c>
      <c r="I547" s="4"/>
      <c r="J547" s="4"/>
      <c r="K547" s="4">
        <v>206</v>
      </c>
      <c r="L547" s="4">
        <v>20</v>
      </c>
      <c r="M547" s="4">
        <v>3</v>
      </c>
      <c r="N547" s="4" t="s">
        <v>6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207</v>
      </c>
      <c r="F548" s="4">
        <f>ROUND(Source!U526,O548)</f>
        <v>1056.7840200000001</v>
      </c>
      <c r="G548" s="4" t="s">
        <v>186</v>
      </c>
      <c r="H548" s="4" t="s">
        <v>187</v>
      </c>
      <c r="I548" s="4"/>
      <c r="J548" s="4"/>
      <c r="K548" s="4">
        <v>207</v>
      </c>
      <c r="L548" s="4">
        <v>21</v>
      </c>
      <c r="M548" s="4">
        <v>3</v>
      </c>
      <c r="N548" s="4" t="s">
        <v>6</v>
      </c>
      <c r="O548" s="4">
        <v>7</v>
      </c>
      <c r="P548" s="4"/>
      <c r="Q548" s="4"/>
      <c r="R548" s="4"/>
      <c r="S548" s="4"/>
      <c r="T548" s="4"/>
      <c r="U548" s="4"/>
      <c r="V548" s="4"/>
      <c r="W548" s="4">
        <v>1056.7840200000001</v>
      </c>
      <c r="X548" s="4">
        <v>1</v>
      </c>
      <c r="Y548" s="4">
        <v>1056.7840200000001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208</v>
      </c>
      <c r="F549" s="4">
        <f>ROUND(Source!V526,O549)</f>
        <v>25.9867721</v>
      </c>
      <c r="G549" s="4" t="s">
        <v>188</v>
      </c>
      <c r="H549" s="4" t="s">
        <v>189</v>
      </c>
      <c r="I549" s="4"/>
      <c r="J549" s="4"/>
      <c r="K549" s="4">
        <v>208</v>
      </c>
      <c r="L549" s="4">
        <v>22</v>
      </c>
      <c r="M549" s="4">
        <v>3</v>
      </c>
      <c r="N549" s="4" t="s">
        <v>6</v>
      </c>
      <c r="O549" s="4">
        <v>7</v>
      </c>
      <c r="P549" s="4"/>
      <c r="Q549" s="4"/>
      <c r="R549" s="4"/>
      <c r="S549" s="4"/>
      <c r="T549" s="4"/>
      <c r="U549" s="4"/>
      <c r="V549" s="4"/>
      <c r="W549" s="4">
        <v>25.9867721</v>
      </c>
      <c r="X549" s="4">
        <v>1</v>
      </c>
      <c r="Y549" s="4">
        <v>25.9867721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209</v>
      </c>
      <c r="F550" s="4">
        <f>ROUND(Source!W526,O550)</f>
        <v>0</v>
      </c>
      <c r="G550" s="4" t="s">
        <v>190</v>
      </c>
      <c r="H550" s="4" t="s">
        <v>191</v>
      </c>
      <c r="I550" s="4"/>
      <c r="J550" s="4"/>
      <c r="K550" s="4">
        <v>209</v>
      </c>
      <c r="L550" s="4">
        <v>23</v>
      </c>
      <c r="M550" s="4">
        <v>3</v>
      </c>
      <c r="N550" s="4" t="s">
        <v>6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233</v>
      </c>
      <c r="F551" s="4">
        <f>ROUND(Source!BD526,O551)</f>
        <v>0</v>
      </c>
      <c r="G551" s="4" t="s">
        <v>192</v>
      </c>
      <c r="H551" s="4" t="s">
        <v>193</v>
      </c>
      <c r="I551" s="4"/>
      <c r="J551" s="4"/>
      <c r="K551" s="4">
        <v>233</v>
      </c>
      <c r="L551" s="4">
        <v>24</v>
      </c>
      <c r="M551" s="4">
        <v>3</v>
      </c>
      <c r="N551" s="4" t="s">
        <v>6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210</v>
      </c>
      <c r="F552" s="4">
        <f>ROUND(Source!X526,O552)</f>
        <v>503276.22</v>
      </c>
      <c r="G552" s="4" t="s">
        <v>194</v>
      </c>
      <c r="H552" s="4" t="s">
        <v>195</v>
      </c>
      <c r="I552" s="4"/>
      <c r="J552" s="4"/>
      <c r="K552" s="4">
        <v>210</v>
      </c>
      <c r="L552" s="4">
        <v>25</v>
      </c>
      <c r="M552" s="4">
        <v>3</v>
      </c>
      <c r="N552" s="4" t="s">
        <v>6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503276.22</v>
      </c>
      <c r="X552" s="4">
        <v>1</v>
      </c>
      <c r="Y552" s="4">
        <v>503276.22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211</v>
      </c>
      <c r="F553" s="4">
        <f>ROUND(Source!Y526,O553)</f>
        <v>294140.15999999997</v>
      </c>
      <c r="G553" s="4" t="s">
        <v>196</v>
      </c>
      <c r="H553" s="4" t="s">
        <v>197</v>
      </c>
      <c r="I553" s="4"/>
      <c r="J553" s="4"/>
      <c r="K553" s="4">
        <v>211</v>
      </c>
      <c r="L553" s="4">
        <v>26</v>
      </c>
      <c r="M553" s="4">
        <v>3</v>
      </c>
      <c r="N553" s="4" t="s">
        <v>6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294140.15999999997</v>
      </c>
      <c r="X553" s="4">
        <v>1</v>
      </c>
      <c r="Y553" s="4">
        <v>294140.15999999997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224</v>
      </c>
      <c r="F554" s="4">
        <f>ROUND(Source!AR526,O554)</f>
        <v>2488897.17</v>
      </c>
      <c r="G554" s="4" t="s">
        <v>198</v>
      </c>
      <c r="H554" s="4" t="s">
        <v>199</v>
      </c>
      <c r="I554" s="4"/>
      <c r="J554" s="4"/>
      <c r="K554" s="4">
        <v>224</v>
      </c>
      <c r="L554" s="4">
        <v>27</v>
      </c>
      <c r="M554" s="4">
        <v>3</v>
      </c>
      <c r="N554" s="4" t="s">
        <v>6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2488897.1700000004</v>
      </c>
      <c r="X554" s="4">
        <v>1</v>
      </c>
      <c r="Y554" s="4">
        <v>2488897.1700000004</v>
      </c>
      <c r="Z554" s="4"/>
      <c r="AA554" s="4"/>
      <c r="AB554" s="4"/>
    </row>
    <row r="557" spans="1:28" x14ac:dyDescent="0.2">
      <c r="A557">
        <v>70</v>
      </c>
      <c r="B557">
        <v>1</v>
      </c>
      <c r="D557">
        <v>1</v>
      </c>
      <c r="E557" t="s">
        <v>529</v>
      </c>
      <c r="F557" t="s">
        <v>530</v>
      </c>
      <c r="G557">
        <v>1</v>
      </c>
      <c r="H557">
        <v>0</v>
      </c>
      <c r="I557" t="s">
        <v>6</v>
      </c>
      <c r="J557">
        <v>1</v>
      </c>
      <c r="K557">
        <v>0</v>
      </c>
      <c r="L557" t="s">
        <v>6</v>
      </c>
      <c r="M557" t="s">
        <v>6</v>
      </c>
      <c r="N557">
        <v>0</v>
      </c>
      <c r="P557" t="s">
        <v>531</v>
      </c>
    </row>
    <row r="558" spans="1:28" x14ac:dyDescent="0.2">
      <c r="A558">
        <v>70</v>
      </c>
      <c r="B558">
        <v>1</v>
      </c>
      <c r="D558">
        <v>2</v>
      </c>
      <c r="E558" t="s">
        <v>532</v>
      </c>
      <c r="F558" t="s">
        <v>533</v>
      </c>
      <c r="G558">
        <v>0</v>
      </c>
      <c r="H558">
        <v>0</v>
      </c>
      <c r="I558" t="s">
        <v>6</v>
      </c>
      <c r="J558">
        <v>1</v>
      </c>
      <c r="K558">
        <v>0</v>
      </c>
      <c r="L558" t="s">
        <v>6</v>
      </c>
      <c r="M558" t="s">
        <v>6</v>
      </c>
      <c r="N558">
        <v>0</v>
      </c>
      <c r="P558" t="s">
        <v>534</v>
      </c>
    </row>
    <row r="559" spans="1:28" x14ac:dyDescent="0.2">
      <c r="A559">
        <v>70</v>
      </c>
      <c r="B559">
        <v>1</v>
      </c>
      <c r="D559">
        <v>3</v>
      </c>
      <c r="E559" t="s">
        <v>535</v>
      </c>
      <c r="F559" t="s">
        <v>536</v>
      </c>
      <c r="G559">
        <v>0</v>
      </c>
      <c r="H559">
        <v>0</v>
      </c>
      <c r="I559" t="s">
        <v>6</v>
      </c>
      <c r="J559">
        <v>1</v>
      </c>
      <c r="K559">
        <v>0</v>
      </c>
      <c r="L559" t="s">
        <v>6</v>
      </c>
      <c r="M559" t="s">
        <v>6</v>
      </c>
      <c r="N559">
        <v>0</v>
      </c>
      <c r="P559" t="s">
        <v>537</v>
      </c>
    </row>
    <row r="560" spans="1:28" x14ac:dyDescent="0.2">
      <c r="A560">
        <v>70</v>
      </c>
      <c r="B560">
        <v>1</v>
      </c>
      <c r="D560">
        <v>4</v>
      </c>
      <c r="E560" t="s">
        <v>538</v>
      </c>
      <c r="F560" t="s">
        <v>539</v>
      </c>
      <c r="G560">
        <v>1</v>
      </c>
      <c r="H560">
        <v>0</v>
      </c>
      <c r="I560" t="s">
        <v>6</v>
      </c>
      <c r="J560">
        <v>2</v>
      </c>
      <c r="K560">
        <v>0</v>
      </c>
      <c r="L560" t="s">
        <v>6</v>
      </c>
      <c r="M560" t="s">
        <v>6</v>
      </c>
      <c r="N560">
        <v>0</v>
      </c>
      <c r="P560" t="s">
        <v>6</v>
      </c>
    </row>
    <row r="561" spans="1:16" x14ac:dyDescent="0.2">
      <c r="A561">
        <v>70</v>
      </c>
      <c r="B561">
        <v>1</v>
      </c>
      <c r="D561">
        <v>5</v>
      </c>
      <c r="E561" t="s">
        <v>540</v>
      </c>
      <c r="F561" t="s">
        <v>541</v>
      </c>
      <c r="G561">
        <v>0</v>
      </c>
      <c r="H561">
        <v>0</v>
      </c>
      <c r="I561" t="s">
        <v>6</v>
      </c>
      <c r="J561">
        <v>2</v>
      </c>
      <c r="K561">
        <v>0</v>
      </c>
      <c r="L561" t="s">
        <v>6</v>
      </c>
      <c r="M561" t="s">
        <v>6</v>
      </c>
      <c r="N561">
        <v>0</v>
      </c>
      <c r="P561" t="s">
        <v>6</v>
      </c>
    </row>
    <row r="562" spans="1:16" x14ac:dyDescent="0.2">
      <c r="A562">
        <v>70</v>
      </c>
      <c r="B562">
        <v>1</v>
      </c>
      <c r="D562">
        <v>6</v>
      </c>
      <c r="E562" t="s">
        <v>542</v>
      </c>
      <c r="F562" t="s">
        <v>543</v>
      </c>
      <c r="G562">
        <v>0</v>
      </c>
      <c r="H562">
        <v>0</v>
      </c>
      <c r="I562" t="s">
        <v>6</v>
      </c>
      <c r="J562">
        <v>2</v>
      </c>
      <c r="K562">
        <v>0</v>
      </c>
      <c r="L562" t="s">
        <v>6</v>
      </c>
      <c r="M562" t="s">
        <v>6</v>
      </c>
      <c r="N562">
        <v>0</v>
      </c>
      <c r="P562" t="s">
        <v>6</v>
      </c>
    </row>
    <row r="563" spans="1:16" x14ac:dyDescent="0.2">
      <c r="A563">
        <v>70</v>
      </c>
      <c r="B563">
        <v>1</v>
      </c>
      <c r="D563">
        <v>7</v>
      </c>
      <c r="E563" t="s">
        <v>544</v>
      </c>
      <c r="F563" t="s">
        <v>545</v>
      </c>
      <c r="G563">
        <v>0</v>
      </c>
      <c r="H563">
        <v>0</v>
      </c>
      <c r="I563" t="s">
        <v>546</v>
      </c>
      <c r="J563">
        <v>0</v>
      </c>
      <c r="K563">
        <v>0</v>
      </c>
      <c r="L563" t="s">
        <v>6</v>
      </c>
      <c r="M563" t="s">
        <v>6</v>
      </c>
      <c r="N563">
        <v>0</v>
      </c>
      <c r="P563" t="s">
        <v>547</v>
      </c>
    </row>
    <row r="564" spans="1:16" x14ac:dyDescent="0.2">
      <c r="A564">
        <v>70</v>
      </c>
      <c r="B564">
        <v>1</v>
      </c>
      <c r="D564">
        <v>8</v>
      </c>
      <c r="E564" t="s">
        <v>548</v>
      </c>
      <c r="F564" t="s">
        <v>549</v>
      </c>
      <c r="G564">
        <v>0</v>
      </c>
      <c r="H564">
        <v>0</v>
      </c>
      <c r="I564" t="s">
        <v>550</v>
      </c>
      <c r="J564">
        <v>0</v>
      </c>
      <c r="K564">
        <v>0</v>
      </c>
      <c r="L564" t="s">
        <v>6</v>
      </c>
      <c r="M564" t="s">
        <v>6</v>
      </c>
      <c r="N564">
        <v>0</v>
      </c>
      <c r="P564" t="s">
        <v>548</v>
      </c>
    </row>
    <row r="565" spans="1:16" x14ac:dyDescent="0.2">
      <c r="A565">
        <v>70</v>
      </c>
      <c r="B565">
        <v>1</v>
      </c>
      <c r="D565">
        <v>9</v>
      </c>
      <c r="E565" t="s">
        <v>551</v>
      </c>
      <c r="F565" t="s">
        <v>552</v>
      </c>
      <c r="G565">
        <v>0</v>
      </c>
      <c r="H565">
        <v>0</v>
      </c>
      <c r="I565" t="s">
        <v>553</v>
      </c>
      <c r="J565">
        <v>0</v>
      </c>
      <c r="K565">
        <v>0</v>
      </c>
      <c r="L565" t="s">
        <v>6</v>
      </c>
      <c r="M565" t="s">
        <v>6</v>
      </c>
      <c r="N565">
        <v>0</v>
      </c>
      <c r="P565" t="s">
        <v>554</v>
      </c>
    </row>
    <row r="566" spans="1:16" x14ac:dyDescent="0.2">
      <c r="A566">
        <v>70</v>
      </c>
      <c r="B566">
        <v>1</v>
      </c>
      <c r="D566">
        <v>10</v>
      </c>
      <c r="E566" t="s">
        <v>555</v>
      </c>
      <c r="F566" t="s">
        <v>556</v>
      </c>
      <c r="G566">
        <v>0</v>
      </c>
      <c r="H566">
        <v>0</v>
      </c>
      <c r="I566" t="s">
        <v>557</v>
      </c>
      <c r="J566">
        <v>0</v>
      </c>
      <c r="K566">
        <v>0</v>
      </c>
      <c r="L566" t="s">
        <v>6</v>
      </c>
      <c r="M566" t="s">
        <v>6</v>
      </c>
      <c r="N566">
        <v>0</v>
      </c>
      <c r="P566" t="s">
        <v>558</v>
      </c>
    </row>
    <row r="567" spans="1:16" x14ac:dyDescent="0.2">
      <c r="A567">
        <v>70</v>
      </c>
      <c r="B567">
        <v>1</v>
      </c>
      <c r="D567">
        <v>11</v>
      </c>
      <c r="E567" t="s">
        <v>559</v>
      </c>
      <c r="F567" t="s">
        <v>560</v>
      </c>
      <c r="G567">
        <v>0</v>
      </c>
      <c r="H567">
        <v>0</v>
      </c>
      <c r="I567" t="s">
        <v>561</v>
      </c>
      <c r="J567">
        <v>0</v>
      </c>
      <c r="K567">
        <v>0</v>
      </c>
      <c r="L567" t="s">
        <v>6</v>
      </c>
      <c r="M567" t="s">
        <v>6</v>
      </c>
      <c r="N567">
        <v>0</v>
      </c>
      <c r="P567" t="s">
        <v>562</v>
      </c>
    </row>
    <row r="568" spans="1:16" x14ac:dyDescent="0.2">
      <c r="A568">
        <v>70</v>
      </c>
      <c r="B568">
        <v>1</v>
      </c>
      <c r="D568">
        <v>12</v>
      </c>
      <c r="E568" t="s">
        <v>563</v>
      </c>
      <c r="F568" t="s">
        <v>564</v>
      </c>
      <c r="G568">
        <v>0</v>
      </c>
      <c r="H568">
        <v>0</v>
      </c>
      <c r="I568" t="s">
        <v>6</v>
      </c>
      <c r="J568">
        <v>0</v>
      </c>
      <c r="K568">
        <v>0</v>
      </c>
      <c r="L568" t="s">
        <v>6</v>
      </c>
      <c r="M568" t="s">
        <v>6</v>
      </c>
      <c r="N568">
        <v>0</v>
      </c>
      <c r="P568" t="s">
        <v>565</v>
      </c>
    </row>
    <row r="569" spans="1:16" x14ac:dyDescent="0.2">
      <c r="A569">
        <v>70</v>
      </c>
      <c r="B569">
        <v>1</v>
      </c>
      <c r="D569">
        <v>13</v>
      </c>
      <c r="E569" t="s">
        <v>566</v>
      </c>
      <c r="F569" t="s">
        <v>567</v>
      </c>
      <c r="G569">
        <v>0</v>
      </c>
      <c r="H569">
        <v>0</v>
      </c>
      <c r="I569" t="s">
        <v>6</v>
      </c>
      <c r="J569">
        <v>3</v>
      </c>
      <c r="K569">
        <v>0</v>
      </c>
      <c r="L569" t="s">
        <v>6</v>
      </c>
      <c r="M569" t="s">
        <v>6</v>
      </c>
      <c r="N569">
        <v>0</v>
      </c>
      <c r="P569" t="s">
        <v>6</v>
      </c>
    </row>
    <row r="570" spans="1:16" x14ac:dyDescent="0.2">
      <c r="A570">
        <v>70</v>
      </c>
      <c r="B570">
        <v>1</v>
      </c>
      <c r="D570">
        <v>14</v>
      </c>
      <c r="E570" t="s">
        <v>568</v>
      </c>
      <c r="F570" t="s">
        <v>569</v>
      </c>
      <c r="G570">
        <v>1</v>
      </c>
      <c r="H570">
        <v>0</v>
      </c>
      <c r="I570" t="s">
        <v>6</v>
      </c>
      <c r="J570">
        <v>3</v>
      </c>
      <c r="K570">
        <v>0</v>
      </c>
      <c r="L570" t="s">
        <v>6</v>
      </c>
      <c r="M570" t="s">
        <v>6</v>
      </c>
      <c r="N570">
        <v>0</v>
      </c>
      <c r="P570" t="s">
        <v>6</v>
      </c>
    </row>
    <row r="571" spans="1:16" x14ac:dyDescent="0.2">
      <c r="A571">
        <v>70</v>
      </c>
      <c r="B571">
        <v>1</v>
      </c>
      <c r="D571">
        <v>1</v>
      </c>
      <c r="E571" t="s">
        <v>570</v>
      </c>
      <c r="F571" t="s">
        <v>571</v>
      </c>
      <c r="G571">
        <v>0.9</v>
      </c>
      <c r="H571">
        <v>1</v>
      </c>
      <c r="I571" t="s">
        <v>572</v>
      </c>
      <c r="J571">
        <v>0</v>
      </c>
      <c r="K571">
        <v>0</v>
      </c>
      <c r="L571" t="s">
        <v>6</v>
      </c>
      <c r="M571" t="s">
        <v>6</v>
      </c>
      <c r="N571">
        <v>0</v>
      </c>
      <c r="P571" t="s">
        <v>573</v>
      </c>
    </row>
    <row r="572" spans="1:16" x14ac:dyDescent="0.2">
      <c r="A572">
        <v>70</v>
      </c>
      <c r="B572">
        <v>1</v>
      </c>
      <c r="D572">
        <v>2</v>
      </c>
      <c r="E572" t="s">
        <v>574</v>
      </c>
      <c r="F572" t="s">
        <v>575</v>
      </c>
      <c r="G572">
        <v>0.85</v>
      </c>
      <c r="H572">
        <v>1</v>
      </c>
      <c r="I572" t="s">
        <v>576</v>
      </c>
      <c r="J572">
        <v>0</v>
      </c>
      <c r="K572">
        <v>0</v>
      </c>
      <c r="L572" t="s">
        <v>6</v>
      </c>
      <c r="M572" t="s">
        <v>6</v>
      </c>
      <c r="N572">
        <v>0</v>
      </c>
      <c r="P572" t="s">
        <v>577</v>
      </c>
    </row>
    <row r="573" spans="1:16" x14ac:dyDescent="0.2">
      <c r="A573">
        <v>70</v>
      </c>
      <c r="B573">
        <v>1</v>
      </c>
      <c r="D573">
        <v>3</v>
      </c>
      <c r="E573" t="s">
        <v>578</v>
      </c>
      <c r="F573" t="s">
        <v>579</v>
      </c>
      <c r="G573">
        <v>1.03</v>
      </c>
      <c r="H573">
        <v>0</v>
      </c>
      <c r="I573" t="s">
        <v>6</v>
      </c>
      <c r="J573">
        <v>0</v>
      </c>
      <c r="K573">
        <v>0</v>
      </c>
      <c r="L573" t="s">
        <v>6</v>
      </c>
      <c r="M573" t="s">
        <v>6</v>
      </c>
      <c r="N573">
        <v>0</v>
      </c>
      <c r="P573" t="s">
        <v>580</v>
      </c>
    </row>
    <row r="574" spans="1:16" x14ac:dyDescent="0.2">
      <c r="A574">
        <v>70</v>
      </c>
      <c r="B574">
        <v>1</v>
      </c>
      <c r="D574">
        <v>4</v>
      </c>
      <c r="E574" t="s">
        <v>581</v>
      </c>
      <c r="F574" t="s">
        <v>582</v>
      </c>
      <c r="G574">
        <v>1.1499999999999999</v>
      </c>
      <c r="H574">
        <v>0</v>
      </c>
      <c r="I574" t="s">
        <v>6</v>
      </c>
      <c r="J574">
        <v>0</v>
      </c>
      <c r="K574">
        <v>0</v>
      </c>
      <c r="L574" t="s">
        <v>6</v>
      </c>
      <c r="M574" t="s">
        <v>6</v>
      </c>
      <c r="N574">
        <v>0</v>
      </c>
      <c r="P574" t="s">
        <v>583</v>
      </c>
    </row>
    <row r="575" spans="1:16" x14ac:dyDescent="0.2">
      <c r="A575">
        <v>70</v>
      </c>
      <c r="B575">
        <v>1</v>
      </c>
      <c r="D575">
        <v>5</v>
      </c>
      <c r="E575" t="s">
        <v>584</v>
      </c>
      <c r="F575" t="s">
        <v>585</v>
      </c>
      <c r="G575">
        <v>7</v>
      </c>
      <c r="H575">
        <v>0</v>
      </c>
      <c r="I575" t="s">
        <v>6</v>
      </c>
      <c r="J575">
        <v>0</v>
      </c>
      <c r="K575">
        <v>0</v>
      </c>
      <c r="L575" t="s">
        <v>6</v>
      </c>
      <c r="M575" t="s">
        <v>6</v>
      </c>
      <c r="N575">
        <v>0</v>
      </c>
      <c r="P575" t="s">
        <v>6</v>
      </c>
    </row>
    <row r="576" spans="1:16" x14ac:dyDescent="0.2">
      <c r="A576">
        <v>70</v>
      </c>
      <c r="B576">
        <v>1</v>
      </c>
      <c r="D576">
        <v>6</v>
      </c>
      <c r="E576" t="s">
        <v>586</v>
      </c>
      <c r="F576" t="s">
        <v>6</v>
      </c>
      <c r="G576">
        <v>2</v>
      </c>
      <c r="H576">
        <v>0</v>
      </c>
      <c r="I576" t="s">
        <v>6</v>
      </c>
      <c r="J576">
        <v>0</v>
      </c>
      <c r="K576">
        <v>0</v>
      </c>
      <c r="L576" t="s">
        <v>6</v>
      </c>
      <c r="M576" t="s">
        <v>6</v>
      </c>
      <c r="N576">
        <v>0</v>
      </c>
      <c r="P576" t="s">
        <v>6</v>
      </c>
    </row>
    <row r="578" spans="1:40" x14ac:dyDescent="0.2">
      <c r="A578">
        <v>-1</v>
      </c>
    </row>
    <row r="580" spans="1:40" x14ac:dyDescent="0.2">
      <c r="A580" s="3">
        <v>75</v>
      </c>
      <c r="B580" s="3" t="s">
        <v>587</v>
      </c>
      <c r="C580" s="3">
        <v>2026</v>
      </c>
      <c r="D580" s="3">
        <v>2</v>
      </c>
      <c r="E580" s="3">
        <v>0</v>
      </c>
      <c r="F580" s="3">
        <v>0</v>
      </c>
      <c r="G580" s="3">
        <v>0</v>
      </c>
      <c r="H580" s="3">
        <v>1</v>
      </c>
      <c r="I580" s="3">
        <v>0</v>
      </c>
      <c r="J580" s="3">
        <v>4</v>
      </c>
      <c r="K580" s="3">
        <v>0</v>
      </c>
      <c r="L580" s="3">
        <v>0</v>
      </c>
      <c r="M580" s="3">
        <v>0</v>
      </c>
      <c r="N580" s="3">
        <v>92869727</v>
      </c>
      <c r="O580" s="3">
        <v>1</v>
      </c>
    </row>
    <row r="581" spans="1:40" x14ac:dyDescent="0.2">
      <c r="A581" s="5">
        <v>3</v>
      </c>
      <c r="B581" s="5" t="s">
        <v>588</v>
      </c>
      <c r="C581" s="5">
        <v>1</v>
      </c>
      <c r="D581" s="5">
        <v>9.92</v>
      </c>
      <c r="E581" s="5">
        <v>15.72</v>
      </c>
      <c r="F581" s="5">
        <v>44.85</v>
      </c>
      <c r="G581" s="5">
        <v>44.85</v>
      </c>
      <c r="H581" s="5">
        <v>6.43</v>
      </c>
      <c r="I581" s="5">
        <v>1</v>
      </c>
      <c r="J581" s="5">
        <v>2</v>
      </c>
      <c r="K581" s="5">
        <v>44.85</v>
      </c>
      <c r="L581" s="5">
        <v>1</v>
      </c>
      <c r="M581" s="5">
        <v>1</v>
      </c>
      <c r="N581" s="5">
        <v>9.92</v>
      </c>
      <c r="O581" s="5">
        <v>6.43</v>
      </c>
      <c r="P581" s="5">
        <v>1</v>
      </c>
      <c r="Q581" s="5">
        <v>44.85</v>
      </c>
      <c r="R581" s="5">
        <v>1</v>
      </c>
      <c r="S581" s="5" t="s">
        <v>6</v>
      </c>
      <c r="T581" s="5" t="s">
        <v>6</v>
      </c>
      <c r="U581" s="5" t="s">
        <v>6</v>
      </c>
      <c r="V581" s="5" t="s">
        <v>6</v>
      </c>
      <c r="W581" s="5" t="s">
        <v>6</v>
      </c>
      <c r="X581" s="5" t="s">
        <v>6</v>
      </c>
      <c r="Y581" s="5" t="s">
        <v>6</v>
      </c>
      <c r="Z581" s="5" t="s">
        <v>6</v>
      </c>
      <c r="AA581" s="5" t="s">
        <v>6</v>
      </c>
      <c r="AB581" s="5" t="s">
        <v>6</v>
      </c>
      <c r="AC581" s="5" t="s">
        <v>6</v>
      </c>
      <c r="AD581" s="5" t="s">
        <v>6</v>
      </c>
      <c r="AE581" s="5" t="s">
        <v>6</v>
      </c>
      <c r="AF581" s="5" t="s">
        <v>6</v>
      </c>
      <c r="AG581" s="5" t="s">
        <v>6</v>
      </c>
      <c r="AH581" s="5" t="s">
        <v>6</v>
      </c>
      <c r="AI581" s="5"/>
      <c r="AJ581" s="5"/>
      <c r="AK581" s="5"/>
      <c r="AL581" s="5"/>
      <c r="AM581" s="5"/>
      <c r="AN581" s="5">
        <v>92869728</v>
      </c>
    </row>
    <row r="585" spans="1:40" x14ac:dyDescent="0.2">
      <c r="A585">
        <v>65</v>
      </c>
      <c r="C585">
        <v>1</v>
      </c>
      <c r="D585">
        <v>0</v>
      </c>
      <c r="E58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589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717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92869727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ROUND((Source!F513)/1000,2)</f>
        <v>2188.3200000000002</v>
      </c>
      <c r="F16" s="7">
        <f>ROUND((Source!F514)/1000,2)</f>
        <v>35.880000000000003</v>
      </c>
      <c r="G16" s="7">
        <f>ROUND((Source!F505)/1000,2)</f>
        <v>264.7</v>
      </c>
      <c r="H16" s="7">
        <f>ROUND((Source!F515)/1000+(Source!F516)/1000,2)</f>
        <v>0</v>
      </c>
      <c r="I16" s="7">
        <f>E16+F16+G16+H16</f>
        <v>2488.9</v>
      </c>
      <c r="J16" s="7">
        <f>ROUND((Source!F511+Source!F510)/1000,2)</f>
        <v>441.83</v>
      </c>
      <c r="K16" s="7">
        <v>2922.81</v>
      </c>
      <c r="L16" s="7">
        <v>0</v>
      </c>
      <c r="M16" s="7">
        <v>0</v>
      </c>
      <c r="N16" s="7">
        <f>I16+L16+M16</f>
        <v>2488.9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1426778.63</v>
      </c>
      <c r="AU16" s="7">
        <v>1231331.8599999999</v>
      </c>
      <c r="AV16" s="7">
        <v>0</v>
      </c>
      <c r="AW16" s="7">
        <v>264702.15999999997</v>
      </c>
      <c r="AX16" s="7">
        <v>0</v>
      </c>
      <c r="AY16" s="7">
        <v>32047.079999999998</v>
      </c>
      <c r="AZ16" s="7">
        <v>13724.46</v>
      </c>
      <c r="BA16" s="7">
        <v>428101.85000000003</v>
      </c>
      <c r="BB16" s="7">
        <v>2188316.7200000002</v>
      </c>
      <c r="BC16" s="7">
        <v>35878.29</v>
      </c>
      <c r="BD16" s="7">
        <v>0</v>
      </c>
      <c r="BE16" s="7">
        <v>0</v>
      </c>
      <c r="BF16" s="7">
        <v>1056.7840200000001</v>
      </c>
      <c r="BG16" s="7">
        <v>25.9867721</v>
      </c>
      <c r="BH16" s="7">
        <v>0</v>
      </c>
      <c r="BI16" s="7">
        <v>503276.22</v>
      </c>
      <c r="BJ16" s="7">
        <v>294140.15999999997</v>
      </c>
      <c r="BK16" s="7">
        <v>2488897.1700000004</v>
      </c>
    </row>
    <row r="18" spans="1:16" x14ac:dyDescent="0.2">
      <c r="A18">
        <v>51</v>
      </c>
      <c r="E18">
        <v>2188.3200000000002</v>
      </c>
      <c r="F18">
        <v>35.880000000000003</v>
      </c>
      <c r="G18">
        <v>264.7</v>
      </c>
      <c r="H18">
        <v>0</v>
      </c>
      <c r="I18">
        <v>2488.9</v>
      </c>
      <c r="J18">
        <v>441.83</v>
      </c>
      <c r="K18">
        <v>2922.81</v>
      </c>
      <c r="L18">
        <v>0</v>
      </c>
      <c r="M18">
        <v>0</v>
      </c>
      <c r="N18">
        <v>2488.9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1426778.63</v>
      </c>
      <c r="G20" s="4" t="s">
        <v>146</v>
      </c>
      <c r="H20" s="4" t="s">
        <v>147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1231331.8599999999</v>
      </c>
      <c r="G21" s="4" t="s">
        <v>148</v>
      </c>
      <c r="H21" s="4" t="s">
        <v>149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150</v>
      </c>
      <c r="H22" s="4" t="s">
        <v>151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1231331.8600000001</v>
      </c>
      <c r="G23" s="4" t="s">
        <v>152</v>
      </c>
      <c r="H23" s="4" t="s">
        <v>153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966629.7</v>
      </c>
      <c r="G24" s="4" t="s">
        <v>154</v>
      </c>
      <c r="H24" s="4" t="s">
        <v>155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156</v>
      </c>
      <c r="H25" s="4" t="s">
        <v>157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966629.7</v>
      </c>
      <c r="G26" s="4" t="s">
        <v>158</v>
      </c>
      <c r="H26" s="4" t="s">
        <v>159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264702.15999999997</v>
      </c>
      <c r="G27" s="4" t="s">
        <v>160</v>
      </c>
      <c r="H27" s="4" t="s">
        <v>161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162</v>
      </c>
      <c r="H28" s="4" t="s">
        <v>163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264702.15999999997</v>
      </c>
      <c r="G29" s="4" t="s">
        <v>164</v>
      </c>
      <c r="H29" s="4" t="s">
        <v>165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32047.08</v>
      </c>
      <c r="G30" s="4" t="s">
        <v>166</v>
      </c>
      <c r="H30" s="4" t="s">
        <v>167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168</v>
      </c>
      <c r="H31" s="4" t="s">
        <v>169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13724.46</v>
      </c>
      <c r="G32" s="4" t="s">
        <v>170</v>
      </c>
      <c r="H32" s="4" t="s">
        <v>171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428101.84999999992</v>
      </c>
      <c r="G33" s="4" t="s">
        <v>172</v>
      </c>
      <c r="H33" s="4" t="s">
        <v>173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174</v>
      </c>
      <c r="H34" s="4" t="s">
        <v>175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2188316.7200000002</v>
      </c>
      <c r="G35" s="4" t="s">
        <v>176</v>
      </c>
      <c r="H35" s="4" t="s">
        <v>177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35878.29</v>
      </c>
      <c r="G36" s="4" t="s">
        <v>178</v>
      </c>
      <c r="H36" s="4" t="s">
        <v>179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180</v>
      </c>
      <c r="H37" s="4" t="s">
        <v>181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182</v>
      </c>
      <c r="H38" s="4" t="s">
        <v>183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184</v>
      </c>
      <c r="H39" s="4" t="s">
        <v>185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1056.7840200000001</v>
      </c>
      <c r="G40" s="4" t="s">
        <v>186</v>
      </c>
      <c r="H40" s="4" t="s">
        <v>187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25.9867721</v>
      </c>
      <c r="G41" s="4" t="s">
        <v>188</v>
      </c>
      <c r="H41" s="4" t="s">
        <v>189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190</v>
      </c>
      <c r="H42" s="4" t="s">
        <v>191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192</v>
      </c>
      <c r="H43" s="4" t="s">
        <v>193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503276.22</v>
      </c>
      <c r="G44" s="4" t="s">
        <v>194</v>
      </c>
      <c r="H44" s="4" t="s">
        <v>195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294140.15999999997</v>
      </c>
      <c r="G45" s="4" t="s">
        <v>196</v>
      </c>
      <c r="H45" s="4" t="s">
        <v>197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2488897.1700000004</v>
      </c>
      <c r="G46" s="4" t="s">
        <v>198</v>
      </c>
      <c r="H46" s="4" t="s">
        <v>199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587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92869727</v>
      </c>
      <c r="O51" s="3">
        <v>1</v>
      </c>
    </row>
    <row r="52" spans="1:40" x14ac:dyDescent="0.2">
      <c r="A52" s="5">
        <v>3</v>
      </c>
      <c r="B52" s="5" t="s">
        <v>588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44.85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44.85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92869728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7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92869727</v>
      </c>
      <c r="C1">
        <v>92870197</v>
      </c>
      <c r="D1">
        <v>49510757</v>
      </c>
      <c r="E1">
        <v>70</v>
      </c>
      <c r="F1">
        <v>1</v>
      </c>
      <c r="G1">
        <v>1</v>
      </c>
      <c r="H1">
        <v>1</v>
      </c>
      <c r="I1" t="s">
        <v>590</v>
      </c>
      <c r="J1" t="s">
        <v>6</v>
      </c>
      <c r="K1" t="s">
        <v>591</v>
      </c>
      <c r="L1">
        <v>1191</v>
      </c>
      <c r="N1">
        <v>1013</v>
      </c>
      <c r="O1" t="s">
        <v>592</v>
      </c>
      <c r="P1" t="s">
        <v>592</v>
      </c>
      <c r="Q1">
        <v>1</v>
      </c>
      <c r="W1">
        <v>0</v>
      </c>
      <c r="X1">
        <v>-1111239348</v>
      </c>
      <c r="Y1">
        <f>(AT1*ROUND(1.05,7))</f>
        <v>3.8325</v>
      </c>
      <c r="AA1">
        <v>0</v>
      </c>
      <c r="AB1">
        <v>0</v>
      </c>
      <c r="AC1">
        <v>0</v>
      </c>
      <c r="AD1">
        <v>431.46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3.65</v>
      </c>
      <c r="AU1" t="s">
        <v>24</v>
      </c>
      <c r="AV1">
        <v>1</v>
      </c>
      <c r="AW1">
        <v>2</v>
      </c>
      <c r="AX1">
        <v>92870207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1574.82</v>
      </c>
      <c r="CV1">
        <f>ROUND(Y1*Source!I28,7)</f>
        <v>3.8325</v>
      </c>
      <c r="CW1">
        <v>0</v>
      </c>
      <c r="CX1">
        <f>ROUND(Y1*Source!I28,7)</f>
        <v>3.8325</v>
      </c>
      <c r="CY1">
        <f>AD1</f>
        <v>431.46</v>
      </c>
      <c r="CZ1">
        <f>AH1</f>
        <v>9.6199999999999992</v>
      </c>
      <c r="DA1">
        <f>AL1</f>
        <v>44.85</v>
      </c>
      <c r="DB1">
        <f>ROUND((ROUND(AT1*CZ1,2)*ROUND(1.05,7)),2)</f>
        <v>36.869999999999997</v>
      </c>
      <c r="DC1">
        <f>ROUND((ROUND(AT1*AG1,2)*ROUND(1.05,7)),2)</f>
        <v>0</v>
      </c>
      <c r="DD1" t="s">
        <v>6</v>
      </c>
      <c r="DE1" t="s">
        <v>6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1653.57</v>
      </c>
      <c r="DJ1">
        <f>DI1</f>
        <v>1653.57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ROW(Source!A28)</f>
        <v>28</v>
      </c>
      <c r="B2">
        <v>92869727</v>
      </c>
      <c r="C2">
        <v>92870197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593</v>
      </c>
      <c r="J2" t="s">
        <v>6</v>
      </c>
      <c r="K2" t="s">
        <v>594</v>
      </c>
      <c r="L2">
        <v>1191</v>
      </c>
      <c r="N2">
        <v>1013</v>
      </c>
      <c r="O2" t="s">
        <v>592</v>
      </c>
      <c r="P2" t="s">
        <v>592</v>
      </c>
      <c r="Q2">
        <v>1</v>
      </c>
      <c r="W2">
        <v>0</v>
      </c>
      <c r="X2">
        <v>-1417349443</v>
      </c>
      <c r="Y2">
        <f>(AT2*ROUND(1.05,7))</f>
        <v>5.2500000000000005E-2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0.05</v>
      </c>
      <c r="AU2" t="s">
        <v>24</v>
      </c>
      <c r="AV2">
        <v>2</v>
      </c>
      <c r="AW2">
        <v>2</v>
      </c>
      <c r="AX2">
        <v>92870208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5.2499999999999998E-2</v>
      </c>
      <c r="CY2">
        <f>AD2</f>
        <v>0</v>
      </c>
      <c r="CZ2">
        <f>AH2</f>
        <v>0</v>
      </c>
      <c r="DA2">
        <f>AL2</f>
        <v>1</v>
      </c>
      <c r="DB2">
        <f>ROUND((ROUND(AT2*CZ2,2)*ROUND(1.05,7)),2)</f>
        <v>0</v>
      </c>
      <c r="DC2">
        <f>ROUND((ROUND(AT2*AG2,2)*ROUND(1.05,7)),2)</f>
        <v>0</v>
      </c>
      <c r="DD2" t="s">
        <v>6</v>
      </c>
      <c r="DE2" t="s">
        <v>6</v>
      </c>
      <c r="DF2">
        <f>ROUND(ROUND(AE2,2)*CX2,2)</f>
        <v>0</v>
      </c>
      <c r="DG2">
        <f>ROUND(ROUND(AF2,2)*CX2,2)</f>
        <v>0</v>
      </c>
      <c r="DH2">
        <f>ROUND(ROUND(AG2*AK2,2)*CX2,2)</f>
        <v>0</v>
      </c>
      <c r="DI2">
        <f t="shared" ref="DI2:DI9" si="0"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ROW(Source!A28)</f>
        <v>28</v>
      </c>
      <c r="B3">
        <v>92869727</v>
      </c>
      <c r="C3">
        <v>92870197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595</v>
      </c>
      <c r="J3" t="s">
        <v>596</v>
      </c>
      <c r="K3" t="s">
        <v>597</v>
      </c>
      <c r="L3">
        <v>1367</v>
      </c>
      <c r="N3">
        <v>1011</v>
      </c>
      <c r="O3" t="s">
        <v>598</v>
      </c>
      <c r="P3" t="s">
        <v>598</v>
      </c>
      <c r="Q3">
        <v>1</v>
      </c>
      <c r="W3">
        <v>0</v>
      </c>
      <c r="X3">
        <v>-430484415</v>
      </c>
      <c r="Y3">
        <f>(AT3*ROUND(1.05,7))</f>
        <v>1.0500000000000001E-2</v>
      </c>
      <c r="AA3">
        <v>0</v>
      </c>
      <c r="AB3">
        <v>1814.09</v>
      </c>
      <c r="AC3">
        <v>605.48</v>
      </c>
      <c r="AD3">
        <v>0</v>
      </c>
      <c r="AE3">
        <v>0</v>
      </c>
      <c r="AF3">
        <v>115.4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0.01</v>
      </c>
      <c r="AU3" t="s">
        <v>24</v>
      </c>
      <c r="AV3">
        <v>0</v>
      </c>
      <c r="AW3">
        <v>2</v>
      </c>
      <c r="AX3">
        <v>92870209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1.0500000000000001E-2</v>
      </c>
      <c r="CY3">
        <f>AB3</f>
        <v>1814.09</v>
      </c>
      <c r="CZ3">
        <f>AF3</f>
        <v>115.4</v>
      </c>
      <c r="DA3">
        <f>AJ3</f>
        <v>15.72</v>
      </c>
      <c r="DB3">
        <f>ROUND((ROUND(AT3*CZ3,2)*ROUND(1.05,7)),2)</f>
        <v>1.21</v>
      </c>
      <c r="DC3">
        <f>ROUND((ROUND(AT3*AG3,2)*ROUND(1.05,7)),2)</f>
        <v>0.15</v>
      </c>
      <c r="DD3" t="s">
        <v>6</v>
      </c>
      <c r="DE3" t="s">
        <v>6</v>
      </c>
      <c r="DF3">
        <f>ROUND(ROUND(AE3,2)*CX3,2)</f>
        <v>0</v>
      </c>
      <c r="DG3">
        <f>ROUND(ROUND(AF3*AJ3,2)*CX3,2)</f>
        <v>19.05</v>
      </c>
      <c r="DH3">
        <f>ROUND(ROUND(AG3*AK3,2)*CX3,2)</f>
        <v>6.36</v>
      </c>
      <c r="DI3">
        <f t="shared" si="0"/>
        <v>0</v>
      </c>
      <c r="DJ3">
        <f>DG3</f>
        <v>19.05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ROW(Source!A28)</f>
        <v>28</v>
      </c>
      <c r="B4">
        <v>92869727</v>
      </c>
      <c r="C4">
        <v>92870197</v>
      </c>
      <c r="D4">
        <v>49672695</v>
      </c>
      <c r="E4">
        <v>1</v>
      </c>
      <c r="F4">
        <v>1</v>
      </c>
      <c r="G4">
        <v>1</v>
      </c>
      <c r="H4">
        <v>2</v>
      </c>
      <c r="I4" t="s">
        <v>599</v>
      </c>
      <c r="J4" t="s">
        <v>600</v>
      </c>
      <c r="K4" t="s">
        <v>601</v>
      </c>
      <c r="L4">
        <v>1367</v>
      </c>
      <c r="N4">
        <v>1011</v>
      </c>
      <c r="O4" t="s">
        <v>598</v>
      </c>
      <c r="P4" t="s">
        <v>598</v>
      </c>
      <c r="Q4">
        <v>1</v>
      </c>
      <c r="W4">
        <v>0</v>
      </c>
      <c r="X4">
        <v>1063590936</v>
      </c>
      <c r="Y4">
        <f>(AT4*ROUND(1.05,7))</f>
        <v>0.95550000000000013</v>
      </c>
      <c r="AA4">
        <v>0</v>
      </c>
      <c r="AB4">
        <v>49.05</v>
      </c>
      <c r="AC4">
        <v>0</v>
      </c>
      <c r="AD4">
        <v>0</v>
      </c>
      <c r="AE4">
        <v>0</v>
      </c>
      <c r="AF4">
        <v>3.12</v>
      </c>
      <c r="AG4">
        <v>0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0.91</v>
      </c>
      <c r="AU4" t="s">
        <v>24</v>
      </c>
      <c r="AV4">
        <v>0</v>
      </c>
      <c r="AW4">
        <v>2</v>
      </c>
      <c r="AX4">
        <v>92870210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0.95550000000000002</v>
      </c>
      <c r="CY4">
        <f>AB4</f>
        <v>49.05</v>
      </c>
      <c r="CZ4">
        <f>AF4</f>
        <v>3.12</v>
      </c>
      <c r="DA4">
        <f>AJ4</f>
        <v>15.72</v>
      </c>
      <c r="DB4">
        <f>ROUND((ROUND(AT4*CZ4,2)*ROUND(1.05,7)),2)</f>
        <v>2.98</v>
      </c>
      <c r="DC4">
        <f>ROUND((ROUND(AT4*AG4,2)*ROUND(1.05,7)),2)</f>
        <v>0</v>
      </c>
      <c r="DD4" t="s">
        <v>6</v>
      </c>
      <c r="DE4" t="s">
        <v>6</v>
      </c>
      <c r="DF4">
        <f>ROUND(ROUND(AE4,2)*CX4,2)</f>
        <v>0</v>
      </c>
      <c r="DG4">
        <f>ROUND(ROUND(AF4*AJ4,2)*CX4,2)</f>
        <v>46.87</v>
      </c>
      <c r="DH4">
        <f>ROUND(ROUND(AG4*AK4,2)*CX4,2)</f>
        <v>0</v>
      </c>
      <c r="DI4">
        <f t="shared" si="0"/>
        <v>0</v>
      </c>
      <c r="DJ4">
        <f>DG4</f>
        <v>46.87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ROW(Source!A28)</f>
        <v>28</v>
      </c>
      <c r="B5">
        <v>92869727</v>
      </c>
      <c r="C5">
        <v>92870197</v>
      </c>
      <c r="D5">
        <v>49673503</v>
      </c>
      <c r="E5">
        <v>1</v>
      </c>
      <c r="F5">
        <v>1</v>
      </c>
      <c r="G5">
        <v>1</v>
      </c>
      <c r="H5">
        <v>2</v>
      </c>
      <c r="I5" t="s">
        <v>602</v>
      </c>
      <c r="J5" t="s">
        <v>603</v>
      </c>
      <c r="K5" t="s">
        <v>604</v>
      </c>
      <c r="L5">
        <v>1367</v>
      </c>
      <c r="N5">
        <v>1011</v>
      </c>
      <c r="O5" t="s">
        <v>598</v>
      </c>
      <c r="P5" t="s">
        <v>598</v>
      </c>
      <c r="Q5">
        <v>1</v>
      </c>
      <c r="W5">
        <v>0</v>
      </c>
      <c r="X5">
        <v>509054691</v>
      </c>
      <c r="Y5">
        <f>(AT5*ROUND(1.05,7))</f>
        <v>4.2000000000000003E-2</v>
      </c>
      <c r="AA5">
        <v>0</v>
      </c>
      <c r="AB5">
        <v>1032.96</v>
      </c>
      <c r="AC5">
        <v>520.26</v>
      </c>
      <c r="AD5">
        <v>0</v>
      </c>
      <c r="AE5">
        <v>0</v>
      </c>
      <c r="AF5">
        <v>65.709999999999994</v>
      </c>
      <c r="AG5">
        <v>11.6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0.04</v>
      </c>
      <c r="AU5" t="s">
        <v>24</v>
      </c>
      <c r="AV5">
        <v>0</v>
      </c>
      <c r="AW5">
        <v>2</v>
      </c>
      <c r="AX5">
        <v>92870211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ROUND(Y5*Source!I28*DO5,7)</f>
        <v>0</v>
      </c>
      <c r="CX5">
        <f>ROUND(Y5*Source!I28,7)</f>
        <v>4.2000000000000003E-2</v>
      </c>
      <c r="CY5">
        <f>AB5</f>
        <v>1032.96</v>
      </c>
      <c r="CZ5">
        <f>AF5</f>
        <v>65.709999999999994</v>
      </c>
      <c r="DA5">
        <f>AJ5</f>
        <v>15.72</v>
      </c>
      <c r="DB5">
        <f>ROUND((ROUND(AT5*CZ5,2)*ROUND(1.05,7)),2)</f>
        <v>2.76</v>
      </c>
      <c r="DC5">
        <f>ROUND((ROUND(AT5*AG5,2)*ROUND(1.05,7)),2)</f>
        <v>0.48</v>
      </c>
      <c r="DD5" t="s">
        <v>6</v>
      </c>
      <c r="DE5" t="s">
        <v>6</v>
      </c>
      <c r="DF5">
        <f>ROUND(ROUND(AE5,2)*CX5,2)</f>
        <v>0</v>
      </c>
      <c r="DG5">
        <f>ROUND(ROUND(AF5*AJ5,2)*CX5,2)</f>
        <v>43.38</v>
      </c>
      <c r="DH5">
        <f>ROUND(ROUND(AG5*AK5,2)*CX5,2)</f>
        <v>21.85</v>
      </c>
      <c r="DI5">
        <f t="shared" si="0"/>
        <v>0</v>
      </c>
      <c r="DJ5">
        <f>DG5</f>
        <v>43.38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ROW(Source!A28)</f>
        <v>28</v>
      </c>
      <c r="B6">
        <v>92869727</v>
      </c>
      <c r="C6">
        <v>92870197</v>
      </c>
      <c r="D6">
        <v>49525488</v>
      </c>
      <c r="E6">
        <v>1</v>
      </c>
      <c r="F6">
        <v>1</v>
      </c>
      <c r="G6">
        <v>1</v>
      </c>
      <c r="H6">
        <v>3</v>
      </c>
      <c r="I6" t="s">
        <v>605</v>
      </c>
      <c r="J6" t="s">
        <v>606</v>
      </c>
      <c r="K6" t="s">
        <v>607</v>
      </c>
      <c r="L6">
        <v>1346</v>
      </c>
      <c r="N6">
        <v>1009</v>
      </c>
      <c r="O6" t="s">
        <v>387</v>
      </c>
      <c r="P6" t="s">
        <v>387</v>
      </c>
      <c r="Q6">
        <v>1</v>
      </c>
      <c r="W6">
        <v>0</v>
      </c>
      <c r="X6">
        <v>-1864341761</v>
      </c>
      <c r="Y6">
        <f t="shared" ref="Y6:Y13" si="1">AT6</f>
        <v>0.02</v>
      </c>
      <c r="AA6">
        <v>89.68</v>
      </c>
      <c r="AB6">
        <v>0</v>
      </c>
      <c r="AC6">
        <v>0</v>
      </c>
      <c r="AD6">
        <v>0</v>
      </c>
      <c r="AE6">
        <v>9.0399999999999991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0.02</v>
      </c>
      <c r="AU6" t="s">
        <v>6</v>
      </c>
      <c r="AV6">
        <v>0</v>
      </c>
      <c r="AW6">
        <v>2</v>
      </c>
      <c r="AX6">
        <v>92870212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0.02</v>
      </c>
      <c r="CY6">
        <f>AA6</f>
        <v>89.68</v>
      </c>
      <c r="CZ6">
        <f>AE6</f>
        <v>9.0399999999999991</v>
      </c>
      <c r="DA6">
        <f>AI6</f>
        <v>9.92</v>
      </c>
      <c r="DB6">
        <f t="shared" ref="DB6:DB13" si="2">ROUND(ROUND(AT6*CZ6,2),2)</f>
        <v>0.18</v>
      </c>
      <c r="DC6">
        <f t="shared" ref="DC6:DC13" si="3">ROUND(ROUND(AT6*AG6,2),2)</f>
        <v>0</v>
      </c>
      <c r="DD6" t="s">
        <v>6</v>
      </c>
      <c r="DE6" t="s">
        <v>6</v>
      </c>
      <c r="DF6">
        <f>ROUND(ROUND(AE6*AI6,2)*CX6,2)</f>
        <v>1.79</v>
      </c>
      <c r="DG6">
        <f t="shared" ref="DG6:DG15" si="4">ROUND(ROUND(AF6,2)*CX6,2)</f>
        <v>0</v>
      </c>
      <c r="DH6">
        <f t="shared" ref="DH6:DH14" si="5">ROUND(ROUND(AG6,2)*CX6,2)</f>
        <v>0</v>
      </c>
      <c r="DI6">
        <f t="shared" si="0"/>
        <v>0</v>
      </c>
      <c r="DJ6">
        <f>DF6</f>
        <v>1.79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ROW(Source!A28)</f>
        <v>28</v>
      </c>
      <c r="B7">
        <v>92869727</v>
      </c>
      <c r="C7">
        <v>92870197</v>
      </c>
      <c r="D7">
        <v>49526492</v>
      </c>
      <c r="E7">
        <v>1</v>
      </c>
      <c r="F7">
        <v>1</v>
      </c>
      <c r="G7">
        <v>1</v>
      </c>
      <c r="H7">
        <v>3</v>
      </c>
      <c r="I7" t="s">
        <v>385</v>
      </c>
      <c r="J7" t="s">
        <v>388</v>
      </c>
      <c r="K7" t="s">
        <v>386</v>
      </c>
      <c r="L7">
        <v>1346</v>
      </c>
      <c r="N7">
        <v>1009</v>
      </c>
      <c r="O7" t="s">
        <v>387</v>
      </c>
      <c r="P7" t="s">
        <v>387</v>
      </c>
      <c r="Q7">
        <v>1</v>
      </c>
      <c r="W7">
        <v>0</v>
      </c>
      <c r="X7">
        <v>497341279</v>
      </c>
      <c r="Y7">
        <f t="shared" si="1"/>
        <v>0.08</v>
      </c>
      <c r="AA7">
        <v>229.05</v>
      </c>
      <c r="AB7">
        <v>0</v>
      </c>
      <c r="AC7">
        <v>0</v>
      </c>
      <c r="AD7">
        <v>0</v>
      </c>
      <c r="AE7">
        <v>23.09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0.08</v>
      </c>
      <c r="AU7" t="s">
        <v>6</v>
      </c>
      <c r="AV7">
        <v>0</v>
      </c>
      <c r="AW7">
        <v>2</v>
      </c>
      <c r="AX7">
        <v>92870213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0.08</v>
      </c>
      <c r="CY7">
        <f>AA7</f>
        <v>229.05</v>
      </c>
      <c r="CZ7">
        <f>AE7</f>
        <v>23.09</v>
      </c>
      <c r="DA7">
        <f>AI7</f>
        <v>9.92</v>
      </c>
      <c r="DB7">
        <f t="shared" si="2"/>
        <v>1.85</v>
      </c>
      <c r="DC7">
        <f t="shared" si="3"/>
        <v>0</v>
      </c>
      <c r="DD7" t="s">
        <v>6</v>
      </c>
      <c r="DE7" t="s">
        <v>6</v>
      </c>
      <c r="DF7">
        <f>ROUND(ROUND(AE7*AI7,2)*CX7,2)</f>
        <v>18.32</v>
      </c>
      <c r="DG7">
        <f t="shared" si="4"/>
        <v>0</v>
      </c>
      <c r="DH7">
        <f t="shared" si="5"/>
        <v>0</v>
      </c>
      <c r="DI7">
        <f t="shared" si="0"/>
        <v>0</v>
      </c>
      <c r="DJ7">
        <f>DF7</f>
        <v>18.32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ROW(Source!A28)</f>
        <v>28</v>
      </c>
      <c r="B8">
        <v>92869727</v>
      </c>
      <c r="C8">
        <v>92870197</v>
      </c>
      <c r="D8">
        <v>0</v>
      </c>
      <c r="E8">
        <v>0</v>
      </c>
      <c r="F8">
        <v>1</v>
      </c>
      <c r="G8">
        <v>1</v>
      </c>
      <c r="H8">
        <v>3</v>
      </c>
      <c r="I8" t="s">
        <v>33</v>
      </c>
      <c r="J8" t="s">
        <v>6</v>
      </c>
      <c r="K8" t="s">
        <v>34</v>
      </c>
      <c r="L8">
        <v>1377</v>
      </c>
      <c r="N8">
        <v>1013</v>
      </c>
      <c r="O8" t="s">
        <v>35</v>
      </c>
      <c r="P8" t="s">
        <v>35</v>
      </c>
      <c r="Q8">
        <v>1</v>
      </c>
      <c r="W8">
        <v>0</v>
      </c>
      <c r="X8">
        <v>2023056524</v>
      </c>
      <c r="Y8">
        <f t="shared" si="1"/>
        <v>1</v>
      </c>
      <c r="AA8">
        <v>5818.97</v>
      </c>
      <c r="AB8">
        <v>0</v>
      </c>
      <c r="AC8">
        <v>0</v>
      </c>
      <c r="AD8">
        <v>0</v>
      </c>
      <c r="AE8">
        <v>6071.35</v>
      </c>
      <c r="AF8">
        <v>0</v>
      </c>
      <c r="AG8">
        <v>0</v>
      </c>
      <c r="AH8">
        <v>0</v>
      </c>
      <c r="AI8">
        <v>6.43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6</v>
      </c>
      <c r="AT8">
        <v>1</v>
      </c>
      <c r="AU8" t="s">
        <v>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1</v>
      </c>
      <c r="CY8">
        <f>AA8</f>
        <v>5818.97</v>
      </c>
      <c r="CZ8">
        <f>AE8</f>
        <v>6071.35</v>
      </c>
      <c r="DA8">
        <f>AI8</f>
        <v>6.43</v>
      </c>
      <c r="DB8">
        <f t="shared" si="2"/>
        <v>6071.35</v>
      </c>
      <c r="DC8">
        <f t="shared" si="3"/>
        <v>0</v>
      </c>
      <c r="DD8" t="s">
        <v>6</v>
      </c>
      <c r="DE8" t="s">
        <v>6</v>
      </c>
      <c r="DF8">
        <f>ROUND(ROUND(AE8*AI8,2)*CX8,2)</f>
        <v>39038.78</v>
      </c>
      <c r="DG8">
        <f t="shared" si="4"/>
        <v>0</v>
      </c>
      <c r="DH8">
        <f t="shared" si="5"/>
        <v>0</v>
      </c>
      <c r="DI8">
        <f t="shared" si="0"/>
        <v>0</v>
      </c>
      <c r="DJ8">
        <f>DF8</f>
        <v>39038.78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ROW(Source!A28)</f>
        <v>28</v>
      </c>
      <c r="B9">
        <v>92869727</v>
      </c>
      <c r="C9">
        <v>92870197</v>
      </c>
      <c r="D9">
        <v>0</v>
      </c>
      <c r="E9">
        <v>0</v>
      </c>
      <c r="F9">
        <v>1</v>
      </c>
      <c r="G9">
        <v>1</v>
      </c>
      <c r="H9">
        <v>3</v>
      </c>
      <c r="I9" t="s">
        <v>33</v>
      </c>
      <c r="J9" t="s">
        <v>6</v>
      </c>
      <c r="K9" t="s">
        <v>41</v>
      </c>
      <c r="L9">
        <v>1371</v>
      </c>
      <c r="N9">
        <v>1013</v>
      </c>
      <c r="O9" t="s">
        <v>21</v>
      </c>
      <c r="P9" t="s">
        <v>21</v>
      </c>
      <c r="Q9">
        <v>1</v>
      </c>
      <c r="W9">
        <v>0</v>
      </c>
      <c r="X9">
        <v>-116658853</v>
      </c>
      <c r="Y9">
        <f t="shared" si="1"/>
        <v>2</v>
      </c>
      <c r="AA9">
        <v>344.54</v>
      </c>
      <c r="AB9">
        <v>0</v>
      </c>
      <c r="AC9">
        <v>0</v>
      </c>
      <c r="AD9">
        <v>0</v>
      </c>
      <c r="AE9">
        <v>362.32000000000005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6</v>
      </c>
      <c r="AT9">
        <v>2</v>
      </c>
      <c r="AU9" t="s">
        <v>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6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ROUND(Y9*Source!I28,7)</f>
        <v>2</v>
      </c>
      <c r="CY9">
        <f>AA9</f>
        <v>344.54</v>
      </c>
      <c r="CZ9">
        <f>AE9</f>
        <v>362.32000000000005</v>
      </c>
      <c r="DA9">
        <f>AI9</f>
        <v>9.92</v>
      </c>
      <c r="DB9">
        <f t="shared" si="2"/>
        <v>724.64</v>
      </c>
      <c r="DC9">
        <f t="shared" si="3"/>
        <v>0</v>
      </c>
      <c r="DD9" t="s">
        <v>6</v>
      </c>
      <c r="DE9" t="s">
        <v>6</v>
      </c>
      <c r="DF9">
        <f>ROUND(ROUND(AE9*AI9,2)*CX9,2)</f>
        <v>7188.42</v>
      </c>
      <c r="DG9">
        <f t="shared" si="4"/>
        <v>0</v>
      </c>
      <c r="DH9">
        <f t="shared" si="5"/>
        <v>0</v>
      </c>
      <c r="DI9">
        <f t="shared" si="0"/>
        <v>0</v>
      </c>
      <c r="DJ9">
        <f>DF9</f>
        <v>7188.42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ROW(Source!A31)</f>
        <v>31</v>
      </c>
      <c r="B10">
        <v>92869727</v>
      </c>
      <c r="C10">
        <v>92870216</v>
      </c>
      <c r="D10">
        <v>49510767</v>
      </c>
      <c r="E10">
        <v>70</v>
      </c>
      <c r="F10">
        <v>1</v>
      </c>
      <c r="G10">
        <v>1</v>
      </c>
      <c r="H10">
        <v>1</v>
      </c>
      <c r="I10" t="s">
        <v>608</v>
      </c>
      <c r="J10" t="s">
        <v>6</v>
      </c>
      <c r="K10" t="s">
        <v>609</v>
      </c>
      <c r="L10">
        <v>1191</v>
      </c>
      <c r="N10">
        <v>1013</v>
      </c>
      <c r="O10" t="s">
        <v>592</v>
      </c>
      <c r="P10" t="s">
        <v>592</v>
      </c>
      <c r="Q10">
        <v>1</v>
      </c>
      <c r="W10">
        <v>0</v>
      </c>
      <c r="X10">
        <v>-1936699058</v>
      </c>
      <c r="Y10">
        <f t="shared" si="1"/>
        <v>0.52</v>
      </c>
      <c r="AA10">
        <v>0</v>
      </c>
      <c r="AB10">
        <v>0</v>
      </c>
      <c r="AC10">
        <v>0</v>
      </c>
      <c r="AD10">
        <v>444.91</v>
      </c>
      <c r="AE10">
        <v>0</v>
      </c>
      <c r="AF10">
        <v>0</v>
      </c>
      <c r="AG10">
        <v>0</v>
      </c>
      <c r="AH10">
        <v>9.92</v>
      </c>
      <c r="AI10">
        <v>1</v>
      </c>
      <c r="AJ10">
        <v>1</v>
      </c>
      <c r="AK10">
        <v>1</v>
      </c>
      <c r="AL10">
        <v>44.85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0.52</v>
      </c>
      <c r="AU10" t="s">
        <v>6</v>
      </c>
      <c r="AV10">
        <v>1</v>
      </c>
      <c r="AW10">
        <v>2</v>
      </c>
      <c r="AX10">
        <v>92870221</v>
      </c>
      <c r="AY10">
        <v>1</v>
      </c>
      <c r="AZ10">
        <v>0</v>
      </c>
      <c r="BA10">
        <v>8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ROUND(AT10*Source!I31*AH10*AL10,2)</f>
        <v>231.35</v>
      </c>
      <c r="CV10">
        <f>ROUND(Y10*Source!I31,7)</f>
        <v>0.52</v>
      </c>
      <c r="CW10">
        <v>0</v>
      </c>
      <c r="CX10">
        <f>ROUND(Y10*Source!I31,7)</f>
        <v>0.52</v>
      </c>
      <c r="CY10">
        <f>AD10</f>
        <v>444.91</v>
      </c>
      <c r="CZ10">
        <f>AH10</f>
        <v>9.92</v>
      </c>
      <c r="DA10">
        <f>AL10</f>
        <v>44.85</v>
      </c>
      <c r="DB10">
        <f t="shared" si="2"/>
        <v>5.16</v>
      </c>
      <c r="DC10">
        <f t="shared" si="3"/>
        <v>0</v>
      </c>
      <c r="DD10" t="s">
        <v>6</v>
      </c>
      <c r="DE10" t="s">
        <v>6</v>
      </c>
      <c r="DF10">
        <f>ROUND(ROUND(AE10,2)*CX10,2)</f>
        <v>0</v>
      </c>
      <c r="DG10">
        <f t="shared" si="4"/>
        <v>0</v>
      </c>
      <c r="DH10">
        <f t="shared" si="5"/>
        <v>0</v>
      </c>
      <c r="DI10">
        <f>ROUND(ROUND(AH10*AL10,2)*CX10,2)</f>
        <v>231.35</v>
      </c>
      <c r="DJ10">
        <f>DI10</f>
        <v>231.35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ROW(Source!A31)</f>
        <v>31</v>
      </c>
      <c r="B11">
        <v>92869727</v>
      </c>
      <c r="C11">
        <v>92870216</v>
      </c>
      <c r="D11">
        <v>49525479</v>
      </c>
      <c r="E11">
        <v>1</v>
      </c>
      <c r="F11">
        <v>1</v>
      </c>
      <c r="G11">
        <v>1</v>
      </c>
      <c r="H11">
        <v>3</v>
      </c>
      <c r="I11" t="s">
        <v>610</v>
      </c>
      <c r="J11" t="s">
        <v>611</v>
      </c>
      <c r="K11" t="s">
        <v>612</v>
      </c>
      <c r="L11">
        <v>1346</v>
      </c>
      <c r="N11">
        <v>1009</v>
      </c>
      <c r="O11" t="s">
        <v>387</v>
      </c>
      <c r="P11" t="s">
        <v>387</v>
      </c>
      <c r="Q11">
        <v>1</v>
      </c>
      <c r="W11">
        <v>0</v>
      </c>
      <c r="X11">
        <v>233159225</v>
      </c>
      <c r="Y11">
        <f t="shared" si="1"/>
        <v>3.5000000000000003E-2</v>
      </c>
      <c r="AA11">
        <v>279.94</v>
      </c>
      <c r="AB11">
        <v>0</v>
      </c>
      <c r="AC11">
        <v>0</v>
      </c>
      <c r="AD11">
        <v>0</v>
      </c>
      <c r="AE11">
        <v>28.22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3.5000000000000003E-2</v>
      </c>
      <c r="AU11" t="s">
        <v>6</v>
      </c>
      <c r="AV11">
        <v>0</v>
      </c>
      <c r="AW11">
        <v>2</v>
      </c>
      <c r="AX11">
        <v>92870222</v>
      </c>
      <c r="AY11">
        <v>1</v>
      </c>
      <c r="AZ11">
        <v>0</v>
      </c>
      <c r="BA11">
        <v>9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ROUND(Y11*Source!I31,7)</f>
        <v>3.5000000000000003E-2</v>
      </c>
      <c r="CY11">
        <f>AA11</f>
        <v>279.94</v>
      </c>
      <c r="CZ11">
        <f>AE11</f>
        <v>28.22</v>
      </c>
      <c r="DA11">
        <f>AI11</f>
        <v>9.92</v>
      </c>
      <c r="DB11">
        <f t="shared" si="2"/>
        <v>0.99</v>
      </c>
      <c r="DC11">
        <f t="shared" si="3"/>
        <v>0</v>
      </c>
      <c r="DD11" t="s">
        <v>6</v>
      </c>
      <c r="DE11" t="s">
        <v>6</v>
      </c>
      <c r="DF11">
        <f>ROUND(ROUND(AE11*AI11,2)*CX11,2)</f>
        <v>9.8000000000000007</v>
      </c>
      <c r="DG11">
        <f t="shared" si="4"/>
        <v>0</v>
      </c>
      <c r="DH11">
        <f t="shared" si="5"/>
        <v>0</v>
      </c>
      <c r="DI11">
        <f>ROUND(ROUND(AH11,2)*CX11,2)</f>
        <v>0</v>
      </c>
      <c r="DJ11">
        <f>DF11</f>
        <v>9.8000000000000007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ROW(Source!A31)</f>
        <v>31</v>
      </c>
      <c r="B12">
        <v>92869727</v>
      </c>
      <c r="C12">
        <v>92870216</v>
      </c>
      <c r="D12">
        <v>49515638</v>
      </c>
      <c r="E12">
        <v>70</v>
      </c>
      <c r="F12">
        <v>1</v>
      </c>
      <c r="G12">
        <v>1</v>
      </c>
      <c r="H12">
        <v>3</v>
      </c>
      <c r="I12" t="s">
        <v>613</v>
      </c>
      <c r="J12" t="s">
        <v>6</v>
      </c>
      <c r="K12" t="s">
        <v>614</v>
      </c>
      <c r="L12">
        <v>1374</v>
      </c>
      <c r="N12">
        <v>1013</v>
      </c>
      <c r="O12" t="s">
        <v>71</v>
      </c>
      <c r="P12" t="s">
        <v>71</v>
      </c>
      <c r="Q12">
        <v>1</v>
      </c>
      <c r="W12">
        <v>0</v>
      </c>
      <c r="X12">
        <v>-1731369543</v>
      </c>
      <c r="Y12">
        <f t="shared" si="1"/>
        <v>0.1</v>
      </c>
      <c r="AA12">
        <v>9.92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0.1</v>
      </c>
      <c r="AU12" t="s">
        <v>6</v>
      </c>
      <c r="AV12">
        <v>0</v>
      </c>
      <c r="AW12">
        <v>2</v>
      </c>
      <c r="AX12">
        <v>92870223</v>
      </c>
      <c r="AY12">
        <v>1</v>
      </c>
      <c r="AZ12">
        <v>0</v>
      </c>
      <c r="BA12">
        <v>10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ROUND(Y12*Source!I31,7)</f>
        <v>0.1</v>
      </c>
      <c r="CY12">
        <f>AA12</f>
        <v>9.92</v>
      </c>
      <c r="CZ12">
        <f>AE12</f>
        <v>1</v>
      </c>
      <c r="DA12">
        <f>AI12</f>
        <v>9.92</v>
      </c>
      <c r="DB12">
        <f t="shared" si="2"/>
        <v>0.1</v>
      </c>
      <c r="DC12">
        <f t="shared" si="3"/>
        <v>0</v>
      </c>
      <c r="DD12" t="s">
        <v>6</v>
      </c>
      <c r="DE12" t="s">
        <v>6</v>
      </c>
      <c r="DF12">
        <f>ROUND(ROUND(AE12*AI12,2)*CX12,2)</f>
        <v>0.99</v>
      </c>
      <c r="DG12">
        <f t="shared" si="4"/>
        <v>0</v>
      </c>
      <c r="DH12">
        <f t="shared" si="5"/>
        <v>0</v>
      </c>
      <c r="DI12">
        <f>ROUND(ROUND(AH12,2)*CX12,2)</f>
        <v>0</v>
      </c>
      <c r="DJ12">
        <f>DF12</f>
        <v>0.99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ROW(Source!A31)</f>
        <v>31</v>
      </c>
      <c r="B13">
        <v>92869727</v>
      </c>
      <c r="C13">
        <v>92870216</v>
      </c>
      <c r="D13">
        <v>0</v>
      </c>
      <c r="E13">
        <v>0</v>
      </c>
      <c r="F13">
        <v>1</v>
      </c>
      <c r="G13">
        <v>1</v>
      </c>
      <c r="H13">
        <v>3</v>
      </c>
      <c r="I13" t="s">
        <v>33</v>
      </c>
      <c r="J13" t="s">
        <v>6</v>
      </c>
      <c r="K13" t="s">
        <v>56</v>
      </c>
      <c r="L13">
        <v>1371</v>
      </c>
      <c r="N13">
        <v>1013</v>
      </c>
      <c r="O13" t="s">
        <v>21</v>
      </c>
      <c r="P13" t="s">
        <v>21</v>
      </c>
      <c r="Q13">
        <v>1</v>
      </c>
      <c r="W13">
        <v>0</v>
      </c>
      <c r="X13">
        <v>1581051768</v>
      </c>
      <c r="Y13">
        <f t="shared" si="1"/>
        <v>1</v>
      </c>
      <c r="AA13">
        <v>1800</v>
      </c>
      <c r="AB13">
        <v>0</v>
      </c>
      <c r="AC13">
        <v>0</v>
      </c>
      <c r="AD13">
        <v>0</v>
      </c>
      <c r="AE13">
        <v>1892.9199999999998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6</v>
      </c>
      <c r="AT13">
        <v>1</v>
      </c>
      <c r="AU13" t="s">
        <v>6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ROUND(Y13*Source!I31,7)</f>
        <v>1</v>
      </c>
      <c r="CY13">
        <f>AA13</f>
        <v>1800</v>
      </c>
      <c r="CZ13">
        <f>AE13</f>
        <v>1892.9199999999998</v>
      </c>
      <c r="DA13">
        <f>AI13</f>
        <v>9.92</v>
      </c>
      <c r="DB13">
        <f t="shared" si="2"/>
        <v>1892.92</v>
      </c>
      <c r="DC13">
        <f t="shared" si="3"/>
        <v>0</v>
      </c>
      <c r="DD13" t="s">
        <v>6</v>
      </c>
      <c r="DE13" t="s">
        <v>6</v>
      </c>
      <c r="DF13">
        <f>ROUND(ROUND(AE13*AI13,2)*CX13,2)</f>
        <v>18777.77</v>
      </c>
      <c r="DG13">
        <f t="shared" si="4"/>
        <v>0</v>
      </c>
      <c r="DH13">
        <f t="shared" si="5"/>
        <v>0</v>
      </c>
      <c r="DI13">
        <f>ROUND(ROUND(AH13,2)*CX13,2)</f>
        <v>0</v>
      </c>
      <c r="DJ13">
        <f>DF13</f>
        <v>18777.77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ROW(Source!A33)</f>
        <v>33</v>
      </c>
      <c r="B14">
        <v>92869727</v>
      </c>
      <c r="C14">
        <v>92870225</v>
      </c>
      <c r="D14">
        <v>49510723</v>
      </c>
      <c r="E14">
        <v>70</v>
      </c>
      <c r="F14">
        <v>1</v>
      </c>
      <c r="G14">
        <v>1</v>
      </c>
      <c r="H14">
        <v>1</v>
      </c>
      <c r="I14" t="s">
        <v>615</v>
      </c>
      <c r="J14" t="s">
        <v>6</v>
      </c>
      <c r="K14" t="s">
        <v>616</v>
      </c>
      <c r="L14">
        <v>1191</v>
      </c>
      <c r="N14">
        <v>1013</v>
      </c>
      <c r="O14" t="s">
        <v>592</v>
      </c>
      <c r="P14" t="s">
        <v>592</v>
      </c>
      <c r="Q14">
        <v>1</v>
      </c>
      <c r="W14">
        <v>0</v>
      </c>
      <c r="X14">
        <v>-112797078</v>
      </c>
      <c r="Y14">
        <f>(AT14*ROUND(1.05,7))</f>
        <v>1.4909999999999999</v>
      </c>
      <c r="AA14">
        <v>0</v>
      </c>
      <c r="AB14">
        <v>0</v>
      </c>
      <c r="AC14">
        <v>0</v>
      </c>
      <c r="AD14">
        <v>402.3</v>
      </c>
      <c r="AE14">
        <v>0</v>
      </c>
      <c r="AF14">
        <v>0</v>
      </c>
      <c r="AG14">
        <v>0</v>
      </c>
      <c r="AH14">
        <v>8.9700000000000006</v>
      </c>
      <c r="AI14">
        <v>1</v>
      </c>
      <c r="AJ14">
        <v>1</v>
      </c>
      <c r="AK14">
        <v>1</v>
      </c>
      <c r="AL14">
        <v>44.85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1.42</v>
      </c>
      <c r="AU14" t="s">
        <v>24</v>
      </c>
      <c r="AV14">
        <v>1</v>
      </c>
      <c r="AW14">
        <v>2</v>
      </c>
      <c r="AX14">
        <v>92870233</v>
      </c>
      <c r="AY14">
        <v>1</v>
      </c>
      <c r="AZ14">
        <v>0</v>
      </c>
      <c r="BA14">
        <v>11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ROUND(AT14*Source!I33*AH14*AL14,2)</f>
        <v>571.27</v>
      </c>
      <c r="CV14">
        <f>ROUND(Y14*Source!I33,7)</f>
        <v>1.4910000000000001</v>
      </c>
      <c r="CW14">
        <v>0</v>
      </c>
      <c r="CX14">
        <f>ROUND(Y14*Source!I33,7)</f>
        <v>1.4910000000000001</v>
      </c>
      <c r="CY14">
        <f>AD14</f>
        <v>402.3</v>
      </c>
      <c r="CZ14">
        <f>AH14</f>
        <v>8.9700000000000006</v>
      </c>
      <c r="DA14">
        <f>AL14</f>
        <v>44.85</v>
      </c>
      <c r="DB14">
        <f>ROUND((ROUND(AT14*CZ14,2)*ROUND(1.05,7)),2)</f>
        <v>13.38</v>
      </c>
      <c r="DC14">
        <f>ROUND((ROUND(AT14*AG14,2)*ROUND(1.05,7)),2)</f>
        <v>0</v>
      </c>
      <c r="DD14" t="s">
        <v>6</v>
      </c>
      <c r="DE14" t="s">
        <v>6</v>
      </c>
      <c r="DF14">
        <f>ROUND(ROUND(AE14,2)*CX14,2)</f>
        <v>0</v>
      </c>
      <c r="DG14">
        <f t="shared" si="4"/>
        <v>0</v>
      </c>
      <c r="DH14">
        <f t="shared" si="5"/>
        <v>0</v>
      </c>
      <c r="DI14">
        <f>ROUND(ROUND(AH14*AL14,2)*CX14,2)</f>
        <v>599.83000000000004</v>
      </c>
      <c r="DJ14">
        <f>DI14</f>
        <v>599.83000000000004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ROW(Source!A33)</f>
        <v>33</v>
      </c>
      <c r="B15">
        <v>92869727</v>
      </c>
      <c r="C15">
        <v>92870225</v>
      </c>
      <c r="D15">
        <v>49510905</v>
      </c>
      <c r="E15">
        <v>70</v>
      </c>
      <c r="F15">
        <v>1</v>
      </c>
      <c r="G15">
        <v>1</v>
      </c>
      <c r="H15">
        <v>1</v>
      </c>
      <c r="I15" t="s">
        <v>593</v>
      </c>
      <c r="J15" t="s">
        <v>6</v>
      </c>
      <c r="K15" t="s">
        <v>594</v>
      </c>
      <c r="L15">
        <v>1191</v>
      </c>
      <c r="N15">
        <v>1013</v>
      </c>
      <c r="O15" t="s">
        <v>592</v>
      </c>
      <c r="P15" t="s">
        <v>592</v>
      </c>
      <c r="Q15">
        <v>1</v>
      </c>
      <c r="W15">
        <v>0</v>
      </c>
      <c r="X15">
        <v>-1417349443</v>
      </c>
      <c r="Y15">
        <f>(AT15*ROUND(1.05,7))</f>
        <v>1.0500000000000001E-2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0.01</v>
      </c>
      <c r="AU15" t="s">
        <v>24</v>
      </c>
      <c r="AV15">
        <v>2</v>
      </c>
      <c r="AW15">
        <v>2</v>
      </c>
      <c r="AX15">
        <v>92870234</v>
      </c>
      <c r="AY15">
        <v>1</v>
      </c>
      <c r="AZ15">
        <v>0</v>
      </c>
      <c r="BA15">
        <v>12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ROUND(Y15*Source!I33,7)</f>
        <v>1.0500000000000001E-2</v>
      </c>
      <c r="CY15">
        <f>AD15</f>
        <v>0</v>
      </c>
      <c r="CZ15">
        <f>AH15</f>
        <v>0</v>
      </c>
      <c r="DA15">
        <f>AL15</f>
        <v>1</v>
      </c>
      <c r="DB15">
        <f>ROUND((ROUND(AT15*CZ15,2)*ROUND(1.05,7)),2)</f>
        <v>0</v>
      </c>
      <c r="DC15">
        <f>ROUND((ROUND(AT15*AG15,2)*ROUND(1.05,7)),2)</f>
        <v>0</v>
      </c>
      <c r="DD15" t="s">
        <v>6</v>
      </c>
      <c r="DE15" t="s">
        <v>6</v>
      </c>
      <c r="DF15">
        <f>ROUND(ROUND(AE15,2)*CX15,2)</f>
        <v>0</v>
      </c>
      <c r="DG15">
        <f t="shared" si="4"/>
        <v>0</v>
      </c>
      <c r="DH15">
        <f>ROUND(ROUND(AG15*AK15,2)*CX15,2)</f>
        <v>0</v>
      </c>
      <c r="DI15">
        <f t="shared" ref="DI15:DI20" si="6">ROUND(ROUND(AH15,2)*CX15,2)</f>
        <v>0</v>
      </c>
      <c r="DJ15">
        <f>DI15</f>
        <v>0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ROW(Source!A33)</f>
        <v>33</v>
      </c>
      <c r="B16">
        <v>92869727</v>
      </c>
      <c r="C16">
        <v>92870225</v>
      </c>
      <c r="D16">
        <v>49672695</v>
      </c>
      <c r="E16">
        <v>1</v>
      </c>
      <c r="F16">
        <v>1</v>
      </c>
      <c r="G16">
        <v>1</v>
      </c>
      <c r="H16">
        <v>2</v>
      </c>
      <c r="I16" t="s">
        <v>599</v>
      </c>
      <c r="J16" t="s">
        <v>600</v>
      </c>
      <c r="K16" t="s">
        <v>601</v>
      </c>
      <c r="L16">
        <v>1367</v>
      </c>
      <c r="N16">
        <v>1011</v>
      </c>
      <c r="O16" t="s">
        <v>598</v>
      </c>
      <c r="P16" t="s">
        <v>598</v>
      </c>
      <c r="Q16">
        <v>1</v>
      </c>
      <c r="W16">
        <v>0</v>
      </c>
      <c r="X16">
        <v>1063590936</v>
      </c>
      <c r="Y16">
        <f>(AT16*ROUND(1.05,7))</f>
        <v>0.36749999999999999</v>
      </c>
      <c r="AA16">
        <v>0</v>
      </c>
      <c r="AB16">
        <v>49.05</v>
      </c>
      <c r="AC16">
        <v>0</v>
      </c>
      <c r="AD16">
        <v>0</v>
      </c>
      <c r="AE16">
        <v>0</v>
      </c>
      <c r="AF16">
        <v>3.12</v>
      </c>
      <c r="AG16">
        <v>0</v>
      </c>
      <c r="AH16">
        <v>0</v>
      </c>
      <c r="AI16">
        <v>1</v>
      </c>
      <c r="AJ16">
        <v>15.72</v>
      </c>
      <c r="AK16">
        <v>44.85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0.35</v>
      </c>
      <c r="AU16" t="s">
        <v>24</v>
      </c>
      <c r="AV16">
        <v>0</v>
      </c>
      <c r="AW16">
        <v>2</v>
      </c>
      <c r="AX16">
        <v>92870235</v>
      </c>
      <c r="AY16">
        <v>1</v>
      </c>
      <c r="AZ16">
        <v>0</v>
      </c>
      <c r="BA16">
        <v>13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ROUND(Y16*Source!I33*DO16,7)</f>
        <v>0</v>
      </c>
      <c r="CX16">
        <f>ROUND(Y16*Source!I33,7)</f>
        <v>0.36749999999999999</v>
      </c>
      <c r="CY16">
        <f>AB16</f>
        <v>49.05</v>
      </c>
      <c r="CZ16">
        <f>AF16</f>
        <v>3.12</v>
      </c>
      <c r="DA16">
        <f>AJ16</f>
        <v>15.72</v>
      </c>
      <c r="DB16">
        <f>ROUND((ROUND(AT16*CZ16,2)*ROUND(1.05,7)),2)</f>
        <v>1.1399999999999999</v>
      </c>
      <c r="DC16">
        <f>ROUND((ROUND(AT16*AG16,2)*ROUND(1.05,7)),2)</f>
        <v>0</v>
      </c>
      <c r="DD16" t="s">
        <v>6</v>
      </c>
      <c r="DE16" t="s">
        <v>6</v>
      </c>
      <c r="DF16">
        <f>ROUND(ROUND(AE16,2)*CX16,2)</f>
        <v>0</v>
      </c>
      <c r="DG16">
        <f>ROUND(ROUND(AF16*AJ16,2)*CX16,2)</f>
        <v>18.03</v>
      </c>
      <c r="DH16">
        <f>ROUND(ROUND(AG16*AK16,2)*CX16,2)</f>
        <v>0</v>
      </c>
      <c r="DI16">
        <f t="shared" si="6"/>
        <v>0</v>
      </c>
      <c r="DJ16">
        <f>DG16</f>
        <v>18.03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ROW(Source!A33)</f>
        <v>33</v>
      </c>
      <c r="B17">
        <v>92869727</v>
      </c>
      <c r="C17">
        <v>92870225</v>
      </c>
      <c r="D17">
        <v>49673503</v>
      </c>
      <c r="E17">
        <v>1</v>
      </c>
      <c r="F17">
        <v>1</v>
      </c>
      <c r="G17">
        <v>1</v>
      </c>
      <c r="H17">
        <v>2</v>
      </c>
      <c r="I17" t="s">
        <v>602</v>
      </c>
      <c r="J17" t="s">
        <v>603</v>
      </c>
      <c r="K17" t="s">
        <v>604</v>
      </c>
      <c r="L17">
        <v>1367</v>
      </c>
      <c r="N17">
        <v>1011</v>
      </c>
      <c r="O17" t="s">
        <v>598</v>
      </c>
      <c r="P17" t="s">
        <v>598</v>
      </c>
      <c r="Q17">
        <v>1</v>
      </c>
      <c r="W17">
        <v>0</v>
      </c>
      <c r="X17">
        <v>509054691</v>
      </c>
      <c r="Y17">
        <f>(AT17*ROUND(1.05,7))</f>
        <v>1.0500000000000001E-2</v>
      </c>
      <c r="AA17">
        <v>0</v>
      </c>
      <c r="AB17">
        <v>1032.96</v>
      </c>
      <c r="AC17">
        <v>520.26</v>
      </c>
      <c r="AD17">
        <v>0</v>
      </c>
      <c r="AE17">
        <v>0</v>
      </c>
      <c r="AF17">
        <v>65.709999999999994</v>
      </c>
      <c r="AG17">
        <v>11.6</v>
      </c>
      <c r="AH17">
        <v>0</v>
      </c>
      <c r="AI17">
        <v>1</v>
      </c>
      <c r="AJ17">
        <v>15.72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0.01</v>
      </c>
      <c r="AU17" t="s">
        <v>24</v>
      </c>
      <c r="AV17">
        <v>0</v>
      </c>
      <c r="AW17">
        <v>2</v>
      </c>
      <c r="AX17">
        <v>92870236</v>
      </c>
      <c r="AY17">
        <v>1</v>
      </c>
      <c r="AZ17">
        <v>0</v>
      </c>
      <c r="BA17">
        <v>14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ROUND(Y17*Source!I33*DO17,7)</f>
        <v>0</v>
      </c>
      <c r="CX17">
        <f>ROUND(Y17*Source!I33,7)</f>
        <v>1.0500000000000001E-2</v>
      </c>
      <c r="CY17">
        <f>AB17</f>
        <v>1032.96</v>
      </c>
      <c r="CZ17">
        <f>AF17</f>
        <v>65.709999999999994</v>
      </c>
      <c r="DA17">
        <f>AJ17</f>
        <v>15.72</v>
      </c>
      <c r="DB17">
        <f>ROUND((ROUND(AT17*CZ17,2)*ROUND(1.05,7)),2)</f>
        <v>0.69</v>
      </c>
      <c r="DC17">
        <f>ROUND((ROUND(AT17*AG17,2)*ROUND(1.05,7)),2)</f>
        <v>0.13</v>
      </c>
      <c r="DD17" t="s">
        <v>6</v>
      </c>
      <c r="DE17" t="s">
        <v>6</v>
      </c>
      <c r="DF17">
        <f>ROUND(ROUND(AE17,2)*CX17,2)</f>
        <v>0</v>
      </c>
      <c r="DG17">
        <f>ROUND(ROUND(AF17*AJ17,2)*CX17,2)</f>
        <v>10.85</v>
      </c>
      <c r="DH17">
        <f>ROUND(ROUND(AG17*AK17,2)*CX17,2)</f>
        <v>5.46</v>
      </c>
      <c r="DI17">
        <f t="shared" si="6"/>
        <v>0</v>
      </c>
      <c r="DJ17">
        <f>DG17</f>
        <v>10.85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ROW(Source!A33)</f>
        <v>33</v>
      </c>
      <c r="B18">
        <v>92869727</v>
      </c>
      <c r="C18">
        <v>92870225</v>
      </c>
      <c r="D18">
        <v>49525488</v>
      </c>
      <c r="E18">
        <v>1</v>
      </c>
      <c r="F18">
        <v>1</v>
      </c>
      <c r="G18">
        <v>1</v>
      </c>
      <c r="H18">
        <v>3</v>
      </c>
      <c r="I18" t="s">
        <v>605</v>
      </c>
      <c r="J18" t="s">
        <v>606</v>
      </c>
      <c r="K18" t="s">
        <v>607</v>
      </c>
      <c r="L18">
        <v>1346</v>
      </c>
      <c r="N18">
        <v>1009</v>
      </c>
      <c r="O18" t="s">
        <v>387</v>
      </c>
      <c r="P18" t="s">
        <v>387</v>
      </c>
      <c r="Q18">
        <v>1</v>
      </c>
      <c r="W18">
        <v>0</v>
      </c>
      <c r="X18">
        <v>-1864341761</v>
      </c>
      <c r="Y18">
        <f>AT18</f>
        <v>0.2</v>
      </c>
      <c r="AA18">
        <v>89.68</v>
      </c>
      <c r="AB18">
        <v>0</v>
      </c>
      <c r="AC18">
        <v>0</v>
      </c>
      <c r="AD18">
        <v>0</v>
      </c>
      <c r="AE18">
        <v>9.0399999999999991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0.2</v>
      </c>
      <c r="AU18" t="s">
        <v>6</v>
      </c>
      <c r="AV18">
        <v>0</v>
      </c>
      <c r="AW18">
        <v>2</v>
      </c>
      <c r="AX18">
        <v>92870237</v>
      </c>
      <c r="AY18">
        <v>1</v>
      </c>
      <c r="AZ18">
        <v>0</v>
      </c>
      <c r="BA18">
        <v>15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ROUND(Y18*Source!I33,7)</f>
        <v>0.2</v>
      </c>
      <c r="CY18">
        <f>AA18</f>
        <v>89.68</v>
      </c>
      <c r="CZ18">
        <f>AE18</f>
        <v>9.0399999999999991</v>
      </c>
      <c r="DA18">
        <f>AI18</f>
        <v>9.92</v>
      </c>
      <c r="DB18">
        <f>ROUND(ROUND(AT18*CZ18,2),2)</f>
        <v>1.81</v>
      </c>
      <c r="DC18">
        <f>ROUND(ROUND(AT18*AG18,2),2)</f>
        <v>0</v>
      </c>
      <c r="DD18" t="s">
        <v>6</v>
      </c>
      <c r="DE18" t="s">
        <v>6</v>
      </c>
      <c r="DF18">
        <f>ROUND(ROUND(AE18*AI18,2)*CX18,2)</f>
        <v>17.940000000000001</v>
      </c>
      <c r="DG18">
        <f>ROUND(ROUND(AF18,2)*CX18,2)</f>
        <v>0</v>
      </c>
      <c r="DH18">
        <f>ROUND(ROUND(AG18,2)*CX18,2)</f>
        <v>0</v>
      </c>
      <c r="DI18">
        <f t="shared" si="6"/>
        <v>0</v>
      </c>
      <c r="DJ18">
        <f>DF18</f>
        <v>17.940000000000001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ROW(Source!A33)</f>
        <v>33</v>
      </c>
      <c r="B19">
        <v>92869727</v>
      </c>
      <c r="C19">
        <v>92870225</v>
      </c>
      <c r="D19">
        <v>49526492</v>
      </c>
      <c r="E19">
        <v>1</v>
      </c>
      <c r="F19">
        <v>1</v>
      </c>
      <c r="G19">
        <v>1</v>
      </c>
      <c r="H19">
        <v>3</v>
      </c>
      <c r="I19" t="s">
        <v>385</v>
      </c>
      <c r="J19" t="s">
        <v>388</v>
      </c>
      <c r="K19" t="s">
        <v>386</v>
      </c>
      <c r="L19">
        <v>1346</v>
      </c>
      <c r="N19">
        <v>1009</v>
      </c>
      <c r="O19" t="s">
        <v>387</v>
      </c>
      <c r="P19" t="s">
        <v>387</v>
      </c>
      <c r="Q19">
        <v>1</v>
      </c>
      <c r="W19">
        <v>0</v>
      </c>
      <c r="X19">
        <v>497341279</v>
      </c>
      <c r="Y19">
        <f>AT19</f>
        <v>0.56000000000000005</v>
      </c>
      <c r="AA19">
        <v>229.05</v>
      </c>
      <c r="AB19">
        <v>0</v>
      </c>
      <c r="AC19">
        <v>0</v>
      </c>
      <c r="AD19">
        <v>0</v>
      </c>
      <c r="AE19">
        <v>23.09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0.56000000000000005</v>
      </c>
      <c r="AU19" t="s">
        <v>6</v>
      </c>
      <c r="AV19">
        <v>0</v>
      </c>
      <c r="AW19">
        <v>2</v>
      </c>
      <c r="AX19">
        <v>92870238</v>
      </c>
      <c r="AY19">
        <v>1</v>
      </c>
      <c r="AZ19">
        <v>0</v>
      </c>
      <c r="BA19">
        <v>16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ROUND(Y19*Source!I33,7)</f>
        <v>0.56000000000000005</v>
      </c>
      <c r="CY19">
        <f>AA19</f>
        <v>229.05</v>
      </c>
      <c r="CZ19">
        <f>AE19</f>
        <v>23.09</v>
      </c>
      <c r="DA19">
        <f>AI19</f>
        <v>9.92</v>
      </c>
      <c r="DB19">
        <f>ROUND(ROUND(AT19*CZ19,2),2)</f>
        <v>12.93</v>
      </c>
      <c r="DC19">
        <f>ROUND(ROUND(AT19*AG19,2),2)</f>
        <v>0</v>
      </c>
      <c r="DD19" t="s">
        <v>6</v>
      </c>
      <c r="DE19" t="s">
        <v>6</v>
      </c>
      <c r="DF19">
        <f>ROUND(ROUND(AE19*AI19,2)*CX19,2)</f>
        <v>128.27000000000001</v>
      </c>
      <c r="DG19">
        <f>ROUND(ROUND(AF19,2)*CX19,2)</f>
        <v>0</v>
      </c>
      <c r="DH19">
        <f>ROUND(ROUND(AG19,2)*CX19,2)</f>
        <v>0</v>
      </c>
      <c r="DI19">
        <f t="shared" si="6"/>
        <v>0</v>
      </c>
      <c r="DJ19">
        <f>DF19</f>
        <v>128.27000000000001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ROW(Source!A33)</f>
        <v>33</v>
      </c>
      <c r="B20">
        <v>92869727</v>
      </c>
      <c r="C20">
        <v>92870225</v>
      </c>
      <c r="D20">
        <v>0</v>
      </c>
      <c r="E20">
        <v>1</v>
      </c>
      <c r="F20">
        <v>1</v>
      </c>
      <c r="G20">
        <v>1</v>
      </c>
      <c r="H20">
        <v>3</v>
      </c>
      <c r="I20" t="s">
        <v>33</v>
      </c>
      <c r="J20" t="s">
        <v>6</v>
      </c>
      <c r="K20" t="s">
        <v>62</v>
      </c>
      <c r="L20">
        <v>1371</v>
      </c>
      <c r="N20">
        <v>1013</v>
      </c>
      <c r="O20" t="s">
        <v>21</v>
      </c>
      <c r="P20" t="s">
        <v>21</v>
      </c>
      <c r="Q20">
        <v>1</v>
      </c>
      <c r="W20">
        <v>0</v>
      </c>
      <c r="X20">
        <v>812525141</v>
      </c>
      <c r="Y20">
        <f>AT20</f>
        <v>1</v>
      </c>
      <c r="AA20">
        <v>8855</v>
      </c>
      <c r="AB20">
        <v>0</v>
      </c>
      <c r="AC20">
        <v>0</v>
      </c>
      <c r="AD20">
        <v>0</v>
      </c>
      <c r="AE20">
        <v>9239.06</v>
      </c>
      <c r="AF20">
        <v>0</v>
      </c>
      <c r="AG20">
        <v>0</v>
      </c>
      <c r="AH20">
        <v>0</v>
      </c>
      <c r="AI20">
        <v>6.43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6</v>
      </c>
      <c r="AT20">
        <v>1</v>
      </c>
      <c r="AU20" t="s">
        <v>6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ROUND(Y20*Source!I33,7)</f>
        <v>1</v>
      </c>
      <c r="CY20">
        <f>AA20</f>
        <v>8855</v>
      </c>
      <c r="CZ20">
        <f>AE20</f>
        <v>9239.06</v>
      </c>
      <c r="DA20">
        <f>AI20</f>
        <v>6.43</v>
      </c>
      <c r="DB20">
        <f>ROUND(ROUND(AT20*CZ20,2),2)</f>
        <v>9239.06</v>
      </c>
      <c r="DC20">
        <f>ROUND(ROUND(AT20*AG20,2),2)</f>
        <v>0</v>
      </c>
      <c r="DD20" t="s">
        <v>6</v>
      </c>
      <c r="DE20" t="s">
        <v>6</v>
      </c>
      <c r="DF20">
        <f>ROUND(ROUND(AE20*AI20,2)*CX20,2)</f>
        <v>59407.16</v>
      </c>
      <c r="DG20">
        <f>ROUND(ROUND(AF20,2)*CX20,2)</f>
        <v>0</v>
      </c>
      <c r="DH20">
        <f>ROUND(ROUND(AG20,2)*CX20,2)</f>
        <v>0</v>
      </c>
      <c r="DI20">
        <f t="shared" si="6"/>
        <v>0</v>
      </c>
      <c r="DJ20">
        <f>DF20</f>
        <v>59407.16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ROW(Source!A35)</f>
        <v>35</v>
      </c>
      <c r="B21">
        <v>92869727</v>
      </c>
      <c r="C21">
        <v>92870241</v>
      </c>
      <c r="D21">
        <v>49510723</v>
      </c>
      <c r="E21">
        <v>70</v>
      </c>
      <c r="F21">
        <v>1</v>
      </c>
      <c r="G21">
        <v>1</v>
      </c>
      <c r="H21">
        <v>1</v>
      </c>
      <c r="I21" t="s">
        <v>615</v>
      </c>
      <c r="J21" t="s">
        <v>6</v>
      </c>
      <c r="K21" t="s">
        <v>616</v>
      </c>
      <c r="L21">
        <v>1191</v>
      </c>
      <c r="N21">
        <v>1013</v>
      </c>
      <c r="O21" t="s">
        <v>592</v>
      </c>
      <c r="P21" t="s">
        <v>592</v>
      </c>
      <c r="Q21">
        <v>1</v>
      </c>
      <c r="W21">
        <v>0</v>
      </c>
      <c r="X21">
        <v>-112797078</v>
      </c>
      <c r="Y21">
        <f>(AT21*ROUND(1.05,7))</f>
        <v>1.1235000000000002</v>
      </c>
      <c r="AA21">
        <v>0</v>
      </c>
      <c r="AB21">
        <v>0</v>
      </c>
      <c r="AC21">
        <v>0</v>
      </c>
      <c r="AD21">
        <v>402.3</v>
      </c>
      <c r="AE21">
        <v>0</v>
      </c>
      <c r="AF21">
        <v>0</v>
      </c>
      <c r="AG21">
        <v>0</v>
      </c>
      <c r="AH21">
        <v>8.9700000000000006</v>
      </c>
      <c r="AI21">
        <v>1</v>
      </c>
      <c r="AJ21">
        <v>1</v>
      </c>
      <c r="AK21">
        <v>1</v>
      </c>
      <c r="AL21">
        <v>44.85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1.07</v>
      </c>
      <c r="AU21" t="s">
        <v>24</v>
      </c>
      <c r="AV21">
        <v>1</v>
      </c>
      <c r="AW21">
        <v>2</v>
      </c>
      <c r="AX21">
        <v>92870252</v>
      </c>
      <c r="AY21">
        <v>1</v>
      </c>
      <c r="AZ21">
        <v>0</v>
      </c>
      <c r="BA21">
        <v>18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ROUND(AT21*Source!I35*AH21*AL21,2)</f>
        <v>860.93</v>
      </c>
      <c r="CV21">
        <f>ROUND(Y21*Source!I35,7)</f>
        <v>2.2469999999999999</v>
      </c>
      <c r="CW21">
        <v>0</v>
      </c>
      <c r="CX21">
        <f>ROUND(Y21*Source!I35,7)</f>
        <v>2.2469999999999999</v>
      </c>
      <c r="CY21">
        <f>AD21</f>
        <v>402.3</v>
      </c>
      <c r="CZ21">
        <f>AH21</f>
        <v>8.9700000000000006</v>
      </c>
      <c r="DA21">
        <f>AL21</f>
        <v>44.85</v>
      </c>
      <c r="DB21">
        <f>ROUND((ROUND(AT21*CZ21,2)*ROUND(1.05,7)),2)</f>
        <v>10.08</v>
      </c>
      <c r="DC21">
        <f>ROUND((ROUND(AT21*AG21,2)*ROUND(1.05,7)),2)</f>
        <v>0</v>
      </c>
      <c r="DD21" t="s">
        <v>6</v>
      </c>
      <c r="DE21" t="s">
        <v>6</v>
      </c>
      <c r="DF21">
        <f>ROUND(ROUND(AE21,2)*CX21,2)</f>
        <v>0</v>
      </c>
      <c r="DG21">
        <f>ROUND(ROUND(AF21,2)*CX21,2)</f>
        <v>0</v>
      </c>
      <c r="DH21">
        <f>ROUND(ROUND(AG21,2)*CX21,2)</f>
        <v>0</v>
      </c>
      <c r="DI21">
        <f>ROUND(ROUND(AH21*AL21,2)*CX21,2)</f>
        <v>903.97</v>
      </c>
      <c r="DJ21">
        <f>DI21</f>
        <v>903.97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ROW(Source!A35)</f>
        <v>35</v>
      </c>
      <c r="B22">
        <v>92869727</v>
      </c>
      <c r="C22">
        <v>92870241</v>
      </c>
      <c r="D22">
        <v>49510905</v>
      </c>
      <c r="E22">
        <v>70</v>
      </c>
      <c r="F22">
        <v>1</v>
      </c>
      <c r="G22">
        <v>1</v>
      </c>
      <c r="H22">
        <v>1</v>
      </c>
      <c r="I22" t="s">
        <v>593</v>
      </c>
      <c r="J22" t="s">
        <v>6</v>
      </c>
      <c r="K22" t="s">
        <v>594</v>
      </c>
      <c r="L22">
        <v>1191</v>
      </c>
      <c r="N22">
        <v>1013</v>
      </c>
      <c r="O22" t="s">
        <v>592</v>
      </c>
      <c r="P22" t="s">
        <v>592</v>
      </c>
      <c r="Q22">
        <v>1</v>
      </c>
      <c r="W22">
        <v>0</v>
      </c>
      <c r="X22">
        <v>-1417349443</v>
      </c>
      <c r="Y22">
        <f>(AT22*ROUND(1.05,7))</f>
        <v>1.0500000000000001E-2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0.01</v>
      </c>
      <c r="AU22" t="s">
        <v>24</v>
      </c>
      <c r="AV22">
        <v>2</v>
      </c>
      <c r="AW22">
        <v>2</v>
      </c>
      <c r="AX22">
        <v>92870253</v>
      </c>
      <c r="AY22">
        <v>1</v>
      </c>
      <c r="AZ22">
        <v>0</v>
      </c>
      <c r="BA22">
        <v>19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ROUND(Y22*Source!I35,7)</f>
        <v>2.1000000000000001E-2</v>
      </c>
      <c r="CY22">
        <f>AD22</f>
        <v>0</v>
      </c>
      <c r="CZ22">
        <f>AH22</f>
        <v>0</v>
      </c>
      <c r="DA22">
        <f>AL22</f>
        <v>1</v>
      </c>
      <c r="DB22">
        <f>ROUND((ROUND(AT22*CZ22,2)*ROUND(1.05,7)),2)</f>
        <v>0</v>
      </c>
      <c r="DC22">
        <f>ROUND((ROUND(AT22*AG22,2)*ROUND(1.05,7)),2)</f>
        <v>0</v>
      </c>
      <c r="DD22" t="s">
        <v>6</v>
      </c>
      <c r="DE22" t="s">
        <v>6</v>
      </c>
      <c r="DF22">
        <f>ROUND(ROUND(AE22,2)*CX22,2)</f>
        <v>0</v>
      </c>
      <c r="DG22">
        <f>ROUND(ROUND(AF22,2)*CX22,2)</f>
        <v>0</v>
      </c>
      <c r="DH22">
        <f>ROUND(ROUND(AG22*AK22,2)*CX22,2)</f>
        <v>0</v>
      </c>
      <c r="DI22">
        <f t="shared" ref="DI22:DI30" si="7">ROUND(ROUND(AH22,2)*CX22,2)</f>
        <v>0</v>
      </c>
      <c r="DJ22">
        <f>DI22</f>
        <v>0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ROW(Source!A35)</f>
        <v>35</v>
      </c>
      <c r="B23">
        <v>92869727</v>
      </c>
      <c r="C23">
        <v>92870241</v>
      </c>
      <c r="D23">
        <v>49673503</v>
      </c>
      <c r="E23">
        <v>1</v>
      </c>
      <c r="F23">
        <v>1</v>
      </c>
      <c r="G23">
        <v>1</v>
      </c>
      <c r="H23">
        <v>2</v>
      </c>
      <c r="I23" t="s">
        <v>602</v>
      </c>
      <c r="J23" t="s">
        <v>603</v>
      </c>
      <c r="K23" t="s">
        <v>604</v>
      </c>
      <c r="L23">
        <v>1367</v>
      </c>
      <c r="N23">
        <v>1011</v>
      </c>
      <c r="O23" t="s">
        <v>598</v>
      </c>
      <c r="P23" t="s">
        <v>598</v>
      </c>
      <c r="Q23">
        <v>1</v>
      </c>
      <c r="W23">
        <v>0</v>
      </c>
      <c r="X23">
        <v>509054691</v>
      </c>
      <c r="Y23">
        <f>(AT23*ROUND(1.05,7))</f>
        <v>1.0500000000000001E-2</v>
      </c>
      <c r="AA23">
        <v>0</v>
      </c>
      <c r="AB23">
        <v>1032.96</v>
      </c>
      <c r="AC23">
        <v>520.26</v>
      </c>
      <c r="AD23">
        <v>0</v>
      </c>
      <c r="AE23">
        <v>0</v>
      </c>
      <c r="AF23">
        <v>65.709999999999994</v>
      </c>
      <c r="AG23">
        <v>11.6</v>
      </c>
      <c r="AH23">
        <v>0</v>
      </c>
      <c r="AI23">
        <v>1</v>
      </c>
      <c r="AJ23">
        <v>15.72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0.01</v>
      </c>
      <c r="AU23" t="s">
        <v>24</v>
      </c>
      <c r="AV23">
        <v>0</v>
      </c>
      <c r="AW23">
        <v>2</v>
      </c>
      <c r="AX23">
        <v>92870254</v>
      </c>
      <c r="AY23">
        <v>1</v>
      </c>
      <c r="AZ23">
        <v>0</v>
      </c>
      <c r="BA23">
        <v>20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ROUND(Y23*Source!I35*DO23,7)</f>
        <v>0</v>
      </c>
      <c r="CX23">
        <f>ROUND(Y23*Source!I35,7)</f>
        <v>2.1000000000000001E-2</v>
      </c>
      <c r="CY23">
        <f>AB23</f>
        <v>1032.96</v>
      </c>
      <c r="CZ23">
        <f>AF23</f>
        <v>65.709999999999994</v>
      </c>
      <c r="DA23">
        <f>AJ23</f>
        <v>15.72</v>
      </c>
      <c r="DB23">
        <f>ROUND((ROUND(AT23*CZ23,2)*ROUND(1.05,7)),2)</f>
        <v>0.69</v>
      </c>
      <c r="DC23">
        <f>ROUND((ROUND(AT23*AG23,2)*ROUND(1.05,7)),2)</f>
        <v>0.13</v>
      </c>
      <c r="DD23" t="s">
        <v>6</v>
      </c>
      <c r="DE23" t="s">
        <v>6</v>
      </c>
      <c r="DF23">
        <f>ROUND(ROUND(AE23,2)*CX23,2)</f>
        <v>0</v>
      </c>
      <c r="DG23">
        <f>ROUND(ROUND(AF23*AJ23,2)*CX23,2)</f>
        <v>21.69</v>
      </c>
      <c r="DH23">
        <f>ROUND(ROUND(AG23*AK23,2)*CX23,2)</f>
        <v>10.93</v>
      </c>
      <c r="DI23">
        <f t="shared" si="7"/>
        <v>0</v>
      </c>
      <c r="DJ23">
        <f>DG23</f>
        <v>21.69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ROW(Source!A35)</f>
        <v>35</v>
      </c>
      <c r="B24">
        <v>92869727</v>
      </c>
      <c r="C24">
        <v>92870241</v>
      </c>
      <c r="D24">
        <v>49673715</v>
      </c>
      <c r="E24">
        <v>1</v>
      </c>
      <c r="F24">
        <v>1</v>
      </c>
      <c r="G24">
        <v>1</v>
      </c>
      <c r="H24">
        <v>2</v>
      </c>
      <c r="I24" t="s">
        <v>617</v>
      </c>
      <c r="J24" t="s">
        <v>618</v>
      </c>
      <c r="K24" t="s">
        <v>619</v>
      </c>
      <c r="L24">
        <v>1367</v>
      </c>
      <c r="N24">
        <v>1011</v>
      </c>
      <c r="O24" t="s">
        <v>598</v>
      </c>
      <c r="P24" t="s">
        <v>598</v>
      </c>
      <c r="Q24">
        <v>1</v>
      </c>
      <c r="W24">
        <v>0</v>
      </c>
      <c r="X24">
        <v>829370094</v>
      </c>
      <c r="Y24">
        <f>(AT24*ROUND(1.05,7))</f>
        <v>0.10500000000000001</v>
      </c>
      <c r="AA24">
        <v>0</v>
      </c>
      <c r="AB24">
        <v>127.33</v>
      </c>
      <c r="AC24">
        <v>0</v>
      </c>
      <c r="AD24">
        <v>0</v>
      </c>
      <c r="AE24">
        <v>0</v>
      </c>
      <c r="AF24">
        <v>8.1</v>
      </c>
      <c r="AG24">
        <v>0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0.1</v>
      </c>
      <c r="AU24" t="s">
        <v>24</v>
      </c>
      <c r="AV24">
        <v>0</v>
      </c>
      <c r="AW24">
        <v>2</v>
      </c>
      <c r="AX24">
        <v>92870255</v>
      </c>
      <c r="AY24">
        <v>1</v>
      </c>
      <c r="AZ24">
        <v>0</v>
      </c>
      <c r="BA24">
        <v>21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ROUND(Y24*Source!I35*DO24,7)</f>
        <v>0</v>
      </c>
      <c r="CX24">
        <f>ROUND(Y24*Source!I35,7)</f>
        <v>0.21</v>
      </c>
      <c r="CY24">
        <f>AB24</f>
        <v>127.33</v>
      </c>
      <c r="CZ24">
        <f>AF24</f>
        <v>8.1</v>
      </c>
      <c r="DA24">
        <f>AJ24</f>
        <v>15.72</v>
      </c>
      <c r="DB24">
        <f>ROUND((ROUND(AT24*CZ24,2)*ROUND(1.05,7)),2)</f>
        <v>0.85</v>
      </c>
      <c r="DC24">
        <f>ROUND((ROUND(AT24*AG24,2)*ROUND(1.05,7)),2)</f>
        <v>0</v>
      </c>
      <c r="DD24" t="s">
        <v>6</v>
      </c>
      <c r="DE24" t="s">
        <v>6</v>
      </c>
      <c r="DF24">
        <f>ROUND(ROUND(AE24,2)*CX24,2)</f>
        <v>0</v>
      </c>
      <c r="DG24">
        <f>ROUND(ROUND(AF24*AJ24,2)*CX24,2)</f>
        <v>26.74</v>
      </c>
      <c r="DH24">
        <f>ROUND(ROUND(AG24*AK24,2)*CX24,2)</f>
        <v>0</v>
      </c>
      <c r="DI24">
        <f t="shared" si="7"/>
        <v>0</v>
      </c>
      <c r="DJ24">
        <f>DG24</f>
        <v>26.74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ROW(Source!A35)</f>
        <v>35</v>
      </c>
      <c r="B25">
        <v>92869727</v>
      </c>
      <c r="C25">
        <v>92870241</v>
      </c>
      <c r="D25">
        <v>49523218</v>
      </c>
      <c r="E25">
        <v>1</v>
      </c>
      <c r="F25">
        <v>1</v>
      </c>
      <c r="G25">
        <v>1</v>
      </c>
      <c r="H25">
        <v>3</v>
      </c>
      <c r="I25" t="s">
        <v>69</v>
      </c>
      <c r="J25" t="s">
        <v>72</v>
      </c>
      <c r="K25" t="s">
        <v>70</v>
      </c>
      <c r="L25">
        <v>1374</v>
      </c>
      <c r="N25">
        <v>1013</v>
      </c>
      <c r="O25" t="s">
        <v>71</v>
      </c>
      <c r="P25" t="s">
        <v>71</v>
      </c>
      <c r="Q25">
        <v>1</v>
      </c>
      <c r="W25">
        <v>0</v>
      </c>
      <c r="X25">
        <v>-1743999360</v>
      </c>
      <c r="Y25">
        <f t="shared" ref="Y25:Y30" si="8">AT25</f>
        <v>0.1</v>
      </c>
      <c r="AA25">
        <v>9.92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 t="s">
        <v>6</v>
      </c>
      <c r="AT25">
        <v>0.1</v>
      </c>
      <c r="AU25" t="s">
        <v>6</v>
      </c>
      <c r="AV25">
        <v>0</v>
      </c>
      <c r="AW25">
        <v>2</v>
      </c>
      <c r="AX25">
        <v>92870256</v>
      </c>
      <c r="AY25">
        <v>1</v>
      </c>
      <c r="AZ25">
        <v>0</v>
      </c>
      <c r="BA25">
        <v>22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ROUND(Y25*Source!I35,7)</f>
        <v>0.2</v>
      </c>
      <c r="CY25">
        <f t="shared" ref="CY25:CY30" si="9">AA25</f>
        <v>9.92</v>
      </c>
      <c r="CZ25">
        <f t="shared" ref="CZ25:CZ30" si="10">AE25</f>
        <v>1</v>
      </c>
      <c r="DA25">
        <f t="shared" ref="DA25:DA30" si="11">AI25</f>
        <v>9.92</v>
      </c>
      <c r="DB25">
        <f t="shared" ref="DB25:DB30" si="12">ROUND(ROUND(AT25*CZ25,2),2)</f>
        <v>0.1</v>
      </c>
      <c r="DC25">
        <f t="shared" ref="DC25:DC30" si="13">ROUND(ROUND(AT25*AG25,2),2)</f>
        <v>0</v>
      </c>
      <c r="DD25" t="s">
        <v>6</v>
      </c>
      <c r="DE25" t="s">
        <v>6</v>
      </c>
      <c r="DF25">
        <f t="shared" ref="DF25:DF30" si="14">ROUND(ROUND(AE25*AI25,2)*CX25,2)</f>
        <v>1.98</v>
      </c>
      <c r="DG25">
        <f t="shared" ref="DG25:DG32" si="15">ROUND(ROUND(AF25,2)*CX25,2)</f>
        <v>0</v>
      </c>
      <c r="DH25">
        <f t="shared" ref="DH25:DH31" si="16">ROUND(ROUND(AG25,2)*CX25,2)</f>
        <v>0</v>
      </c>
      <c r="DI25">
        <f t="shared" si="7"/>
        <v>0</v>
      </c>
      <c r="DJ25">
        <f t="shared" ref="DJ25:DJ30" si="17">DF25</f>
        <v>1.98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ROW(Source!A35)</f>
        <v>35</v>
      </c>
      <c r="B26">
        <v>92869727</v>
      </c>
      <c r="C26">
        <v>92870241</v>
      </c>
      <c r="D26">
        <v>49524301</v>
      </c>
      <c r="E26">
        <v>1</v>
      </c>
      <c r="F26">
        <v>1</v>
      </c>
      <c r="G26">
        <v>1</v>
      </c>
      <c r="H26">
        <v>3</v>
      </c>
      <c r="I26" t="s">
        <v>620</v>
      </c>
      <c r="J26" t="s">
        <v>621</v>
      </c>
      <c r="K26" t="s">
        <v>622</v>
      </c>
      <c r="L26">
        <v>1348</v>
      </c>
      <c r="N26">
        <v>1009</v>
      </c>
      <c r="O26" t="s">
        <v>113</v>
      </c>
      <c r="P26" t="s">
        <v>113</v>
      </c>
      <c r="Q26">
        <v>1000</v>
      </c>
      <c r="W26">
        <v>0</v>
      </c>
      <c r="X26">
        <v>1824693337</v>
      </c>
      <c r="Y26">
        <f t="shared" si="8"/>
        <v>1.0000000000000001E-5</v>
      </c>
      <c r="AA26">
        <v>102791.03999999999</v>
      </c>
      <c r="AB26">
        <v>0</v>
      </c>
      <c r="AC26">
        <v>0</v>
      </c>
      <c r="AD26">
        <v>0</v>
      </c>
      <c r="AE26">
        <v>10362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1.0000000000000001E-5</v>
      </c>
      <c r="AU26" t="s">
        <v>6</v>
      </c>
      <c r="AV26">
        <v>0</v>
      </c>
      <c r="AW26">
        <v>2</v>
      </c>
      <c r="AX26">
        <v>92870257</v>
      </c>
      <c r="AY26">
        <v>1</v>
      </c>
      <c r="AZ26">
        <v>0</v>
      </c>
      <c r="BA26">
        <v>23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ROUND(Y26*Source!I35,7)</f>
        <v>2.0000000000000002E-5</v>
      </c>
      <c r="CY26">
        <f t="shared" si="9"/>
        <v>102791.03999999999</v>
      </c>
      <c r="CZ26">
        <f t="shared" si="10"/>
        <v>10362</v>
      </c>
      <c r="DA26">
        <f t="shared" si="11"/>
        <v>9.92</v>
      </c>
      <c r="DB26">
        <f t="shared" si="12"/>
        <v>0.1</v>
      </c>
      <c r="DC26">
        <f t="shared" si="13"/>
        <v>0</v>
      </c>
      <c r="DD26" t="s">
        <v>6</v>
      </c>
      <c r="DE26" t="s">
        <v>6</v>
      </c>
      <c r="DF26">
        <f t="shared" si="14"/>
        <v>2.06</v>
      </c>
      <c r="DG26">
        <f t="shared" si="15"/>
        <v>0</v>
      </c>
      <c r="DH26">
        <f t="shared" si="16"/>
        <v>0</v>
      </c>
      <c r="DI26">
        <f t="shared" si="7"/>
        <v>0</v>
      </c>
      <c r="DJ26">
        <f t="shared" si="17"/>
        <v>2.06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ROW(Source!A35)</f>
        <v>35</v>
      </c>
      <c r="B27">
        <v>92869727</v>
      </c>
      <c r="C27">
        <v>92870241</v>
      </c>
      <c r="D27">
        <v>49525498</v>
      </c>
      <c r="E27">
        <v>1</v>
      </c>
      <c r="F27">
        <v>1</v>
      </c>
      <c r="G27">
        <v>1</v>
      </c>
      <c r="H27">
        <v>3</v>
      </c>
      <c r="I27" t="s">
        <v>623</v>
      </c>
      <c r="J27" t="s">
        <v>624</v>
      </c>
      <c r="K27" t="s">
        <v>625</v>
      </c>
      <c r="L27">
        <v>1348</v>
      </c>
      <c r="N27">
        <v>1009</v>
      </c>
      <c r="O27" t="s">
        <v>113</v>
      </c>
      <c r="P27" t="s">
        <v>113</v>
      </c>
      <c r="Q27">
        <v>1000</v>
      </c>
      <c r="W27">
        <v>0</v>
      </c>
      <c r="X27">
        <v>226918189</v>
      </c>
      <c r="Y27">
        <f t="shared" si="8"/>
        <v>8.0000000000000007E-5</v>
      </c>
      <c r="AA27">
        <v>123305.60000000001</v>
      </c>
      <c r="AB27">
        <v>0</v>
      </c>
      <c r="AC27">
        <v>0</v>
      </c>
      <c r="AD27">
        <v>0</v>
      </c>
      <c r="AE27">
        <v>12430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8.0000000000000007E-5</v>
      </c>
      <c r="AU27" t="s">
        <v>6</v>
      </c>
      <c r="AV27">
        <v>0</v>
      </c>
      <c r="AW27">
        <v>2</v>
      </c>
      <c r="AX27">
        <v>92870258</v>
      </c>
      <c r="AY27">
        <v>1</v>
      </c>
      <c r="AZ27">
        <v>0</v>
      </c>
      <c r="BA27">
        <v>24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ROUND(Y27*Source!I35,7)</f>
        <v>1.6000000000000001E-4</v>
      </c>
      <c r="CY27">
        <f t="shared" si="9"/>
        <v>123305.60000000001</v>
      </c>
      <c r="CZ27">
        <f t="shared" si="10"/>
        <v>12430</v>
      </c>
      <c r="DA27">
        <f t="shared" si="11"/>
        <v>9.92</v>
      </c>
      <c r="DB27">
        <f t="shared" si="12"/>
        <v>0.99</v>
      </c>
      <c r="DC27">
        <f t="shared" si="13"/>
        <v>0</v>
      </c>
      <c r="DD27" t="s">
        <v>6</v>
      </c>
      <c r="DE27" t="s">
        <v>6</v>
      </c>
      <c r="DF27">
        <f t="shared" si="14"/>
        <v>19.73</v>
      </c>
      <c r="DG27">
        <f t="shared" si="15"/>
        <v>0</v>
      </c>
      <c r="DH27">
        <f t="shared" si="16"/>
        <v>0</v>
      </c>
      <c r="DI27">
        <f t="shared" si="7"/>
        <v>0</v>
      </c>
      <c r="DJ27">
        <f t="shared" si="17"/>
        <v>19.73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ROW(Source!A35)</f>
        <v>35</v>
      </c>
      <c r="B28">
        <v>92869727</v>
      </c>
      <c r="C28">
        <v>92870241</v>
      </c>
      <c r="D28">
        <v>49543539</v>
      </c>
      <c r="E28">
        <v>1</v>
      </c>
      <c r="F28">
        <v>1</v>
      </c>
      <c r="G28">
        <v>1</v>
      </c>
      <c r="H28">
        <v>3</v>
      </c>
      <c r="I28" t="s">
        <v>626</v>
      </c>
      <c r="J28" t="s">
        <v>627</v>
      </c>
      <c r="K28" t="s">
        <v>628</v>
      </c>
      <c r="L28">
        <v>1348</v>
      </c>
      <c r="N28">
        <v>1009</v>
      </c>
      <c r="O28" t="s">
        <v>113</v>
      </c>
      <c r="P28" t="s">
        <v>113</v>
      </c>
      <c r="Q28">
        <v>1000</v>
      </c>
      <c r="W28">
        <v>0</v>
      </c>
      <c r="X28">
        <v>-2055168211</v>
      </c>
      <c r="Y28">
        <f t="shared" si="8"/>
        <v>4.2999999999999999E-4</v>
      </c>
      <c r="AA28">
        <v>64566.8</v>
      </c>
      <c r="AB28">
        <v>0</v>
      </c>
      <c r="AC28">
        <v>0</v>
      </c>
      <c r="AD28">
        <v>0</v>
      </c>
      <c r="AE28">
        <v>6508.75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4.2999999999999999E-4</v>
      </c>
      <c r="AU28" t="s">
        <v>6</v>
      </c>
      <c r="AV28">
        <v>0</v>
      </c>
      <c r="AW28">
        <v>2</v>
      </c>
      <c r="AX28">
        <v>92870259</v>
      </c>
      <c r="AY28">
        <v>1</v>
      </c>
      <c r="AZ28">
        <v>0</v>
      </c>
      <c r="BA28">
        <v>25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ROUND(Y28*Source!I35,7)</f>
        <v>8.5999999999999998E-4</v>
      </c>
      <c r="CY28">
        <f t="shared" si="9"/>
        <v>64566.8</v>
      </c>
      <c r="CZ28">
        <f t="shared" si="10"/>
        <v>6508.75</v>
      </c>
      <c r="DA28">
        <f t="shared" si="11"/>
        <v>9.92</v>
      </c>
      <c r="DB28">
        <f t="shared" si="12"/>
        <v>2.8</v>
      </c>
      <c r="DC28">
        <f t="shared" si="13"/>
        <v>0</v>
      </c>
      <c r="DD28" t="s">
        <v>6</v>
      </c>
      <c r="DE28" t="s">
        <v>6</v>
      </c>
      <c r="DF28">
        <f t="shared" si="14"/>
        <v>55.53</v>
      </c>
      <c r="DG28">
        <f t="shared" si="15"/>
        <v>0</v>
      </c>
      <c r="DH28">
        <f t="shared" si="16"/>
        <v>0</v>
      </c>
      <c r="DI28">
        <f t="shared" si="7"/>
        <v>0</v>
      </c>
      <c r="DJ28">
        <f t="shared" si="17"/>
        <v>55.53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ROW(Source!A35)</f>
        <v>35</v>
      </c>
      <c r="B29">
        <v>92869727</v>
      </c>
      <c r="C29">
        <v>92870241</v>
      </c>
      <c r="D29">
        <v>49565711</v>
      </c>
      <c r="E29">
        <v>1</v>
      </c>
      <c r="F29">
        <v>1</v>
      </c>
      <c r="G29">
        <v>1</v>
      </c>
      <c r="H29">
        <v>3</v>
      </c>
      <c r="I29" t="s">
        <v>77</v>
      </c>
      <c r="J29" t="s">
        <v>80</v>
      </c>
      <c r="K29" t="s">
        <v>78</v>
      </c>
      <c r="L29">
        <v>1327</v>
      </c>
      <c r="N29">
        <v>1005</v>
      </c>
      <c r="O29" t="s">
        <v>79</v>
      </c>
      <c r="P29" t="s">
        <v>79</v>
      </c>
      <c r="Q29">
        <v>1</v>
      </c>
      <c r="W29">
        <v>1</v>
      </c>
      <c r="X29">
        <v>-1896968330</v>
      </c>
      <c r="Y29">
        <f t="shared" si="8"/>
        <v>-0.04</v>
      </c>
      <c r="AA29">
        <v>9185.92</v>
      </c>
      <c r="AB29">
        <v>0</v>
      </c>
      <c r="AC29">
        <v>0</v>
      </c>
      <c r="AD29">
        <v>0</v>
      </c>
      <c r="AE29">
        <v>926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-0.04</v>
      </c>
      <c r="AU29" t="s">
        <v>6</v>
      </c>
      <c r="AV29">
        <v>0</v>
      </c>
      <c r="AW29">
        <v>2</v>
      </c>
      <c r="AX29">
        <v>92870260</v>
      </c>
      <c r="AY29">
        <v>1</v>
      </c>
      <c r="AZ29">
        <v>6144</v>
      </c>
      <c r="BA29">
        <v>26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ROUND(Y29*Source!I35,7)</f>
        <v>-0.08</v>
      </c>
      <c r="CY29">
        <f t="shared" si="9"/>
        <v>9185.92</v>
      </c>
      <c r="CZ29">
        <f t="shared" si="10"/>
        <v>926</v>
      </c>
      <c r="DA29">
        <f t="shared" si="11"/>
        <v>9.92</v>
      </c>
      <c r="DB29">
        <f t="shared" si="12"/>
        <v>-37.04</v>
      </c>
      <c r="DC29">
        <f t="shared" si="13"/>
        <v>0</v>
      </c>
      <c r="DD29" t="s">
        <v>6</v>
      </c>
      <c r="DE29" t="s">
        <v>6</v>
      </c>
      <c r="DF29">
        <f t="shared" si="14"/>
        <v>-734.87</v>
      </c>
      <c r="DG29">
        <f t="shared" si="15"/>
        <v>0</v>
      </c>
      <c r="DH29">
        <f t="shared" si="16"/>
        <v>0</v>
      </c>
      <c r="DI29">
        <f t="shared" si="7"/>
        <v>0</v>
      </c>
      <c r="DJ29">
        <f t="shared" si="17"/>
        <v>-734.87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ROW(Source!A35)</f>
        <v>35</v>
      </c>
      <c r="B30">
        <v>92869727</v>
      </c>
      <c r="C30">
        <v>92870241</v>
      </c>
      <c r="D30">
        <v>49565459</v>
      </c>
      <c r="E30">
        <v>1</v>
      </c>
      <c r="F30">
        <v>1</v>
      </c>
      <c r="G30">
        <v>1</v>
      </c>
      <c r="H30">
        <v>3</v>
      </c>
      <c r="I30" t="s">
        <v>33</v>
      </c>
      <c r="J30" t="s">
        <v>83</v>
      </c>
      <c r="K30" t="s">
        <v>82</v>
      </c>
      <c r="L30">
        <v>1371</v>
      </c>
      <c r="N30">
        <v>1013</v>
      </c>
      <c r="O30" t="s">
        <v>21</v>
      </c>
      <c r="P30" t="s">
        <v>21</v>
      </c>
      <c r="Q30">
        <v>1</v>
      </c>
      <c r="W30">
        <v>0</v>
      </c>
      <c r="X30">
        <v>-1656222793</v>
      </c>
      <c r="Y30">
        <f t="shared" si="8"/>
        <v>1</v>
      </c>
      <c r="AA30">
        <v>333.33</v>
      </c>
      <c r="AB30">
        <v>0</v>
      </c>
      <c r="AC30">
        <v>0</v>
      </c>
      <c r="AD30">
        <v>0</v>
      </c>
      <c r="AE30">
        <v>350.53</v>
      </c>
      <c r="AF30">
        <v>0</v>
      </c>
      <c r="AG30">
        <v>0</v>
      </c>
      <c r="AH30">
        <v>0</v>
      </c>
      <c r="AI30">
        <v>9.92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6</v>
      </c>
      <c r="AT30">
        <v>1</v>
      </c>
      <c r="AU30" t="s">
        <v>6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ROUND(Y30*Source!I35,7)</f>
        <v>2</v>
      </c>
      <c r="CY30">
        <f t="shared" si="9"/>
        <v>333.33</v>
      </c>
      <c r="CZ30">
        <f t="shared" si="10"/>
        <v>350.53</v>
      </c>
      <c r="DA30">
        <f t="shared" si="11"/>
        <v>9.92</v>
      </c>
      <c r="DB30">
        <f t="shared" si="12"/>
        <v>350.53</v>
      </c>
      <c r="DC30">
        <f t="shared" si="13"/>
        <v>0</v>
      </c>
      <c r="DD30" t="s">
        <v>6</v>
      </c>
      <c r="DE30" t="s">
        <v>6</v>
      </c>
      <c r="DF30">
        <f t="shared" si="14"/>
        <v>6954.52</v>
      </c>
      <c r="DG30">
        <f t="shared" si="15"/>
        <v>0</v>
      </c>
      <c r="DH30">
        <f t="shared" si="16"/>
        <v>0</v>
      </c>
      <c r="DI30">
        <f t="shared" si="7"/>
        <v>0</v>
      </c>
      <c r="DJ30">
        <f t="shared" si="17"/>
        <v>6954.52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ROW(Source!A39)</f>
        <v>39</v>
      </c>
      <c r="B31">
        <v>92869727</v>
      </c>
      <c r="C31">
        <v>92870264</v>
      </c>
      <c r="D31">
        <v>49510719</v>
      </c>
      <c r="E31">
        <v>70</v>
      </c>
      <c r="F31">
        <v>1</v>
      </c>
      <c r="G31">
        <v>1</v>
      </c>
      <c r="H31">
        <v>1</v>
      </c>
      <c r="I31" t="s">
        <v>629</v>
      </c>
      <c r="J31" t="s">
        <v>6</v>
      </c>
      <c r="K31" t="s">
        <v>630</v>
      </c>
      <c r="L31">
        <v>1191</v>
      </c>
      <c r="N31">
        <v>1013</v>
      </c>
      <c r="O31" t="s">
        <v>592</v>
      </c>
      <c r="P31" t="s">
        <v>592</v>
      </c>
      <c r="Q31">
        <v>1</v>
      </c>
      <c r="W31">
        <v>0</v>
      </c>
      <c r="X31">
        <v>784619160</v>
      </c>
      <c r="Y31">
        <f t="shared" ref="Y31:Y36" si="18">(AT31*ROUND(1.05,7))</f>
        <v>161.70000000000002</v>
      </c>
      <c r="AA31">
        <v>0</v>
      </c>
      <c r="AB31">
        <v>0</v>
      </c>
      <c r="AC31">
        <v>0</v>
      </c>
      <c r="AD31">
        <v>391.99</v>
      </c>
      <c r="AE31">
        <v>0</v>
      </c>
      <c r="AF31">
        <v>0</v>
      </c>
      <c r="AG31">
        <v>0</v>
      </c>
      <c r="AH31">
        <v>8.74</v>
      </c>
      <c r="AI31">
        <v>1</v>
      </c>
      <c r="AJ31">
        <v>1</v>
      </c>
      <c r="AK31">
        <v>1</v>
      </c>
      <c r="AL31">
        <v>44.85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154</v>
      </c>
      <c r="AU31" t="s">
        <v>24</v>
      </c>
      <c r="AV31">
        <v>1</v>
      </c>
      <c r="AW31">
        <v>2</v>
      </c>
      <c r="AX31">
        <v>92870277</v>
      </c>
      <c r="AY31">
        <v>1</v>
      </c>
      <c r="AZ31">
        <v>0</v>
      </c>
      <c r="BA31">
        <v>27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ROUND(AT31*Source!I39*AH31*AL31,2)</f>
        <v>4648.21</v>
      </c>
      <c r="CV31">
        <f>ROUND(Y31*Source!I39,7)</f>
        <v>12.450900000000001</v>
      </c>
      <c r="CW31">
        <v>0</v>
      </c>
      <c r="CX31">
        <f>ROUND(Y31*Source!I39,7)</f>
        <v>12.450900000000001</v>
      </c>
      <c r="CY31">
        <f>AD31</f>
        <v>391.99</v>
      </c>
      <c r="CZ31">
        <f>AH31</f>
        <v>8.74</v>
      </c>
      <c r="DA31">
        <f>AL31</f>
        <v>44.85</v>
      </c>
      <c r="DB31">
        <f t="shared" ref="DB31:DB36" si="19">ROUND((ROUND(AT31*CZ31,2)*ROUND(1.05,7)),2)</f>
        <v>1413.26</v>
      </c>
      <c r="DC31">
        <f t="shared" ref="DC31:DC36" si="20">ROUND((ROUND(AT31*AG31,2)*ROUND(1.05,7)),2)</f>
        <v>0</v>
      </c>
      <c r="DD31" t="s">
        <v>6</v>
      </c>
      <c r="DE31" t="s">
        <v>6</v>
      </c>
      <c r="DF31">
        <f t="shared" ref="DF31:DF36" si="21">ROUND(ROUND(AE31,2)*CX31,2)</f>
        <v>0</v>
      </c>
      <c r="DG31">
        <f t="shared" si="15"/>
        <v>0</v>
      </c>
      <c r="DH31">
        <f t="shared" si="16"/>
        <v>0</v>
      </c>
      <c r="DI31">
        <f>ROUND(ROUND(AH31*AL31,2)*CX31,2)</f>
        <v>4880.63</v>
      </c>
      <c r="DJ31">
        <f>DI31</f>
        <v>4880.63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ROW(Source!A39)</f>
        <v>39</v>
      </c>
      <c r="B32">
        <v>92869727</v>
      </c>
      <c r="C32">
        <v>92870264</v>
      </c>
      <c r="D32">
        <v>49510905</v>
      </c>
      <c r="E32">
        <v>70</v>
      </c>
      <c r="F32">
        <v>1</v>
      </c>
      <c r="G32">
        <v>1</v>
      </c>
      <c r="H32">
        <v>1</v>
      </c>
      <c r="I32" t="s">
        <v>593</v>
      </c>
      <c r="J32" t="s">
        <v>6</v>
      </c>
      <c r="K32" t="s">
        <v>594</v>
      </c>
      <c r="L32">
        <v>1191</v>
      </c>
      <c r="N32">
        <v>1013</v>
      </c>
      <c r="O32" t="s">
        <v>592</v>
      </c>
      <c r="P32" t="s">
        <v>592</v>
      </c>
      <c r="Q32">
        <v>1</v>
      </c>
      <c r="W32">
        <v>0</v>
      </c>
      <c r="X32">
        <v>-1417349443</v>
      </c>
      <c r="Y32">
        <f t="shared" si="18"/>
        <v>1.26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1.2</v>
      </c>
      <c r="AU32" t="s">
        <v>24</v>
      </c>
      <c r="AV32">
        <v>2</v>
      </c>
      <c r="AW32">
        <v>2</v>
      </c>
      <c r="AX32">
        <v>92870278</v>
      </c>
      <c r="AY32">
        <v>1</v>
      </c>
      <c r="AZ32">
        <v>0</v>
      </c>
      <c r="BA32">
        <v>28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ROUND(Y32*Source!I39,7)</f>
        <v>9.7019999999999995E-2</v>
      </c>
      <c r="CY32">
        <f>AD32</f>
        <v>0</v>
      </c>
      <c r="CZ32">
        <f>AH32</f>
        <v>0</v>
      </c>
      <c r="DA32">
        <f>AL32</f>
        <v>1</v>
      </c>
      <c r="DB32">
        <f t="shared" si="19"/>
        <v>0</v>
      </c>
      <c r="DC32">
        <f t="shared" si="20"/>
        <v>0</v>
      </c>
      <c r="DD32" t="s">
        <v>6</v>
      </c>
      <c r="DE32" t="s">
        <v>6</v>
      </c>
      <c r="DF32">
        <f t="shared" si="21"/>
        <v>0</v>
      </c>
      <c r="DG32">
        <f t="shared" si="15"/>
        <v>0</v>
      </c>
      <c r="DH32">
        <f>ROUND(ROUND(AG32*AK32,2)*CX32,2)</f>
        <v>0</v>
      </c>
      <c r="DI32">
        <f t="shared" ref="DI32:DI42" si="22">ROUND(ROUND(AH32,2)*CX32,2)</f>
        <v>0</v>
      </c>
      <c r="DJ32">
        <f>DI32</f>
        <v>0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ROW(Source!A39)</f>
        <v>39</v>
      </c>
      <c r="B33">
        <v>92869727</v>
      </c>
      <c r="C33">
        <v>92870264</v>
      </c>
      <c r="D33">
        <v>49672573</v>
      </c>
      <c r="E33">
        <v>1</v>
      </c>
      <c r="F33">
        <v>1</v>
      </c>
      <c r="G33">
        <v>1</v>
      </c>
      <c r="H33">
        <v>2</v>
      </c>
      <c r="I33" t="s">
        <v>595</v>
      </c>
      <c r="J33" t="s">
        <v>596</v>
      </c>
      <c r="K33" t="s">
        <v>597</v>
      </c>
      <c r="L33">
        <v>1367</v>
      </c>
      <c r="N33">
        <v>1011</v>
      </c>
      <c r="O33" t="s">
        <v>598</v>
      </c>
      <c r="P33" t="s">
        <v>598</v>
      </c>
      <c r="Q33">
        <v>1</v>
      </c>
      <c r="W33">
        <v>0</v>
      </c>
      <c r="X33">
        <v>-430484415</v>
      </c>
      <c r="Y33">
        <f t="shared" si="18"/>
        <v>0.504</v>
      </c>
      <c r="AA33">
        <v>0</v>
      </c>
      <c r="AB33">
        <v>1814.09</v>
      </c>
      <c r="AC33">
        <v>605.48</v>
      </c>
      <c r="AD33">
        <v>0</v>
      </c>
      <c r="AE33">
        <v>0</v>
      </c>
      <c r="AF33">
        <v>115.4</v>
      </c>
      <c r="AG33">
        <v>13.5</v>
      </c>
      <c r="AH33">
        <v>0</v>
      </c>
      <c r="AI33">
        <v>1</v>
      </c>
      <c r="AJ33">
        <v>15.72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0.48</v>
      </c>
      <c r="AU33" t="s">
        <v>24</v>
      </c>
      <c r="AV33">
        <v>0</v>
      </c>
      <c r="AW33">
        <v>2</v>
      </c>
      <c r="AX33">
        <v>92870279</v>
      </c>
      <c r="AY33">
        <v>1</v>
      </c>
      <c r="AZ33">
        <v>0</v>
      </c>
      <c r="BA33">
        <v>29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ROUND(Y33*Source!I39*DO33,7)</f>
        <v>0</v>
      </c>
      <c r="CX33">
        <f>ROUND(Y33*Source!I39,7)</f>
        <v>3.8808000000000002E-2</v>
      </c>
      <c r="CY33">
        <f>AB33</f>
        <v>1814.09</v>
      </c>
      <c r="CZ33">
        <f>AF33</f>
        <v>115.4</v>
      </c>
      <c r="DA33">
        <f>AJ33</f>
        <v>15.72</v>
      </c>
      <c r="DB33">
        <f t="shared" si="19"/>
        <v>58.16</v>
      </c>
      <c r="DC33">
        <f t="shared" si="20"/>
        <v>6.8</v>
      </c>
      <c r="DD33" t="s">
        <v>6</v>
      </c>
      <c r="DE33" t="s">
        <v>6</v>
      </c>
      <c r="DF33">
        <f t="shared" si="21"/>
        <v>0</v>
      </c>
      <c r="DG33">
        <f>ROUND(ROUND(AF33*AJ33,2)*CX33,2)</f>
        <v>70.400000000000006</v>
      </c>
      <c r="DH33">
        <f>ROUND(ROUND(AG33*AK33,2)*CX33,2)</f>
        <v>23.5</v>
      </c>
      <c r="DI33">
        <f t="shared" si="22"/>
        <v>0</v>
      </c>
      <c r="DJ33">
        <f>DG33</f>
        <v>70.400000000000006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ROW(Source!A39)</f>
        <v>39</v>
      </c>
      <c r="B34">
        <v>92869727</v>
      </c>
      <c r="C34">
        <v>92870264</v>
      </c>
      <c r="D34">
        <v>49672703</v>
      </c>
      <c r="E34">
        <v>1</v>
      </c>
      <c r="F34">
        <v>1</v>
      </c>
      <c r="G34">
        <v>1</v>
      </c>
      <c r="H34">
        <v>2</v>
      </c>
      <c r="I34" t="s">
        <v>631</v>
      </c>
      <c r="J34" t="s">
        <v>632</v>
      </c>
      <c r="K34" t="s">
        <v>633</v>
      </c>
      <c r="L34">
        <v>1367</v>
      </c>
      <c r="N34">
        <v>1011</v>
      </c>
      <c r="O34" t="s">
        <v>598</v>
      </c>
      <c r="P34" t="s">
        <v>598</v>
      </c>
      <c r="Q34">
        <v>1</v>
      </c>
      <c r="W34">
        <v>0</v>
      </c>
      <c r="X34">
        <v>-1424865896</v>
      </c>
      <c r="Y34">
        <f t="shared" si="18"/>
        <v>0.35700000000000004</v>
      </c>
      <c r="AA34">
        <v>0</v>
      </c>
      <c r="AB34">
        <v>104.7</v>
      </c>
      <c r="AC34">
        <v>0</v>
      </c>
      <c r="AD34">
        <v>0</v>
      </c>
      <c r="AE34">
        <v>0</v>
      </c>
      <c r="AF34">
        <v>6.66</v>
      </c>
      <c r="AG34">
        <v>0</v>
      </c>
      <c r="AH34">
        <v>0</v>
      </c>
      <c r="AI34">
        <v>1</v>
      </c>
      <c r="AJ34">
        <v>15.72</v>
      </c>
      <c r="AK34">
        <v>44.85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0.34</v>
      </c>
      <c r="AU34" t="s">
        <v>24</v>
      </c>
      <c r="AV34">
        <v>0</v>
      </c>
      <c r="AW34">
        <v>2</v>
      </c>
      <c r="AX34">
        <v>92870280</v>
      </c>
      <c r="AY34">
        <v>1</v>
      </c>
      <c r="AZ34">
        <v>0</v>
      </c>
      <c r="BA34">
        <v>30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ROUND(Y34*Source!I39*DO34,7)</f>
        <v>0</v>
      </c>
      <c r="CX34">
        <f>ROUND(Y34*Source!I39,7)</f>
        <v>2.7489E-2</v>
      </c>
      <c r="CY34">
        <f>AB34</f>
        <v>104.7</v>
      </c>
      <c r="CZ34">
        <f>AF34</f>
        <v>6.66</v>
      </c>
      <c r="DA34">
        <f>AJ34</f>
        <v>15.72</v>
      </c>
      <c r="DB34">
        <f t="shared" si="19"/>
        <v>2.37</v>
      </c>
      <c r="DC34">
        <f t="shared" si="20"/>
        <v>0</v>
      </c>
      <c r="DD34" t="s">
        <v>6</v>
      </c>
      <c r="DE34" t="s">
        <v>6</v>
      </c>
      <c r="DF34">
        <f t="shared" si="21"/>
        <v>0</v>
      </c>
      <c r="DG34">
        <f>ROUND(ROUND(AF34*AJ34,2)*CX34,2)</f>
        <v>2.88</v>
      </c>
      <c r="DH34">
        <f>ROUND(ROUND(AG34*AK34,2)*CX34,2)</f>
        <v>0</v>
      </c>
      <c r="DI34">
        <f t="shared" si="22"/>
        <v>0</v>
      </c>
      <c r="DJ34">
        <f>DG34</f>
        <v>2.88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ROW(Source!A39)</f>
        <v>39</v>
      </c>
      <c r="B35">
        <v>92869727</v>
      </c>
      <c r="C35">
        <v>92870264</v>
      </c>
      <c r="D35">
        <v>49673503</v>
      </c>
      <c r="E35">
        <v>1</v>
      </c>
      <c r="F35">
        <v>1</v>
      </c>
      <c r="G35">
        <v>1</v>
      </c>
      <c r="H35">
        <v>2</v>
      </c>
      <c r="I35" t="s">
        <v>602</v>
      </c>
      <c r="J35" t="s">
        <v>603</v>
      </c>
      <c r="K35" t="s">
        <v>604</v>
      </c>
      <c r="L35">
        <v>1367</v>
      </c>
      <c r="N35">
        <v>1011</v>
      </c>
      <c r="O35" t="s">
        <v>598</v>
      </c>
      <c r="P35" t="s">
        <v>598</v>
      </c>
      <c r="Q35">
        <v>1</v>
      </c>
      <c r="W35">
        <v>0</v>
      </c>
      <c r="X35">
        <v>509054691</v>
      </c>
      <c r="Y35">
        <f t="shared" si="18"/>
        <v>0.75600000000000001</v>
      </c>
      <c r="AA35">
        <v>0</v>
      </c>
      <c r="AB35">
        <v>1032.96</v>
      </c>
      <c r="AC35">
        <v>520.26</v>
      </c>
      <c r="AD35">
        <v>0</v>
      </c>
      <c r="AE35">
        <v>0</v>
      </c>
      <c r="AF35">
        <v>65.709999999999994</v>
      </c>
      <c r="AG35">
        <v>11.6</v>
      </c>
      <c r="AH35">
        <v>0</v>
      </c>
      <c r="AI35">
        <v>1</v>
      </c>
      <c r="AJ35">
        <v>15.72</v>
      </c>
      <c r="AK35">
        <v>44.85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0.72</v>
      </c>
      <c r="AU35" t="s">
        <v>24</v>
      </c>
      <c r="AV35">
        <v>0</v>
      </c>
      <c r="AW35">
        <v>2</v>
      </c>
      <c r="AX35">
        <v>92870281</v>
      </c>
      <c r="AY35">
        <v>1</v>
      </c>
      <c r="AZ35">
        <v>0</v>
      </c>
      <c r="BA35">
        <v>31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ROUND(Y35*Source!I39*DO35,7)</f>
        <v>0</v>
      </c>
      <c r="CX35">
        <f>ROUND(Y35*Source!I39,7)</f>
        <v>5.8212E-2</v>
      </c>
      <c r="CY35">
        <f>AB35</f>
        <v>1032.96</v>
      </c>
      <c r="CZ35">
        <f>AF35</f>
        <v>65.709999999999994</v>
      </c>
      <c r="DA35">
        <f>AJ35</f>
        <v>15.72</v>
      </c>
      <c r="DB35">
        <f t="shared" si="19"/>
        <v>49.68</v>
      </c>
      <c r="DC35">
        <f t="shared" si="20"/>
        <v>8.77</v>
      </c>
      <c r="DD35" t="s">
        <v>6</v>
      </c>
      <c r="DE35" t="s">
        <v>6</v>
      </c>
      <c r="DF35">
        <f t="shared" si="21"/>
        <v>0</v>
      </c>
      <c r="DG35">
        <f>ROUND(ROUND(AF35*AJ35,2)*CX35,2)</f>
        <v>60.13</v>
      </c>
      <c r="DH35">
        <f>ROUND(ROUND(AG35*AK35,2)*CX35,2)</f>
        <v>30.29</v>
      </c>
      <c r="DI35">
        <f t="shared" si="22"/>
        <v>0</v>
      </c>
      <c r="DJ35">
        <f>DG35</f>
        <v>60.13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ROW(Source!A39)</f>
        <v>39</v>
      </c>
      <c r="B36">
        <v>92869727</v>
      </c>
      <c r="C36">
        <v>92870264</v>
      </c>
      <c r="D36">
        <v>49673715</v>
      </c>
      <c r="E36">
        <v>1</v>
      </c>
      <c r="F36">
        <v>1</v>
      </c>
      <c r="G36">
        <v>1</v>
      </c>
      <c r="H36">
        <v>2</v>
      </c>
      <c r="I36" t="s">
        <v>617</v>
      </c>
      <c r="J36" t="s">
        <v>618</v>
      </c>
      <c r="K36" t="s">
        <v>619</v>
      </c>
      <c r="L36">
        <v>1367</v>
      </c>
      <c r="N36">
        <v>1011</v>
      </c>
      <c r="O36" t="s">
        <v>598</v>
      </c>
      <c r="P36" t="s">
        <v>598</v>
      </c>
      <c r="Q36">
        <v>1</v>
      </c>
      <c r="W36">
        <v>0</v>
      </c>
      <c r="X36">
        <v>829370094</v>
      </c>
      <c r="Y36">
        <f t="shared" si="18"/>
        <v>1.6170000000000002</v>
      </c>
      <c r="AA36">
        <v>0</v>
      </c>
      <c r="AB36">
        <v>127.33</v>
      </c>
      <c r="AC36">
        <v>0</v>
      </c>
      <c r="AD36">
        <v>0</v>
      </c>
      <c r="AE36">
        <v>0</v>
      </c>
      <c r="AF36">
        <v>8.1</v>
      </c>
      <c r="AG36">
        <v>0</v>
      </c>
      <c r="AH36">
        <v>0</v>
      </c>
      <c r="AI36">
        <v>1</v>
      </c>
      <c r="AJ36">
        <v>15.72</v>
      </c>
      <c r="AK36">
        <v>44.85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1.54</v>
      </c>
      <c r="AU36" t="s">
        <v>24</v>
      </c>
      <c r="AV36">
        <v>0</v>
      </c>
      <c r="AW36">
        <v>2</v>
      </c>
      <c r="AX36">
        <v>92870282</v>
      </c>
      <c r="AY36">
        <v>1</v>
      </c>
      <c r="AZ36">
        <v>0</v>
      </c>
      <c r="BA36">
        <v>32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ROUND(Y36*Source!I39*DO36,7)</f>
        <v>0</v>
      </c>
      <c r="CX36">
        <f>ROUND(Y36*Source!I39,7)</f>
        <v>0.12450899999999999</v>
      </c>
      <c r="CY36">
        <f>AB36</f>
        <v>127.33</v>
      </c>
      <c r="CZ36">
        <f>AF36</f>
        <v>8.1</v>
      </c>
      <c r="DA36">
        <f>AJ36</f>
        <v>15.72</v>
      </c>
      <c r="DB36">
        <f t="shared" si="19"/>
        <v>13.09</v>
      </c>
      <c r="DC36">
        <f t="shared" si="20"/>
        <v>0</v>
      </c>
      <c r="DD36" t="s">
        <v>6</v>
      </c>
      <c r="DE36" t="s">
        <v>6</v>
      </c>
      <c r="DF36">
        <f t="shared" si="21"/>
        <v>0</v>
      </c>
      <c r="DG36">
        <f>ROUND(ROUND(AF36*AJ36,2)*CX36,2)</f>
        <v>15.85</v>
      </c>
      <c r="DH36">
        <f>ROUND(ROUND(AG36*AK36,2)*CX36,2)</f>
        <v>0</v>
      </c>
      <c r="DI36">
        <f t="shared" si="22"/>
        <v>0</v>
      </c>
      <c r="DJ36">
        <f>DG36</f>
        <v>15.85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ROW(Source!A39)</f>
        <v>39</v>
      </c>
      <c r="B37">
        <v>92869727</v>
      </c>
      <c r="C37">
        <v>92870264</v>
      </c>
      <c r="D37">
        <v>49521144</v>
      </c>
      <c r="E37">
        <v>1</v>
      </c>
      <c r="F37">
        <v>1</v>
      </c>
      <c r="G37">
        <v>1</v>
      </c>
      <c r="H37">
        <v>3</v>
      </c>
      <c r="I37" t="s">
        <v>634</v>
      </c>
      <c r="J37" t="s">
        <v>635</v>
      </c>
      <c r="K37" t="s">
        <v>636</v>
      </c>
      <c r="L37">
        <v>1348</v>
      </c>
      <c r="N37">
        <v>1009</v>
      </c>
      <c r="O37" t="s">
        <v>113</v>
      </c>
      <c r="P37" t="s">
        <v>113</v>
      </c>
      <c r="Q37">
        <v>1000</v>
      </c>
      <c r="W37">
        <v>0</v>
      </c>
      <c r="X37">
        <v>-847628873</v>
      </c>
      <c r="Y37">
        <f t="shared" ref="Y37:Y42" si="23">AT37</f>
        <v>8.8999999999999995E-4</v>
      </c>
      <c r="AA37">
        <v>262870.08</v>
      </c>
      <c r="AB37">
        <v>0</v>
      </c>
      <c r="AC37">
        <v>0</v>
      </c>
      <c r="AD37">
        <v>0</v>
      </c>
      <c r="AE37">
        <v>26499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8.8999999999999995E-4</v>
      </c>
      <c r="AU37" t="s">
        <v>6</v>
      </c>
      <c r="AV37">
        <v>0</v>
      </c>
      <c r="AW37">
        <v>2</v>
      </c>
      <c r="AX37">
        <v>92870283</v>
      </c>
      <c r="AY37">
        <v>1</v>
      </c>
      <c r="AZ37">
        <v>0</v>
      </c>
      <c r="BA37">
        <v>33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ROUND(Y37*Source!I39,7)</f>
        <v>6.8499999999999998E-5</v>
      </c>
      <c r="CY37">
        <f t="shared" ref="CY37:CY42" si="24">AA37</f>
        <v>262870.08</v>
      </c>
      <c r="CZ37">
        <f t="shared" ref="CZ37:CZ42" si="25">AE37</f>
        <v>26499</v>
      </c>
      <c r="DA37">
        <f t="shared" ref="DA37:DA42" si="26">AI37</f>
        <v>9.92</v>
      </c>
      <c r="DB37">
        <f t="shared" ref="DB37:DB42" si="27">ROUND(ROUND(AT37*CZ37,2),2)</f>
        <v>23.58</v>
      </c>
      <c r="DC37">
        <f t="shared" ref="DC37:DC42" si="28">ROUND(ROUND(AT37*AG37,2),2)</f>
        <v>0</v>
      </c>
      <c r="DD37" t="s">
        <v>6</v>
      </c>
      <c r="DE37" t="s">
        <v>6</v>
      </c>
      <c r="DF37">
        <f t="shared" ref="DF37:DF42" si="29">ROUND(ROUND(AE37*AI37,2)*CX37,2)</f>
        <v>18.010000000000002</v>
      </c>
      <c r="DG37">
        <f t="shared" ref="DG37:DG44" si="30">ROUND(ROUND(AF37,2)*CX37,2)</f>
        <v>0</v>
      </c>
      <c r="DH37">
        <f t="shared" ref="DH37:DH43" si="31">ROUND(ROUND(AG37,2)*CX37,2)</f>
        <v>0</v>
      </c>
      <c r="DI37">
        <f t="shared" si="22"/>
        <v>0</v>
      </c>
      <c r="DJ37">
        <f t="shared" ref="DJ37:DJ42" si="32">DF37</f>
        <v>18.010000000000002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ROW(Source!A39)</f>
        <v>39</v>
      </c>
      <c r="B38">
        <v>92869727</v>
      </c>
      <c r="C38">
        <v>92870264</v>
      </c>
      <c r="D38">
        <v>49524301</v>
      </c>
      <c r="E38">
        <v>1</v>
      </c>
      <c r="F38">
        <v>1</v>
      </c>
      <c r="G38">
        <v>1</v>
      </c>
      <c r="H38">
        <v>3</v>
      </c>
      <c r="I38" t="s">
        <v>620</v>
      </c>
      <c r="J38" t="s">
        <v>621</v>
      </c>
      <c r="K38" t="s">
        <v>622</v>
      </c>
      <c r="L38">
        <v>1348</v>
      </c>
      <c r="N38">
        <v>1009</v>
      </c>
      <c r="O38" t="s">
        <v>113</v>
      </c>
      <c r="P38" t="s">
        <v>113</v>
      </c>
      <c r="Q38">
        <v>1000</v>
      </c>
      <c r="W38">
        <v>0</v>
      </c>
      <c r="X38">
        <v>1824693337</v>
      </c>
      <c r="Y38">
        <f t="shared" si="23"/>
        <v>4.4999999999999999E-4</v>
      </c>
      <c r="AA38">
        <v>102791.03999999999</v>
      </c>
      <c r="AB38">
        <v>0</v>
      </c>
      <c r="AC38">
        <v>0</v>
      </c>
      <c r="AD38">
        <v>0</v>
      </c>
      <c r="AE38">
        <v>10362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4.4999999999999999E-4</v>
      </c>
      <c r="AU38" t="s">
        <v>6</v>
      </c>
      <c r="AV38">
        <v>0</v>
      </c>
      <c r="AW38">
        <v>2</v>
      </c>
      <c r="AX38">
        <v>92870284</v>
      </c>
      <c r="AY38">
        <v>1</v>
      </c>
      <c r="AZ38">
        <v>0</v>
      </c>
      <c r="BA38">
        <v>34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ROUND(Y38*Source!I39,7)</f>
        <v>3.4700000000000003E-5</v>
      </c>
      <c r="CY38">
        <f t="shared" si="24"/>
        <v>102791.03999999999</v>
      </c>
      <c r="CZ38">
        <f t="shared" si="25"/>
        <v>10362</v>
      </c>
      <c r="DA38">
        <f t="shared" si="26"/>
        <v>9.92</v>
      </c>
      <c r="DB38">
        <f t="shared" si="27"/>
        <v>4.66</v>
      </c>
      <c r="DC38">
        <f t="shared" si="28"/>
        <v>0</v>
      </c>
      <c r="DD38" t="s">
        <v>6</v>
      </c>
      <c r="DE38" t="s">
        <v>6</v>
      </c>
      <c r="DF38">
        <f t="shared" si="29"/>
        <v>3.57</v>
      </c>
      <c r="DG38">
        <f t="shared" si="30"/>
        <v>0</v>
      </c>
      <c r="DH38">
        <f t="shared" si="31"/>
        <v>0</v>
      </c>
      <c r="DI38">
        <f t="shared" si="22"/>
        <v>0</v>
      </c>
      <c r="DJ38">
        <f t="shared" si="32"/>
        <v>3.57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ROW(Source!A39)</f>
        <v>39</v>
      </c>
      <c r="B39">
        <v>92869727</v>
      </c>
      <c r="C39">
        <v>92870264</v>
      </c>
      <c r="D39">
        <v>49525488</v>
      </c>
      <c r="E39">
        <v>1</v>
      </c>
      <c r="F39">
        <v>1</v>
      </c>
      <c r="G39">
        <v>1</v>
      </c>
      <c r="H39">
        <v>3</v>
      </c>
      <c r="I39" t="s">
        <v>605</v>
      </c>
      <c r="J39" t="s">
        <v>606</v>
      </c>
      <c r="K39" t="s">
        <v>607</v>
      </c>
      <c r="L39">
        <v>1346</v>
      </c>
      <c r="N39">
        <v>1009</v>
      </c>
      <c r="O39" t="s">
        <v>387</v>
      </c>
      <c r="P39" t="s">
        <v>387</v>
      </c>
      <c r="Q39">
        <v>1</v>
      </c>
      <c r="W39">
        <v>0</v>
      </c>
      <c r="X39">
        <v>-1864341761</v>
      </c>
      <c r="Y39">
        <f t="shared" si="23"/>
        <v>15</v>
      </c>
      <c r="AA39">
        <v>89.68</v>
      </c>
      <c r="AB39">
        <v>0</v>
      </c>
      <c r="AC39">
        <v>0</v>
      </c>
      <c r="AD39">
        <v>0</v>
      </c>
      <c r="AE39">
        <v>9.0399999999999991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15</v>
      </c>
      <c r="AU39" t="s">
        <v>6</v>
      </c>
      <c r="AV39">
        <v>0</v>
      </c>
      <c r="AW39">
        <v>2</v>
      </c>
      <c r="AX39">
        <v>92870285</v>
      </c>
      <c r="AY39">
        <v>1</v>
      </c>
      <c r="AZ39">
        <v>0</v>
      </c>
      <c r="BA39">
        <v>35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ROUND(Y39*Source!I39,7)</f>
        <v>1.155</v>
      </c>
      <c r="CY39">
        <f t="shared" si="24"/>
        <v>89.68</v>
      </c>
      <c r="CZ39">
        <f t="shared" si="25"/>
        <v>9.0399999999999991</v>
      </c>
      <c r="DA39">
        <f t="shared" si="26"/>
        <v>9.92</v>
      </c>
      <c r="DB39">
        <f t="shared" si="27"/>
        <v>135.6</v>
      </c>
      <c r="DC39">
        <f t="shared" si="28"/>
        <v>0</v>
      </c>
      <c r="DD39" t="s">
        <v>6</v>
      </c>
      <c r="DE39" t="s">
        <v>6</v>
      </c>
      <c r="DF39">
        <f t="shared" si="29"/>
        <v>103.58</v>
      </c>
      <c r="DG39">
        <f t="shared" si="30"/>
        <v>0</v>
      </c>
      <c r="DH39">
        <f t="shared" si="31"/>
        <v>0</v>
      </c>
      <c r="DI39">
        <f t="shared" si="22"/>
        <v>0</v>
      </c>
      <c r="DJ39">
        <f t="shared" si="32"/>
        <v>103.58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ROW(Source!A39)</f>
        <v>39</v>
      </c>
      <c r="B40">
        <v>92869727</v>
      </c>
      <c r="C40">
        <v>92870264</v>
      </c>
      <c r="D40">
        <v>49526492</v>
      </c>
      <c r="E40">
        <v>1</v>
      </c>
      <c r="F40">
        <v>1</v>
      </c>
      <c r="G40">
        <v>1</v>
      </c>
      <c r="H40">
        <v>3</v>
      </c>
      <c r="I40" t="s">
        <v>385</v>
      </c>
      <c r="J40" t="s">
        <v>388</v>
      </c>
      <c r="K40" t="s">
        <v>386</v>
      </c>
      <c r="L40">
        <v>1346</v>
      </c>
      <c r="N40">
        <v>1009</v>
      </c>
      <c r="O40" t="s">
        <v>387</v>
      </c>
      <c r="P40" t="s">
        <v>387</v>
      </c>
      <c r="Q40">
        <v>1</v>
      </c>
      <c r="W40">
        <v>0</v>
      </c>
      <c r="X40">
        <v>497341279</v>
      </c>
      <c r="Y40">
        <f t="shared" si="23"/>
        <v>8</v>
      </c>
      <c r="AA40">
        <v>229.05</v>
      </c>
      <c r="AB40">
        <v>0</v>
      </c>
      <c r="AC40">
        <v>0</v>
      </c>
      <c r="AD40">
        <v>0</v>
      </c>
      <c r="AE40">
        <v>23.09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8</v>
      </c>
      <c r="AU40" t="s">
        <v>6</v>
      </c>
      <c r="AV40">
        <v>0</v>
      </c>
      <c r="AW40">
        <v>2</v>
      </c>
      <c r="AX40">
        <v>92870286</v>
      </c>
      <c r="AY40">
        <v>1</v>
      </c>
      <c r="AZ40">
        <v>0</v>
      </c>
      <c r="BA40">
        <v>36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ROUND(Y40*Source!I39,7)</f>
        <v>0.61599999999999999</v>
      </c>
      <c r="CY40">
        <f t="shared" si="24"/>
        <v>229.05</v>
      </c>
      <c r="CZ40">
        <f t="shared" si="25"/>
        <v>23.09</v>
      </c>
      <c r="DA40">
        <f t="shared" si="26"/>
        <v>9.92</v>
      </c>
      <c r="DB40">
        <f t="shared" si="27"/>
        <v>184.72</v>
      </c>
      <c r="DC40">
        <f t="shared" si="28"/>
        <v>0</v>
      </c>
      <c r="DD40" t="s">
        <v>6</v>
      </c>
      <c r="DE40" t="s">
        <v>6</v>
      </c>
      <c r="DF40">
        <f t="shared" si="29"/>
        <v>141.09</v>
      </c>
      <c r="DG40">
        <f t="shared" si="30"/>
        <v>0</v>
      </c>
      <c r="DH40">
        <f t="shared" si="31"/>
        <v>0</v>
      </c>
      <c r="DI40">
        <f t="shared" si="22"/>
        <v>0</v>
      </c>
      <c r="DJ40">
        <f t="shared" si="32"/>
        <v>141.09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ROW(Source!A39)</f>
        <v>39</v>
      </c>
      <c r="B41">
        <v>92869727</v>
      </c>
      <c r="C41">
        <v>92870264</v>
      </c>
      <c r="D41">
        <v>49555131</v>
      </c>
      <c r="E41">
        <v>1</v>
      </c>
      <c r="F41">
        <v>1</v>
      </c>
      <c r="G41">
        <v>1</v>
      </c>
      <c r="H41">
        <v>3</v>
      </c>
      <c r="I41" t="s">
        <v>637</v>
      </c>
      <c r="J41" t="s">
        <v>638</v>
      </c>
      <c r="K41" t="s">
        <v>639</v>
      </c>
      <c r="L41">
        <v>1348</v>
      </c>
      <c r="N41">
        <v>1009</v>
      </c>
      <c r="O41" t="s">
        <v>113</v>
      </c>
      <c r="P41" t="s">
        <v>113</v>
      </c>
      <c r="Q41">
        <v>1000</v>
      </c>
      <c r="W41">
        <v>0</v>
      </c>
      <c r="X41">
        <v>-364749507</v>
      </c>
      <c r="Y41">
        <f t="shared" si="23"/>
        <v>5.0099999999999997E-3</v>
      </c>
      <c r="AA41">
        <v>170455.36</v>
      </c>
      <c r="AB41">
        <v>0</v>
      </c>
      <c r="AC41">
        <v>0</v>
      </c>
      <c r="AD41">
        <v>0</v>
      </c>
      <c r="AE41">
        <v>17183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5.0099999999999997E-3</v>
      </c>
      <c r="AU41" t="s">
        <v>6</v>
      </c>
      <c r="AV41">
        <v>0</v>
      </c>
      <c r="AW41">
        <v>2</v>
      </c>
      <c r="AX41">
        <v>92870288</v>
      </c>
      <c r="AY41">
        <v>1</v>
      </c>
      <c r="AZ41">
        <v>0</v>
      </c>
      <c r="BA41">
        <v>38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ROUND(Y41*Source!I39,7)</f>
        <v>3.858E-4</v>
      </c>
      <c r="CY41">
        <f t="shared" si="24"/>
        <v>170455.36</v>
      </c>
      <c r="CZ41">
        <f t="shared" si="25"/>
        <v>17183</v>
      </c>
      <c r="DA41">
        <f t="shared" si="26"/>
        <v>9.92</v>
      </c>
      <c r="DB41">
        <f t="shared" si="27"/>
        <v>86.09</v>
      </c>
      <c r="DC41">
        <f t="shared" si="28"/>
        <v>0</v>
      </c>
      <c r="DD41" t="s">
        <v>6</v>
      </c>
      <c r="DE41" t="s">
        <v>6</v>
      </c>
      <c r="DF41">
        <f t="shared" si="29"/>
        <v>65.760000000000005</v>
      </c>
      <c r="DG41">
        <f t="shared" si="30"/>
        <v>0</v>
      </c>
      <c r="DH41">
        <f t="shared" si="31"/>
        <v>0</v>
      </c>
      <c r="DI41">
        <f t="shared" si="22"/>
        <v>0</v>
      </c>
      <c r="DJ41">
        <f t="shared" si="32"/>
        <v>65.760000000000005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ROW(Source!A39)</f>
        <v>39</v>
      </c>
      <c r="B42">
        <v>92869727</v>
      </c>
      <c r="C42">
        <v>92870264</v>
      </c>
      <c r="D42">
        <v>49564259</v>
      </c>
      <c r="E42">
        <v>1</v>
      </c>
      <c r="F42">
        <v>1</v>
      </c>
      <c r="G42">
        <v>1</v>
      </c>
      <c r="H42">
        <v>3</v>
      </c>
      <c r="I42" t="s">
        <v>91</v>
      </c>
      <c r="J42" t="s">
        <v>93</v>
      </c>
      <c r="K42" t="s">
        <v>92</v>
      </c>
      <c r="L42">
        <v>1327</v>
      </c>
      <c r="N42">
        <v>1005</v>
      </c>
      <c r="O42" t="s">
        <v>79</v>
      </c>
      <c r="P42" t="s">
        <v>79</v>
      </c>
      <c r="Q42">
        <v>1</v>
      </c>
      <c r="W42">
        <v>0</v>
      </c>
      <c r="X42">
        <v>1911137992</v>
      </c>
      <c r="Y42">
        <f t="shared" si="23"/>
        <v>100</v>
      </c>
      <c r="AA42">
        <v>955.2</v>
      </c>
      <c r="AB42">
        <v>0</v>
      </c>
      <c r="AC42">
        <v>0</v>
      </c>
      <c r="AD42">
        <v>0</v>
      </c>
      <c r="AE42">
        <v>96.29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6</v>
      </c>
      <c r="AT42">
        <v>100</v>
      </c>
      <c r="AU42" t="s">
        <v>6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ROUND(Y42*Source!I39,7)</f>
        <v>7.7</v>
      </c>
      <c r="CY42">
        <f t="shared" si="24"/>
        <v>955.2</v>
      </c>
      <c r="CZ42">
        <f t="shared" si="25"/>
        <v>96.29</v>
      </c>
      <c r="DA42">
        <f t="shared" si="26"/>
        <v>9.92</v>
      </c>
      <c r="DB42">
        <f t="shared" si="27"/>
        <v>9629</v>
      </c>
      <c r="DC42">
        <f t="shared" si="28"/>
        <v>0</v>
      </c>
      <c r="DD42" t="s">
        <v>6</v>
      </c>
      <c r="DE42" t="s">
        <v>6</v>
      </c>
      <c r="DF42">
        <f t="shared" si="29"/>
        <v>7355.04</v>
      </c>
      <c r="DG42">
        <f t="shared" si="30"/>
        <v>0</v>
      </c>
      <c r="DH42">
        <f t="shared" si="31"/>
        <v>0</v>
      </c>
      <c r="DI42">
        <f t="shared" si="22"/>
        <v>0</v>
      </c>
      <c r="DJ42">
        <f t="shared" si="32"/>
        <v>7355.04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ROW(Source!A41)</f>
        <v>41</v>
      </c>
      <c r="B43">
        <v>92869727</v>
      </c>
      <c r="C43">
        <v>92870295</v>
      </c>
      <c r="D43">
        <v>49510719</v>
      </c>
      <c r="E43">
        <v>70</v>
      </c>
      <c r="F43">
        <v>1</v>
      </c>
      <c r="G43">
        <v>1</v>
      </c>
      <c r="H43">
        <v>1</v>
      </c>
      <c r="I43" t="s">
        <v>629</v>
      </c>
      <c r="J43" t="s">
        <v>6</v>
      </c>
      <c r="K43" t="s">
        <v>630</v>
      </c>
      <c r="L43">
        <v>1191</v>
      </c>
      <c r="N43">
        <v>1013</v>
      </c>
      <c r="O43" t="s">
        <v>592</v>
      </c>
      <c r="P43" t="s">
        <v>592</v>
      </c>
      <c r="Q43">
        <v>1</v>
      </c>
      <c r="W43">
        <v>0</v>
      </c>
      <c r="X43">
        <v>784619160</v>
      </c>
      <c r="Y43">
        <f t="shared" ref="Y43:Y48" si="33">(AT43*ROUND(1.05,7))</f>
        <v>148.05000000000001</v>
      </c>
      <c r="AA43">
        <v>0</v>
      </c>
      <c r="AB43">
        <v>0</v>
      </c>
      <c r="AC43">
        <v>0</v>
      </c>
      <c r="AD43">
        <v>391.99</v>
      </c>
      <c r="AE43">
        <v>0</v>
      </c>
      <c r="AF43">
        <v>0</v>
      </c>
      <c r="AG43">
        <v>0</v>
      </c>
      <c r="AH43">
        <v>8.74</v>
      </c>
      <c r="AI43">
        <v>1</v>
      </c>
      <c r="AJ43">
        <v>1</v>
      </c>
      <c r="AK43">
        <v>1</v>
      </c>
      <c r="AL43">
        <v>44.85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141</v>
      </c>
      <c r="AU43" t="s">
        <v>24</v>
      </c>
      <c r="AV43">
        <v>1</v>
      </c>
      <c r="AW43">
        <v>2</v>
      </c>
      <c r="AX43">
        <v>92870308</v>
      </c>
      <c r="AY43">
        <v>1</v>
      </c>
      <c r="AZ43">
        <v>0</v>
      </c>
      <c r="BA43">
        <v>44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ROUND(AT43*Source!I41*AH43*AL43,2)</f>
        <v>248.72</v>
      </c>
      <c r="CV43">
        <f>ROUND(Y43*Source!I41,7)</f>
        <v>0.66622499999999996</v>
      </c>
      <c r="CW43">
        <v>0</v>
      </c>
      <c r="CX43">
        <f>ROUND(Y43*Source!I41,7)</f>
        <v>0.66622499999999996</v>
      </c>
      <c r="CY43">
        <f>AD43</f>
        <v>391.99</v>
      </c>
      <c r="CZ43">
        <f>AH43</f>
        <v>8.74</v>
      </c>
      <c r="DA43">
        <f>AL43</f>
        <v>44.85</v>
      </c>
      <c r="DB43">
        <f t="shared" ref="DB43:DB48" si="34">ROUND((ROUND(AT43*CZ43,2)*ROUND(1.05,7)),2)</f>
        <v>1293.96</v>
      </c>
      <c r="DC43">
        <f t="shared" ref="DC43:DC48" si="35">ROUND((ROUND(AT43*AG43,2)*ROUND(1.05,7)),2)</f>
        <v>0</v>
      </c>
      <c r="DD43" t="s">
        <v>6</v>
      </c>
      <c r="DE43" t="s">
        <v>6</v>
      </c>
      <c r="DF43">
        <f t="shared" ref="DF43:DF48" si="36">ROUND(ROUND(AE43,2)*CX43,2)</f>
        <v>0</v>
      </c>
      <c r="DG43">
        <f t="shared" si="30"/>
        <v>0</v>
      </c>
      <c r="DH43">
        <f t="shared" si="31"/>
        <v>0</v>
      </c>
      <c r="DI43">
        <f>ROUND(ROUND(AH43*AL43,2)*CX43,2)</f>
        <v>261.14999999999998</v>
      </c>
      <c r="DJ43">
        <f>DI43</f>
        <v>261.14999999999998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ROW(Source!A41)</f>
        <v>41</v>
      </c>
      <c r="B44">
        <v>92869727</v>
      </c>
      <c r="C44">
        <v>92870295</v>
      </c>
      <c r="D44">
        <v>49510905</v>
      </c>
      <c r="E44">
        <v>70</v>
      </c>
      <c r="F44">
        <v>1</v>
      </c>
      <c r="G44">
        <v>1</v>
      </c>
      <c r="H44">
        <v>1</v>
      </c>
      <c r="I44" t="s">
        <v>593</v>
      </c>
      <c r="J44" t="s">
        <v>6</v>
      </c>
      <c r="K44" t="s">
        <v>594</v>
      </c>
      <c r="L44">
        <v>1191</v>
      </c>
      <c r="N44">
        <v>1013</v>
      </c>
      <c r="O44" t="s">
        <v>592</v>
      </c>
      <c r="P44" t="s">
        <v>592</v>
      </c>
      <c r="Q44">
        <v>1</v>
      </c>
      <c r="W44">
        <v>0</v>
      </c>
      <c r="X44">
        <v>-1417349443</v>
      </c>
      <c r="Y44">
        <f t="shared" si="33"/>
        <v>0.98699999999999999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44.85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0.94</v>
      </c>
      <c r="AU44" t="s">
        <v>24</v>
      </c>
      <c r="AV44">
        <v>2</v>
      </c>
      <c r="AW44">
        <v>2</v>
      </c>
      <c r="AX44">
        <v>92870309</v>
      </c>
      <c r="AY44">
        <v>1</v>
      </c>
      <c r="AZ44">
        <v>0</v>
      </c>
      <c r="BA44">
        <v>45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ROUND(Y44*Source!I41,7)</f>
        <v>4.4415000000000001E-3</v>
      </c>
      <c r="CY44">
        <f>AD44</f>
        <v>0</v>
      </c>
      <c r="CZ44">
        <f>AH44</f>
        <v>0</v>
      </c>
      <c r="DA44">
        <f>AL44</f>
        <v>1</v>
      </c>
      <c r="DB44">
        <f t="shared" si="34"/>
        <v>0</v>
      </c>
      <c r="DC44">
        <f t="shared" si="35"/>
        <v>0</v>
      </c>
      <c r="DD44" t="s">
        <v>6</v>
      </c>
      <c r="DE44" t="s">
        <v>6</v>
      </c>
      <c r="DF44">
        <f t="shared" si="36"/>
        <v>0</v>
      </c>
      <c r="DG44">
        <f t="shared" si="30"/>
        <v>0</v>
      </c>
      <c r="DH44">
        <f>ROUND(ROUND(AG44*AK44,2)*CX44,2)</f>
        <v>0</v>
      </c>
      <c r="DI44">
        <f t="shared" ref="DI44:DI54" si="37">ROUND(ROUND(AH44,2)*CX44,2)</f>
        <v>0</v>
      </c>
      <c r="DJ44">
        <f>DI44</f>
        <v>0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ROW(Source!A41)</f>
        <v>41</v>
      </c>
      <c r="B45">
        <v>92869727</v>
      </c>
      <c r="C45">
        <v>92870295</v>
      </c>
      <c r="D45">
        <v>49672573</v>
      </c>
      <c r="E45">
        <v>1</v>
      </c>
      <c r="F45">
        <v>1</v>
      </c>
      <c r="G45">
        <v>1</v>
      </c>
      <c r="H45">
        <v>2</v>
      </c>
      <c r="I45" t="s">
        <v>595</v>
      </c>
      <c r="J45" t="s">
        <v>596</v>
      </c>
      <c r="K45" t="s">
        <v>597</v>
      </c>
      <c r="L45">
        <v>1367</v>
      </c>
      <c r="N45">
        <v>1011</v>
      </c>
      <c r="O45" t="s">
        <v>598</v>
      </c>
      <c r="P45" t="s">
        <v>598</v>
      </c>
      <c r="Q45">
        <v>1</v>
      </c>
      <c r="W45">
        <v>0</v>
      </c>
      <c r="X45">
        <v>-430484415</v>
      </c>
      <c r="Y45">
        <f t="shared" si="33"/>
        <v>0.39900000000000002</v>
      </c>
      <c r="AA45">
        <v>0</v>
      </c>
      <c r="AB45">
        <v>1814.09</v>
      </c>
      <c r="AC45">
        <v>605.48</v>
      </c>
      <c r="AD45">
        <v>0</v>
      </c>
      <c r="AE45">
        <v>0</v>
      </c>
      <c r="AF45">
        <v>115.4</v>
      </c>
      <c r="AG45">
        <v>13.5</v>
      </c>
      <c r="AH45">
        <v>0</v>
      </c>
      <c r="AI45">
        <v>1</v>
      </c>
      <c r="AJ45">
        <v>15.72</v>
      </c>
      <c r="AK45">
        <v>44.85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0.38</v>
      </c>
      <c r="AU45" t="s">
        <v>24</v>
      </c>
      <c r="AV45">
        <v>0</v>
      </c>
      <c r="AW45">
        <v>2</v>
      </c>
      <c r="AX45">
        <v>92870310</v>
      </c>
      <c r="AY45">
        <v>1</v>
      </c>
      <c r="AZ45">
        <v>0</v>
      </c>
      <c r="BA45">
        <v>46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ROUND(Y45*Source!I41*DO45,7)</f>
        <v>0</v>
      </c>
      <c r="CX45">
        <f>ROUND(Y45*Source!I41,7)</f>
        <v>1.7955E-3</v>
      </c>
      <c r="CY45">
        <f>AB45</f>
        <v>1814.09</v>
      </c>
      <c r="CZ45">
        <f>AF45</f>
        <v>115.4</v>
      </c>
      <c r="DA45">
        <f>AJ45</f>
        <v>15.72</v>
      </c>
      <c r="DB45">
        <f t="shared" si="34"/>
        <v>46.04</v>
      </c>
      <c r="DC45">
        <f t="shared" si="35"/>
        <v>5.39</v>
      </c>
      <c r="DD45" t="s">
        <v>6</v>
      </c>
      <c r="DE45" t="s">
        <v>6</v>
      </c>
      <c r="DF45">
        <f t="shared" si="36"/>
        <v>0</v>
      </c>
      <c r="DG45">
        <f>ROUND(ROUND(AF45*AJ45,2)*CX45,2)</f>
        <v>3.26</v>
      </c>
      <c r="DH45">
        <f>ROUND(ROUND(AG45*AK45,2)*CX45,2)</f>
        <v>1.0900000000000001</v>
      </c>
      <c r="DI45">
        <f t="shared" si="37"/>
        <v>0</v>
      </c>
      <c r="DJ45">
        <f>DG45</f>
        <v>3.26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ROW(Source!A41)</f>
        <v>41</v>
      </c>
      <c r="B46">
        <v>92869727</v>
      </c>
      <c r="C46">
        <v>92870295</v>
      </c>
      <c r="D46">
        <v>49672703</v>
      </c>
      <c r="E46">
        <v>1</v>
      </c>
      <c r="F46">
        <v>1</v>
      </c>
      <c r="G46">
        <v>1</v>
      </c>
      <c r="H46">
        <v>2</v>
      </c>
      <c r="I46" t="s">
        <v>631</v>
      </c>
      <c r="J46" t="s">
        <v>632</v>
      </c>
      <c r="K46" t="s">
        <v>633</v>
      </c>
      <c r="L46">
        <v>1367</v>
      </c>
      <c r="N46">
        <v>1011</v>
      </c>
      <c r="O46" t="s">
        <v>598</v>
      </c>
      <c r="P46" t="s">
        <v>598</v>
      </c>
      <c r="Q46">
        <v>1</v>
      </c>
      <c r="W46">
        <v>0</v>
      </c>
      <c r="X46">
        <v>-1424865896</v>
      </c>
      <c r="Y46">
        <f t="shared" si="33"/>
        <v>0.35700000000000004</v>
      </c>
      <c r="AA46">
        <v>0</v>
      </c>
      <c r="AB46">
        <v>104.7</v>
      </c>
      <c r="AC46">
        <v>0</v>
      </c>
      <c r="AD46">
        <v>0</v>
      </c>
      <c r="AE46">
        <v>0</v>
      </c>
      <c r="AF46">
        <v>6.66</v>
      </c>
      <c r="AG46">
        <v>0</v>
      </c>
      <c r="AH46">
        <v>0</v>
      </c>
      <c r="AI46">
        <v>1</v>
      </c>
      <c r="AJ46">
        <v>15.72</v>
      </c>
      <c r="AK46">
        <v>44.85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0.34</v>
      </c>
      <c r="AU46" t="s">
        <v>24</v>
      </c>
      <c r="AV46">
        <v>0</v>
      </c>
      <c r="AW46">
        <v>2</v>
      </c>
      <c r="AX46">
        <v>92870311</v>
      </c>
      <c r="AY46">
        <v>1</v>
      </c>
      <c r="AZ46">
        <v>0</v>
      </c>
      <c r="BA46">
        <v>47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ROUND(Y46*Source!I41*DO46,7)</f>
        <v>0</v>
      </c>
      <c r="CX46">
        <f>ROUND(Y46*Source!I41,7)</f>
        <v>1.6065000000000001E-3</v>
      </c>
      <c r="CY46">
        <f>AB46</f>
        <v>104.7</v>
      </c>
      <c r="CZ46">
        <f>AF46</f>
        <v>6.66</v>
      </c>
      <c r="DA46">
        <f>AJ46</f>
        <v>15.72</v>
      </c>
      <c r="DB46">
        <f t="shared" si="34"/>
        <v>2.37</v>
      </c>
      <c r="DC46">
        <f t="shared" si="35"/>
        <v>0</v>
      </c>
      <c r="DD46" t="s">
        <v>6</v>
      </c>
      <c r="DE46" t="s">
        <v>6</v>
      </c>
      <c r="DF46">
        <f t="shared" si="36"/>
        <v>0</v>
      </c>
      <c r="DG46">
        <f>ROUND(ROUND(AF46*AJ46,2)*CX46,2)</f>
        <v>0.17</v>
      </c>
      <c r="DH46">
        <f>ROUND(ROUND(AG46*AK46,2)*CX46,2)</f>
        <v>0</v>
      </c>
      <c r="DI46">
        <f t="shared" si="37"/>
        <v>0</v>
      </c>
      <c r="DJ46">
        <f>DG46</f>
        <v>0.17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ROW(Source!A41)</f>
        <v>41</v>
      </c>
      <c r="B47">
        <v>92869727</v>
      </c>
      <c r="C47">
        <v>92870295</v>
      </c>
      <c r="D47">
        <v>49673503</v>
      </c>
      <c r="E47">
        <v>1</v>
      </c>
      <c r="F47">
        <v>1</v>
      </c>
      <c r="G47">
        <v>1</v>
      </c>
      <c r="H47">
        <v>2</v>
      </c>
      <c r="I47" t="s">
        <v>602</v>
      </c>
      <c r="J47" t="s">
        <v>603</v>
      </c>
      <c r="K47" t="s">
        <v>604</v>
      </c>
      <c r="L47">
        <v>1367</v>
      </c>
      <c r="N47">
        <v>1011</v>
      </c>
      <c r="O47" t="s">
        <v>598</v>
      </c>
      <c r="P47" t="s">
        <v>598</v>
      </c>
      <c r="Q47">
        <v>1</v>
      </c>
      <c r="W47">
        <v>0</v>
      </c>
      <c r="X47">
        <v>509054691</v>
      </c>
      <c r="Y47">
        <f t="shared" si="33"/>
        <v>0.58800000000000008</v>
      </c>
      <c r="AA47">
        <v>0</v>
      </c>
      <c r="AB47">
        <v>1032.96</v>
      </c>
      <c r="AC47">
        <v>520.26</v>
      </c>
      <c r="AD47">
        <v>0</v>
      </c>
      <c r="AE47">
        <v>0</v>
      </c>
      <c r="AF47">
        <v>65.709999999999994</v>
      </c>
      <c r="AG47">
        <v>11.6</v>
      </c>
      <c r="AH47">
        <v>0</v>
      </c>
      <c r="AI47">
        <v>1</v>
      </c>
      <c r="AJ47">
        <v>15.72</v>
      </c>
      <c r="AK47">
        <v>44.85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0.56000000000000005</v>
      </c>
      <c r="AU47" t="s">
        <v>24</v>
      </c>
      <c r="AV47">
        <v>0</v>
      </c>
      <c r="AW47">
        <v>2</v>
      </c>
      <c r="AX47">
        <v>92870312</v>
      </c>
      <c r="AY47">
        <v>1</v>
      </c>
      <c r="AZ47">
        <v>0</v>
      </c>
      <c r="BA47">
        <v>48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ROUND(Y47*Source!I41*DO47,7)</f>
        <v>0</v>
      </c>
      <c r="CX47">
        <f>ROUND(Y47*Source!I41,7)</f>
        <v>2.6459999999999999E-3</v>
      </c>
      <c r="CY47">
        <f>AB47</f>
        <v>1032.96</v>
      </c>
      <c r="CZ47">
        <f>AF47</f>
        <v>65.709999999999994</v>
      </c>
      <c r="DA47">
        <f>AJ47</f>
        <v>15.72</v>
      </c>
      <c r="DB47">
        <f t="shared" si="34"/>
        <v>38.64</v>
      </c>
      <c r="DC47">
        <f t="shared" si="35"/>
        <v>6.83</v>
      </c>
      <c r="DD47" t="s">
        <v>6</v>
      </c>
      <c r="DE47" t="s">
        <v>6</v>
      </c>
      <c r="DF47">
        <f t="shared" si="36"/>
        <v>0</v>
      </c>
      <c r="DG47">
        <f>ROUND(ROUND(AF47*AJ47,2)*CX47,2)</f>
        <v>2.73</v>
      </c>
      <c r="DH47">
        <f>ROUND(ROUND(AG47*AK47,2)*CX47,2)</f>
        <v>1.38</v>
      </c>
      <c r="DI47">
        <f t="shared" si="37"/>
        <v>0</v>
      </c>
      <c r="DJ47">
        <f>DG47</f>
        <v>2.73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ROW(Source!A41)</f>
        <v>41</v>
      </c>
      <c r="B48">
        <v>92869727</v>
      </c>
      <c r="C48">
        <v>92870295</v>
      </c>
      <c r="D48">
        <v>49673715</v>
      </c>
      <c r="E48">
        <v>1</v>
      </c>
      <c r="F48">
        <v>1</v>
      </c>
      <c r="G48">
        <v>1</v>
      </c>
      <c r="H48">
        <v>2</v>
      </c>
      <c r="I48" t="s">
        <v>617</v>
      </c>
      <c r="J48" t="s">
        <v>618</v>
      </c>
      <c r="K48" t="s">
        <v>619</v>
      </c>
      <c r="L48">
        <v>1367</v>
      </c>
      <c r="N48">
        <v>1011</v>
      </c>
      <c r="O48" t="s">
        <v>598</v>
      </c>
      <c r="P48" t="s">
        <v>598</v>
      </c>
      <c r="Q48">
        <v>1</v>
      </c>
      <c r="W48">
        <v>0</v>
      </c>
      <c r="X48">
        <v>829370094</v>
      </c>
      <c r="Y48">
        <f t="shared" si="33"/>
        <v>1.47</v>
      </c>
      <c r="AA48">
        <v>0</v>
      </c>
      <c r="AB48">
        <v>127.33</v>
      </c>
      <c r="AC48">
        <v>0</v>
      </c>
      <c r="AD48">
        <v>0</v>
      </c>
      <c r="AE48">
        <v>0</v>
      </c>
      <c r="AF48">
        <v>8.1</v>
      </c>
      <c r="AG48">
        <v>0</v>
      </c>
      <c r="AH48">
        <v>0</v>
      </c>
      <c r="AI48">
        <v>1</v>
      </c>
      <c r="AJ48">
        <v>15.72</v>
      </c>
      <c r="AK48">
        <v>44.85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1.4</v>
      </c>
      <c r="AU48" t="s">
        <v>24</v>
      </c>
      <c r="AV48">
        <v>0</v>
      </c>
      <c r="AW48">
        <v>2</v>
      </c>
      <c r="AX48">
        <v>92870313</v>
      </c>
      <c r="AY48">
        <v>1</v>
      </c>
      <c r="AZ48">
        <v>0</v>
      </c>
      <c r="BA48">
        <v>49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ROUND(Y48*Source!I41*DO48,7)</f>
        <v>0</v>
      </c>
      <c r="CX48">
        <f>ROUND(Y48*Source!I41,7)</f>
        <v>6.6150000000000002E-3</v>
      </c>
      <c r="CY48">
        <f>AB48</f>
        <v>127.33</v>
      </c>
      <c r="CZ48">
        <f>AF48</f>
        <v>8.1</v>
      </c>
      <c r="DA48">
        <f>AJ48</f>
        <v>15.72</v>
      </c>
      <c r="DB48">
        <f t="shared" si="34"/>
        <v>11.91</v>
      </c>
      <c r="DC48">
        <f t="shared" si="35"/>
        <v>0</v>
      </c>
      <c r="DD48" t="s">
        <v>6</v>
      </c>
      <c r="DE48" t="s">
        <v>6</v>
      </c>
      <c r="DF48">
        <f t="shared" si="36"/>
        <v>0</v>
      </c>
      <c r="DG48">
        <f>ROUND(ROUND(AF48*AJ48,2)*CX48,2)</f>
        <v>0.84</v>
      </c>
      <c r="DH48">
        <f>ROUND(ROUND(AG48*AK48,2)*CX48,2)</f>
        <v>0</v>
      </c>
      <c r="DI48">
        <f t="shared" si="37"/>
        <v>0</v>
      </c>
      <c r="DJ48">
        <f>DG48</f>
        <v>0.84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ROW(Source!A41)</f>
        <v>41</v>
      </c>
      <c r="B49">
        <v>92869727</v>
      </c>
      <c r="C49">
        <v>92870295</v>
      </c>
      <c r="D49">
        <v>49521144</v>
      </c>
      <c r="E49">
        <v>1</v>
      </c>
      <c r="F49">
        <v>1</v>
      </c>
      <c r="G49">
        <v>1</v>
      </c>
      <c r="H49">
        <v>3</v>
      </c>
      <c r="I49" t="s">
        <v>634</v>
      </c>
      <c r="J49" t="s">
        <v>635</v>
      </c>
      <c r="K49" t="s">
        <v>636</v>
      </c>
      <c r="L49">
        <v>1348</v>
      </c>
      <c r="N49">
        <v>1009</v>
      </c>
      <c r="O49" t="s">
        <v>113</v>
      </c>
      <c r="P49" t="s">
        <v>113</v>
      </c>
      <c r="Q49">
        <v>1000</v>
      </c>
      <c r="W49">
        <v>0</v>
      </c>
      <c r="X49">
        <v>-847628873</v>
      </c>
      <c r="Y49">
        <f t="shared" ref="Y49:Y54" si="38">AT49</f>
        <v>8.8999999999999995E-4</v>
      </c>
      <c r="AA49">
        <v>262870.08</v>
      </c>
      <c r="AB49">
        <v>0</v>
      </c>
      <c r="AC49">
        <v>0</v>
      </c>
      <c r="AD49">
        <v>0</v>
      </c>
      <c r="AE49">
        <v>26499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8.8999999999999995E-4</v>
      </c>
      <c r="AU49" t="s">
        <v>6</v>
      </c>
      <c r="AV49">
        <v>0</v>
      </c>
      <c r="AW49">
        <v>2</v>
      </c>
      <c r="AX49">
        <v>92870314</v>
      </c>
      <c r="AY49">
        <v>1</v>
      </c>
      <c r="AZ49">
        <v>0</v>
      </c>
      <c r="BA49">
        <v>50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ROUND(Y49*Source!I41,7)</f>
        <v>3.9999999999999998E-6</v>
      </c>
      <c r="CY49">
        <f t="shared" ref="CY49:CY54" si="39">AA49</f>
        <v>262870.08</v>
      </c>
      <c r="CZ49">
        <f t="shared" ref="CZ49:CZ54" si="40">AE49</f>
        <v>26499</v>
      </c>
      <c r="DA49">
        <f t="shared" ref="DA49:DA54" si="41">AI49</f>
        <v>9.92</v>
      </c>
      <c r="DB49">
        <f t="shared" ref="DB49:DB54" si="42">ROUND(ROUND(AT49*CZ49,2),2)</f>
        <v>23.58</v>
      </c>
      <c r="DC49">
        <f t="shared" ref="DC49:DC54" si="43">ROUND(ROUND(AT49*AG49,2),2)</f>
        <v>0</v>
      </c>
      <c r="DD49" t="s">
        <v>6</v>
      </c>
      <c r="DE49" t="s">
        <v>6</v>
      </c>
      <c r="DF49">
        <f t="shared" ref="DF49:DF54" si="44">ROUND(ROUND(AE49*AI49,2)*CX49,2)</f>
        <v>1.05</v>
      </c>
      <c r="DG49">
        <f t="shared" ref="DG49:DG56" si="45">ROUND(ROUND(AF49,2)*CX49,2)</f>
        <v>0</v>
      </c>
      <c r="DH49">
        <f t="shared" ref="DH49:DH55" si="46">ROUND(ROUND(AG49,2)*CX49,2)</f>
        <v>0</v>
      </c>
      <c r="DI49">
        <f t="shared" si="37"/>
        <v>0</v>
      </c>
      <c r="DJ49">
        <f t="shared" ref="DJ49:DJ54" si="47">DF49</f>
        <v>1.05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ROW(Source!A41)</f>
        <v>41</v>
      </c>
      <c r="B50">
        <v>92869727</v>
      </c>
      <c r="C50">
        <v>92870295</v>
      </c>
      <c r="D50">
        <v>49524301</v>
      </c>
      <c r="E50">
        <v>1</v>
      </c>
      <c r="F50">
        <v>1</v>
      </c>
      <c r="G50">
        <v>1</v>
      </c>
      <c r="H50">
        <v>3</v>
      </c>
      <c r="I50" t="s">
        <v>620</v>
      </c>
      <c r="J50" t="s">
        <v>621</v>
      </c>
      <c r="K50" t="s">
        <v>622</v>
      </c>
      <c r="L50">
        <v>1348</v>
      </c>
      <c r="N50">
        <v>1009</v>
      </c>
      <c r="O50" t="s">
        <v>113</v>
      </c>
      <c r="P50" t="s">
        <v>113</v>
      </c>
      <c r="Q50">
        <v>1000</v>
      </c>
      <c r="W50">
        <v>0</v>
      </c>
      <c r="X50">
        <v>1824693337</v>
      </c>
      <c r="Y50">
        <f t="shared" si="38"/>
        <v>4.0999999999999999E-4</v>
      </c>
      <c r="AA50">
        <v>102791.03999999999</v>
      </c>
      <c r="AB50">
        <v>0</v>
      </c>
      <c r="AC50">
        <v>0</v>
      </c>
      <c r="AD50">
        <v>0</v>
      </c>
      <c r="AE50">
        <v>10362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4.0999999999999999E-4</v>
      </c>
      <c r="AU50" t="s">
        <v>6</v>
      </c>
      <c r="AV50">
        <v>0</v>
      </c>
      <c r="AW50">
        <v>2</v>
      </c>
      <c r="AX50">
        <v>92870315</v>
      </c>
      <c r="AY50">
        <v>1</v>
      </c>
      <c r="AZ50">
        <v>0</v>
      </c>
      <c r="BA50">
        <v>51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ROUND(Y50*Source!I41,7)</f>
        <v>1.7999999999999999E-6</v>
      </c>
      <c r="CY50">
        <f t="shared" si="39"/>
        <v>102791.03999999999</v>
      </c>
      <c r="CZ50">
        <f t="shared" si="40"/>
        <v>10362</v>
      </c>
      <c r="DA50">
        <f t="shared" si="41"/>
        <v>9.92</v>
      </c>
      <c r="DB50">
        <f t="shared" si="42"/>
        <v>4.25</v>
      </c>
      <c r="DC50">
        <f t="shared" si="43"/>
        <v>0</v>
      </c>
      <c r="DD50" t="s">
        <v>6</v>
      </c>
      <c r="DE50" t="s">
        <v>6</v>
      </c>
      <c r="DF50">
        <f t="shared" si="44"/>
        <v>0.19</v>
      </c>
      <c r="DG50">
        <f t="shared" si="45"/>
        <v>0</v>
      </c>
      <c r="DH50">
        <f t="shared" si="46"/>
        <v>0</v>
      </c>
      <c r="DI50">
        <f t="shared" si="37"/>
        <v>0</v>
      </c>
      <c r="DJ50">
        <f t="shared" si="47"/>
        <v>0.19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ROW(Source!A41)</f>
        <v>41</v>
      </c>
      <c r="B51">
        <v>92869727</v>
      </c>
      <c r="C51">
        <v>92870295</v>
      </c>
      <c r="D51">
        <v>49525488</v>
      </c>
      <c r="E51">
        <v>1</v>
      </c>
      <c r="F51">
        <v>1</v>
      </c>
      <c r="G51">
        <v>1</v>
      </c>
      <c r="H51">
        <v>3</v>
      </c>
      <c r="I51" t="s">
        <v>605</v>
      </c>
      <c r="J51" t="s">
        <v>606</v>
      </c>
      <c r="K51" t="s">
        <v>607</v>
      </c>
      <c r="L51">
        <v>1346</v>
      </c>
      <c r="N51">
        <v>1009</v>
      </c>
      <c r="O51" t="s">
        <v>387</v>
      </c>
      <c r="P51" t="s">
        <v>387</v>
      </c>
      <c r="Q51">
        <v>1</v>
      </c>
      <c r="W51">
        <v>0</v>
      </c>
      <c r="X51">
        <v>-1864341761</v>
      </c>
      <c r="Y51">
        <f t="shared" si="38"/>
        <v>15</v>
      </c>
      <c r="AA51">
        <v>89.68</v>
      </c>
      <c r="AB51">
        <v>0</v>
      </c>
      <c r="AC51">
        <v>0</v>
      </c>
      <c r="AD51">
        <v>0</v>
      </c>
      <c r="AE51">
        <v>9.0399999999999991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15</v>
      </c>
      <c r="AU51" t="s">
        <v>6</v>
      </c>
      <c r="AV51">
        <v>0</v>
      </c>
      <c r="AW51">
        <v>2</v>
      </c>
      <c r="AX51">
        <v>92870316</v>
      </c>
      <c r="AY51">
        <v>1</v>
      </c>
      <c r="AZ51">
        <v>0</v>
      </c>
      <c r="BA51">
        <v>52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ROUND(Y51*Source!I41,7)</f>
        <v>6.7500000000000004E-2</v>
      </c>
      <c r="CY51">
        <f t="shared" si="39"/>
        <v>89.68</v>
      </c>
      <c r="CZ51">
        <f t="shared" si="40"/>
        <v>9.0399999999999991</v>
      </c>
      <c r="DA51">
        <f t="shared" si="41"/>
        <v>9.92</v>
      </c>
      <c r="DB51">
        <f t="shared" si="42"/>
        <v>135.6</v>
      </c>
      <c r="DC51">
        <f t="shared" si="43"/>
        <v>0</v>
      </c>
      <c r="DD51" t="s">
        <v>6</v>
      </c>
      <c r="DE51" t="s">
        <v>6</v>
      </c>
      <c r="DF51">
        <f t="shared" si="44"/>
        <v>6.05</v>
      </c>
      <c r="DG51">
        <f t="shared" si="45"/>
        <v>0</v>
      </c>
      <c r="DH51">
        <f t="shared" si="46"/>
        <v>0</v>
      </c>
      <c r="DI51">
        <f t="shared" si="37"/>
        <v>0</v>
      </c>
      <c r="DJ51">
        <f t="shared" si="47"/>
        <v>6.05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ROW(Source!A41)</f>
        <v>41</v>
      </c>
      <c r="B52">
        <v>92869727</v>
      </c>
      <c r="C52">
        <v>92870295</v>
      </c>
      <c r="D52">
        <v>49526492</v>
      </c>
      <c r="E52">
        <v>1</v>
      </c>
      <c r="F52">
        <v>1</v>
      </c>
      <c r="G52">
        <v>1</v>
      </c>
      <c r="H52">
        <v>3</v>
      </c>
      <c r="I52" t="s">
        <v>385</v>
      </c>
      <c r="J52" t="s">
        <v>388</v>
      </c>
      <c r="K52" t="s">
        <v>386</v>
      </c>
      <c r="L52">
        <v>1346</v>
      </c>
      <c r="N52">
        <v>1009</v>
      </c>
      <c r="O52" t="s">
        <v>387</v>
      </c>
      <c r="P52" t="s">
        <v>387</v>
      </c>
      <c r="Q52">
        <v>1</v>
      </c>
      <c r="W52">
        <v>0</v>
      </c>
      <c r="X52">
        <v>497341279</v>
      </c>
      <c r="Y52">
        <f t="shared" si="38"/>
        <v>8</v>
      </c>
      <c r="AA52">
        <v>229.05</v>
      </c>
      <c r="AB52">
        <v>0</v>
      </c>
      <c r="AC52">
        <v>0</v>
      </c>
      <c r="AD52">
        <v>0</v>
      </c>
      <c r="AE52">
        <v>23.09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8</v>
      </c>
      <c r="AU52" t="s">
        <v>6</v>
      </c>
      <c r="AV52">
        <v>0</v>
      </c>
      <c r="AW52">
        <v>2</v>
      </c>
      <c r="AX52">
        <v>92870317</v>
      </c>
      <c r="AY52">
        <v>1</v>
      </c>
      <c r="AZ52">
        <v>0</v>
      </c>
      <c r="BA52">
        <v>53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ROUND(Y52*Source!I41,7)</f>
        <v>3.5999999999999997E-2</v>
      </c>
      <c r="CY52">
        <f t="shared" si="39"/>
        <v>229.05</v>
      </c>
      <c r="CZ52">
        <f t="shared" si="40"/>
        <v>23.09</v>
      </c>
      <c r="DA52">
        <f t="shared" si="41"/>
        <v>9.92</v>
      </c>
      <c r="DB52">
        <f t="shared" si="42"/>
        <v>184.72</v>
      </c>
      <c r="DC52">
        <f t="shared" si="43"/>
        <v>0</v>
      </c>
      <c r="DD52" t="s">
        <v>6</v>
      </c>
      <c r="DE52" t="s">
        <v>6</v>
      </c>
      <c r="DF52">
        <f t="shared" si="44"/>
        <v>8.25</v>
      </c>
      <c r="DG52">
        <f t="shared" si="45"/>
        <v>0</v>
      </c>
      <c r="DH52">
        <f t="shared" si="46"/>
        <v>0</v>
      </c>
      <c r="DI52">
        <f t="shared" si="37"/>
        <v>0</v>
      </c>
      <c r="DJ52">
        <f t="shared" si="47"/>
        <v>8.25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ROW(Source!A41)</f>
        <v>41</v>
      </c>
      <c r="B53">
        <v>92869727</v>
      </c>
      <c r="C53">
        <v>92870295</v>
      </c>
      <c r="D53">
        <v>49555131</v>
      </c>
      <c r="E53">
        <v>1</v>
      </c>
      <c r="F53">
        <v>1</v>
      </c>
      <c r="G53">
        <v>1</v>
      </c>
      <c r="H53">
        <v>3</v>
      </c>
      <c r="I53" t="s">
        <v>637</v>
      </c>
      <c r="J53" t="s">
        <v>638</v>
      </c>
      <c r="K53" t="s">
        <v>639</v>
      </c>
      <c r="L53">
        <v>1348</v>
      </c>
      <c r="N53">
        <v>1009</v>
      </c>
      <c r="O53" t="s">
        <v>113</v>
      </c>
      <c r="P53" t="s">
        <v>113</v>
      </c>
      <c r="Q53">
        <v>1000</v>
      </c>
      <c r="W53">
        <v>0</v>
      </c>
      <c r="X53">
        <v>-364749507</v>
      </c>
      <c r="Y53">
        <f t="shared" si="38"/>
        <v>5.0099999999999997E-3</v>
      </c>
      <c r="AA53">
        <v>170455.36</v>
      </c>
      <c r="AB53">
        <v>0</v>
      </c>
      <c r="AC53">
        <v>0</v>
      </c>
      <c r="AD53">
        <v>0</v>
      </c>
      <c r="AE53">
        <v>17183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5.0099999999999997E-3</v>
      </c>
      <c r="AU53" t="s">
        <v>6</v>
      </c>
      <c r="AV53">
        <v>0</v>
      </c>
      <c r="AW53">
        <v>2</v>
      </c>
      <c r="AX53">
        <v>92870319</v>
      </c>
      <c r="AY53">
        <v>1</v>
      </c>
      <c r="AZ53">
        <v>0</v>
      </c>
      <c r="BA53">
        <v>55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ROUND(Y53*Source!I41,7)</f>
        <v>2.2500000000000001E-5</v>
      </c>
      <c r="CY53">
        <f t="shared" si="39"/>
        <v>170455.36</v>
      </c>
      <c r="CZ53">
        <f t="shared" si="40"/>
        <v>17183</v>
      </c>
      <c r="DA53">
        <f t="shared" si="41"/>
        <v>9.92</v>
      </c>
      <c r="DB53">
        <f t="shared" si="42"/>
        <v>86.09</v>
      </c>
      <c r="DC53">
        <f t="shared" si="43"/>
        <v>0</v>
      </c>
      <c r="DD53" t="s">
        <v>6</v>
      </c>
      <c r="DE53" t="s">
        <v>6</v>
      </c>
      <c r="DF53">
        <f t="shared" si="44"/>
        <v>3.84</v>
      </c>
      <c r="DG53">
        <f t="shared" si="45"/>
        <v>0</v>
      </c>
      <c r="DH53">
        <f t="shared" si="46"/>
        <v>0</v>
      </c>
      <c r="DI53">
        <f t="shared" si="37"/>
        <v>0</v>
      </c>
      <c r="DJ53">
        <f t="shared" si="47"/>
        <v>3.84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ROW(Source!A41)</f>
        <v>41</v>
      </c>
      <c r="B54">
        <v>92869727</v>
      </c>
      <c r="C54">
        <v>92870295</v>
      </c>
      <c r="D54">
        <v>49564216</v>
      </c>
      <c r="E54">
        <v>1</v>
      </c>
      <c r="F54">
        <v>1</v>
      </c>
      <c r="G54">
        <v>1</v>
      </c>
      <c r="H54">
        <v>3</v>
      </c>
      <c r="I54" t="s">
        <v>99</v>
      </c>
      <c r="J54" t="s">
        <v>101</v>
      </c>
      <c r="K54" t="s">
        <v>100</v>
      </c>
      <c r="L54">
        <v>1327</v>
      </c>
      <c r="N54">
        <v>1005</v>
      </c>
      <c r="O54" t="s">
        <v>79</v>
      </c>
      <c r="P54" t="s">
        <v>79</v>
      </c>
      <c r="Q54">
        <v>1</v>
      </c>
      <c r="W54">
        <v>0</v>
      </c>
      <c r="X54">
        <v>179590291</v>
      </c>
      <c r="Y54">
        <f t="shared" si="38"/>
        <v>100</v>
      </c>
      <c r="AA54">
        <v>1502.28</v>
      </c>
      <c r="AB54">
        <v>0</v>
      </c>
      <c r="AC54">
        <v>0</v>
      </c>
      <c r="AD54">
        <v>0</v>
      </c>
      <c r="AE54">
        <v>151.44</v>
      </c>
      <c r="AF54">
        <v>0</v>
      </c>
      <c r="AG54">
        <v>0</v>
      </c>
      <c r="AH54">
        <v>0</v>
      </c>
      <c r="AI54">
        <v>9.92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6</v>
      </c>
      <c r="AT54">
        <v>100</v>
      </c>
      <c r="AU54" t="s">
        <v>6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ROUND(Y54*Source!I41,7)</f>
        <v>0.45</v>
      </c>
      <c r="CY54">
        <f t="shared" si="39"/>
        <v>1502.28</v>
      </c>
      <c r="CZ54">
        <f t="shared" si="40"/>
        <v>151.44</v>
      </c>
      <c r="DA54">
        <f t="shared" si="41"/>
        <v>9.92</v>
      </c>
      <c r="DB54">
        <f t="shared" si="42"/>
        <v>15144</v>
      </c>
      <c r="DC54">
        <f t="shared" si="43"/>
        <v>0</v>
      </c>
      <c r="DD54" t="s">
        <v>6</v>
      </c>
      <c r="DE54" t="s">
        <v>6</v>
      </c>
      <c r="DF54">
        <f t="shared" si="44"/>
        <v>676.03</v>
      </c>
      <c r="DG54">
        <f t="shared" si="45"/>
        <v>0</v>
      </c>
      <c r="DH54">
        <f t="shared" si="46"/>
        <v>0</v>
      </c>
      <c r="DI54">
        <f t="shared" si="37"/>
        <v>0</v>
      </c>
      <c r="DJ54">
        <f t="shared" si="47"/>
        <v>676.03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ROW(Source!A43)</f>
        <v>43</v>
      </c>
      <c r="B55">
        <v>92869727</v>
      </c>
      <c r="C55">
        <v>92870325</v>
      </c>
      <c r="D55">
        <v>49510719</v>
      </c>
      <c r="E55">
        <v>70</v>
      </c>
      <c r="F55">
        <v>1</v>
      </c>
      <c r="G55">
        <v>1</v>
      </c>
      <c r="H55">
        <v>1</v>
      </c>
      <c r="I55" t="s">
        <v>629</v>
      </c>
      <c r="J55" t="s">
        <v>6</v>
      </c>
      <c r="K55" t="s">
        <v>630</v>
      </c>
      <c r="L55">
        <v>1191</v>
      </c>
      <c r="N55">
        <v>1013</v>
      </c>
      <c r="O55" t="s">
        <v>592</v>
      </c>
      <c r="P55" t="s">
        <v>592</v>
      </c>
      <c r="Q55">
        <v>1</v>
      </c>
      <c r="W55">
        <v>0</v>
      </c>
      <c r="X55">
        <v>784619160</v>
      </c>
      <c r="Y55">
        <f t="shared" ref="Y55:Y61" si="48">(AT55*ROUND(1.05,7))</f>
        <v>128.1</v>
      </c>
      <c r="AA55">
        <v>0</v>
      </c>
      <c r="AB55">
        <v>0</v>
      </c>
      <c r="AC55">
        <v>0</v>
      </c>
      <c r="AD55">
        <v>391.99</v>
      </c>
      <c r="AE55">
        <v>0</v>
      </c>
      <c r="AF55">
        <v>0</v>
      </c>
      <c r="AG55">
        <v>0</v>
      </c>
      <c r="AH55">
        <v>8.74</v>
      </c>
      <c r="AI55">
        <v>1</v>
      </c>
      <c r="AJ55">
        <v>1</v>
      </c>
      <c r="AK55">
        <v>1</v>
      </c>
      <c r="AL55">
        <v>44.85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122</v>
      </c>
      <c r="AU55" t="s">
        <v>24</v>
      </c>
      <c r="AV55">
        <v>1</v>
      </c>
      <c r="AW55">
        <v>2</v>
      </c>
      <c r="AX55">
        <v>92870341</v>
      </c>
      <c r="AY55">
        <v>1</v>
      </c>
      <c r="AZ55">
        <v>0</v>
      </c>
      <c r="BA55">
        <v>60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ROUND(AT55*Source!I43*AH55*AL55,2)</f>
        <v>20420.27</v>
      </c>
      <c r="CV55">
        <f>ROUND(Y55*Source!I43,7)</f>
        <v>54.698700000000002</v>
      </c>
      <c r="CW55">
        <v>0</v>
      </c>
      <c r="CX55">
        <f>ROUND(Y55*Source!I43,7)</f>
        <v>54.698700000000002</v>
      </c>
      <c r="CY55">
        <f>AD55</f>
        <v>391.99</v>
      </c>
      <c r="CZ55">
        <f>AH55</f>
        <v>8.74</v>
      </c>
      <c r="DA55">
        <f>AL55</f>
        <v>44.85</v>
      </c>
      <c r="DB55">
        <f t="shared" ref="DB55:DB61" si="49">ROUND((ROUND(AT55*CZ55,2)*ROUND(1.05,7)),2)</f>
        <v>1119.5899999999999</v>
      </c>
      <c r="DC55">
        <f t="shared" ref="DC55:DC61" si="50">ROUND((ROUND(AT55*AG55,2)*ROUND(1.05,7)),2)</f>
        <v>0</v>
      </c>
      <c r="DD55" t="s">
        <v>6</v>
      </c>
      <c r="DE55" t="s">
        <v>6</v>
      </c>
      <c r="DF55">
        <f t="shared" ref="DF55:DF61" si="51">ROUND(ROUND(AE55,2)*CX55,2)</f>
        <v>0</v>
      </c>
      <c r="DG55">
        <f t="shared" si="45"/>
        <v>0</v>
      </c>
      <c r="DH55">
        <f t="shared" si="46"/>
        <v>0</v>
      </c>
      <c r="DI55">
        <f>ROUND(ROUND(AH55*AL55,2)*CX55,2)</f>
        <v>21441.34</v>
      </c>
      <c r="DJ55">
        <f>DI55</f>
        <v>21441.34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ROW(Source!A43)</f>
        <v>43</v>
      </c>
      <c r="B56">
        <v>92869727</v>
      </c>
      <c r="C56">
        <v>92870325</v>
      </c>
      <c r="D56">
        <v>49510905</v>
      </c>
      <c r="E56">
        <v>70</v>
      </c>
      <c r="F56">
        <v>1</v>
      </c>
      <c r="G56">
        <v>1</v>
      </c>
      <c r="H56">
        <v>1</v>
      </c>
      <c r="I56" t="s">
        <v>593</v>
      </c>
      <c r="J56" t="s">
        <v>6</v>
      </c>
      <c r="K56" t="s">
        <v>594</v>
      </c>
      <c r="L56">
        <v>1191</v>
      </c>
      <c r="N56">
        <v>1013</v>
      </c>
      <c r="O56" t="s">
        <v>592</v>
      </c>
      <c r="P56" t="s">
        <v>592</v>
      </c>
      <c r="Q56">
        <v>1</v>
      </c>
      <c r="W56">
        <v>0</v>
      </c>
      <c r="X56">
        <v>-1417349443</v>
      </c>
      <c r="Y56">
        <f t="shared" si="48"/>
        <v>0.67200000000000004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44.85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0.64</v>
      </c>
      <c r="AU56" t="s">
        <v>24</v>
      </c>
      <c r="AV56">
        <v>2</v>
      </c>
      <c r="AW56">
        <v>2</v>
      </c>
      <c r="AX56">
        <v>92870342</v>
      </c>
      <c r="AY56">
        <v>1</v>
      </c>
      <c r="AZ56">
        <v>0</v>
      </c>
      <c r="BA56">
        <v>61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ROUND(Y56*Source!I43,7)</f>
        <v>0.28694399999999998</v>
      </c>
      <c r="CY56">
        <f>AD56</f>
        <v>0</v>
      </c>
      <c r="CZ56">
        <f>AH56</f>
        <v>0</v>
      </c>
      <c r="DA56">
        <f>AL56</f>
        <v>1</v>
      </c>
      <c r="DB56">
        <f t="shared" si="49"/>
        <v>0</v>
      </c>
      <c r="DC56">
        <f t="shared" si="50"/>
        <v>0</v>
      </c>
      <c r="DD56" t="s">
        <v>6</v>
      </c>
      <c r="DE56" t="s">
        <v>6</v>
      </c>
      <c r="DF56">
        <f t="shared" si="51"/>
        <v>0</v>
      </c>
      <c r="DG56">
        <f t="shared" si="45"/>
        <v>0</v>
      </c>
      <c r="DH56">
        <f t="shared" ref="DH56:DH61" si="52">ROUND(ROUND(AG56*AK56,2)*CX56,2)</f>
        <v>0</v>
      </c>
      <c r="DI56">
        <f t="shared" ref="DI56:DI69" si="53">ROUND(ROUND(AH56,2)*CX56,2)</f>
        <v>0</v>
      </c>
      <c r="DJ56">
        <f>DI56</f>
        <v>0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ROW(Source!A43)</f>
        <v>43</v>
      </c>
      <c r="B57">
        <v>92869727</v>
      </c>
      <c r="C57">
        <v>92870325</v>
      </c>
      <c r="D57">
        <v>49672573</v>
      </c>
      <c r="E57">
        <v>1</v>
      </c>
      <c r="F57">
        <v>1</v>
      </c>
      <c r="G57">
        <v>1</v>
      </c>
      <c r="H57">
        <v>2</v>
      </c>
      <c r="I57" t="s">
        <v>595</v>
      </c>
      <c r="J57" t="s">
        <v>596</v>
      </c>
      <c r="K57" t="s">
        <v>597</v>
      </c>
      <c r="L57">
        <v>1367</v>
      </c>
      <c r="N57">
        <v>1011</v>
      </c>
      <c r="O57" t="s">
        <v>598</v>
      </c>
      <c r="P57" t="s">
        <v>598</v>
      </c>
      <c r="Q57">
        <v>1</v>
      </c>
      <c r="W57">
        <v>0</v>
      </c>
      <c r="X57">
        <v>-430484415</v>
      </c>
      <c r="Y57">
        <f t="shared" si="48"/>
        <v>0.26250000000000001</v>
      </c>
      <c r="AA57">
        <v>0</v>
      </c>
      <c r="AB57">
        <v>1814.09</v>
      </c>
      <c r="AC57">
        <v>605.48</v>
      </c>
      <c r="AD57">
        <v>0</v>
      </c>
      <c r="AE57">
        <v>0</v>
      </c>
      <c r="AF57">
        <v>115.4</v>
      </c>
      <c r="AG57">
        <v>13.5</v>
      </c>
      <c r="AH57">
        <v>0</v>
      </c>
      <c r="AI57">
        <v>1</v>
      </c>
      <c r="AJ57">
        <v>15.72</v>
      </c>
      <c r="AK57">
        <v>44.85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0.25</v>
      </c>
      <c r="AU57" t="s">
        <v>24</v>
      </c>
      <c r="AV57">
        <v>0</v>
      </c>
      <c r="AW57">
        <v>2</v>
      </c>
      <c r="AX57">
        <v>92870343</v>
      </c>
      <c r="AY57">
        <v>1</v>
      </c>
      <c r="AZ57">
        <v>0</v>
      </c>
      <c r="BA57">
        <v>62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ROUND(Y57*Source!I43*DO57,7)</f>
        <v>0</v>
      </c>
      <c r="CX57">
        <f>ROUND(Y57*Source!I43,7)</f>
        <v>0.11208750000000001</v>
      </c>
      <c r="CY57">
        <f>AB57</f>
        <v>1814.09</v>
      </c>
      <c r="CZ57">
        <f>AF57</f>
        <v>115.4</v>
      </c>
      <c r="DA57">
        <f>AJ57</f>
        <v>15.72</v>
      </c>
      <c r="DB57">
        <f t="shared" si="49"/>
        <v>30.29</v>
      </c>
      <c r="DC57">
        <f t="shared" si="50"/>
        <v>3.55</v>
      </c>
      <c r="DD57" t="s">
        <v>6</v>
      </c>
      <c r="DE57" t="s">
        <v>6</v>
      </c>
      <c r="DF57">
        <f t="shared" si="51"/>
        <v>0</v>
      </c>
      <c r="DG57">
        <f>ROUND(ROUND(AF57*AJ57,2)*CX57,2)</f>
        <v>203.34</v>
      </c>
      <c r="DH57">
        <f t="shared" si="52"/>
        <v>67.87</v>
      </c>
      <c r="DI57">
        <f t="shared" si="53"/>
        <v>0</v>
      </c>
      <c r="DJ57">
        <f>DG57</f>
        <v>203.34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ROW(Source!A43)</f>
        <v>43</v>
      </c>
      <c r="B58">
        <v>92869727</v>
      </c>
      <c r="C58">
        <v>92870325</v>
      </c>
      <c r="D58">
        <v>49672695</v>
      </c>
      <c r="E58">
        <v>1</v>
      </c>
      <c r="F58">
        <v>1</v>
      </c>
      <c r="G58">
        <v>1</v>
      </c>
      <c r="H58">
        <v>2</v>
      </c>
      <c r="I58" t="s">
        <v>599</v>
      </c>
      <c r="J58" t="s">
        <v>600</v>
      </c>
      <c r="K58" t="s">
        <v>601</v>
      </c>
      <c r="L58">
        <v>1367</v>
      </c>
      <c r="N58">
        <v>1011</v>
      </c>
      <c r="O58" t="s">
        <v>598</v>
      </c>
      <c r="P58" t="s">
        <v>598</v>
      </c>
      <c r="Q58">
        <v>1</v>
      </c>
      <c r="W58">
        <v>0</v>
      </c>
      <c r="X58">
        <v>1063590936</v>
      </c>
      <c r="Y58">
        <f t="shared" si="48"/>
        <v>18.532499999999999</v>
      </c>
      <c r="AA58">
        <v>0</v>
      </c>
      <c r="AB58">
        <v>49.05</v>
      </c>
      <c r="AC58">
        <v>0</v>
      </c>
      <c r="AD58">
        <v>0</v>
      </c>
      <c r="AE58">
        <v>0</v>
      </c>
      <c r="AF58">
        <v>3.12</v>
      </c>
      <c r="AG58">
        <v>0</v>
      </c>
      <c r="AH58">
        <v>0</v>
      </c>
      <c r="AI58">
        <v>1</v>
      </c>
      <c r="AJ58">
        <v>15.72</v>
      </c>
      <c r="AK58">
        <v>44.85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17.649999999999999</v>
      </c>
      <c r="AU58" t="s">
        <v>24</v>
      </c>
      <c r="AV58">
        <v>0</v>
      </c>
      <c r="AW58">
        <v>2</v>
      </c>
      <c r="AX58">
        <v>92870344</v>
      </c>
      <c r="AY58">
        <v>1</v>
      </c>
      <c r="AZ58">
        <v>0</v>
      </c>
      <c r="BA58">
        <v>63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ROUND(Y58*Source!I43*DO58,7)</f>
        <v>0</v>
      </c>
      <c r="CX58">
        <f>ROUND(Y58*Source!I43,7)</f>
        <v>7.9133775000000002</v>
      </c>
      <c r="CY58">
        <f>AB58</f>
        <v>49.05</v>
      </c>
      <c r="CZ58">
        <f>AF58</f>
        <v>3.12</v>
      </c>
      <c r="DA58">
        <f>AJ58</f>
        <v>15.72</v>
      </c>
      <c r="DB58">
        <f t="shared" si="49"/>
        <v>57.82</v>
      </c>
      <c r="DC58">
        <f t="shared" si="50"/>
        <v>0</v>
      </c>
      <c r="DD58" t="s">
        <v>6</v>
      </c>
      <c r="DE58" t="s">
        <v>6</v>
      </c>
      <c r="DF58">
        <f t="shared" si="51"/>
        <v>0</v>
      </c>
      <c r="DG58">
        <f>ROUND(ROUND(AF58*AJ58,2)*CX58,2)</f>
        <v>388.15</v>
      </c>
      <c r="DH58">
        <f t="shared" si="52"/>
        <v>0</v>
      </c>
      <c r="DI58">
        <f t="shared" si="53"/>
        <v>0</v>
      </c>
      <c r="DJ58">
        <f>DG58</f>
        <v>388.15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ROW(Source!A43)</f>
        <v>43</v>
      </c>
      <c r="B59">
        <v>92869727</v>
      </c>
      <c r="C59">
        <v>92870325</v>
      </c>
      <c r="D59">
        <v>49672703</v>
      </c>
      <c r="E59">
        <v>1</v>
      </c>
      <c r="F59">
        <v>1</v>
      </c>
      <c r="G59">
        <v>1</v>
      </c>
      <c r="H59">
        <v>2</v>
      </c>
      <c r="I59" t="s">
        <v>631</v>
      </c>
      <c r="J59" t="s">
        <v>632</v>
      </c>
      <c r="K59" t="s">
        <v>633</v>
      </c>
      <c r="L59">
        <v>1367</v>
      </c>
      <c r="N59">
        <v>1011</v>
      </c>
      <c r="O59" t="s">
        <v>598</v>
      </c>
      <c r="P59" t="s">
        <v>598</v>
      </c>
      <c r="Q59">
        <v>1</v>
      </c>
      <c r="W59">
        <v>0</v>
      </c>
      <c r="X59">
        <v>-1424865896</v>
      </c>
      <c r="Y59">
        <f t="shared" si="48"/>
        <v>0.24150000000000002</v>
      </c>
      <c r="AA59">
        <v>0</v>
      </c>
      <c r="AB59">
        <v>104.7</v>
      </c>
      <c r="AC59">
        <v>0</v>
      </c>
      <c r="AD59">
        <v>0</v>
      </c>
      <c r="AE59">
        <v>0</v>
      </c>
      <c r="AF59">
        <v>6.66</v>
      </c>
      <c r="AG59">
        <v>0</v>
      </c>
      <c r="AH59">
        <v>0</v>
      </c>
      <c r="AI59">
        <v>1</v>
      </c>
      <c r="AJ59">
        <v>15.72</v>
      </c>
      <c r="AK59">
        <v>44.85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0.23</v>
      </c>
      <c r="AU59" t="s">
        <v>24</v>
      </c>
      <c r="AV59">
        <v>0</v>
      </c>
      <c r="AW59">
        <v>2</v>
      </c>
      <c r="AX59">
        <v>92870345</v>
      </c>
      <c r="AY59">
        <v>1</v>
      </c>
      <c r="AZ59">
        <v>0</v>
      </c>
      <c r="BA59">
        <v>64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ROUND(Y59*Source!I43*DO59,7)</f>
        <v>0</v>
      </c>
      <c r="CX59">
        <f>ROUND(Y59*Source!I43,7)</f>
        <v>0.1031205</v>
      </c>
      <c r="CY59">
        <f>AB59</f>
        <v>104.7</v>
      </c>
      <c r="CZ59">
        <f>AF59</f>
        <v>6.66</v>
      </c>
      <c r="DA59">
        <f>AJ59</f>
        <v>15.72</v>
      </c>
      <c r="DB59">
        <f t="shared" si="49"/>
        <v>1.61</v>
      </c>
      <c r="DC59">
        <f t="shared" si="50"/>
        <v>0</v>
      </c>
      <c r="DD59" t="s">
        <v>6</v>
      </c>
      <c r="DE59" t="s">
        <v>6</v>
      </c>
      <c r="DF59">
        <f t="shared" si="51"/>
        <v>0</v>
      </c>
      <c r="DG59">
        <f>ROUND(ROUND(AF59*AJ59,2)*CX59,2)</f>
        <v>10.8</v>
      </c>
      <c r="DH59">
        <f t="shared" si="52"/>
        <v>0</v>
      </c>
      <c r="DI59">
        <f t="shared" si="53"/>
        <v>0</v>
      </c>
      <c r="DJ59">
        <f>DG59</f>
        <v>10.8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ROW(Source!A43)</f>
        <v>43</v>
      </c>
      <c r="B60">
        <v>92869727</v>
      </c>
      <c r="C60">
        <v>92870325</v>
      </c>
      <c r="D60">
        <v>49673503</v>
      </c>
      <c r="E60">
        <v>1</v>
      </c>
      <c r="F60">
        <v>1</v>
      </c>
      <c r="G60">
        <v>1</v>
      </c>
      <c r="H60">
        <v>2</v>
      </c>
      <c r="I60" t="s">
        <v>602</v>
      </c>
      <c r="J60" t="s">
        <v>603</v>
      </c>
      <c r="K60" t="s">
        <v>604</v>
      </c>
      <c r="L60">
        <v>1367</v>
      </c>
      <c r="N60">
        <v>1011</v>
      </c>
      <c r="O60" t="s">
        <v>598</v>
      </c>
      <c r="P60" t="s">
        <v>598</v>
      </c>
      <c r="Q60">
        <v>1</v>
      </c>
      <c r="W60">
        <v>0</v>
      </c>
      <c r="X60">
        <v>509054691</v>
      </c>
      <c r="Y60">
        <f t="shared" si="48"/>
        <v>0.40950000000000003</v>
      </c>
      <c r="AA60">
        <v>0</v>
      </c>
      <c r="AB60">
        <v>1032.96</v>
      </c>
      <c r="AC60">
        <v>520.26</v>
      </c>
      <c r="AD60">
        <v>0</v>
      </c>
      <c r="AE60">
        <v>0</v>
      </c>
      <c r="AF60">
        <v>65.709999999999994</v>
      </c>
      <c r="AG60">
        <v>11.6</v>
      </c>
      <c r="AH60">
        <v>0</v>
      </c>
      <c r="AI60">
        <v>1</v>
      </c>
      <c r="AJ60">
        <v>15.72</v>
      </c>
      <c r="AK60">
        <v>44.85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0.39</v>
      </c>
      <c r="AU60" t="s">
        <v>24</v>
      </c>
      <c r="AV60">
        <v>0</v>
      </c>
      <c r="AW60">
        <v>2</v>
      </c>
      <c r="AX60">
        <v>92870346</v>
      </c>
      <c r="AY60">
        <v>1</v>
      </c>
      <c r="AZ60">
        <v>0</v>
      </c>
      <c r="BA60">
        <v>65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ROUND(Y60*Source!I43*DO60,7)</f>
        <v>0</v>
      </c>
      <c r="CX60">
        <f>ROUND(Y60*Source!I43,7)</f>
        <v>0.1748565</v>
      </c>
      <c r="CY60">
        <f>AB60</f>
        <v>1032.96</v>
      </c>
      <c r="CZ60">
        <f>AF60</f>
        <v>65.709999999999994</v>
      </c>
      <c r="DA60">
        <f>AJ60</f>
        <v>15.72</v>
      </c>
      <c r="DB60">
        <f t="shared" si="49"/>
        <v>26.91</v>
      </c>
      <c r="DC60">
        <f t="shared" si="50"/>
        <v>4.75</v>
      </c>
      <c r="DD60" t="s">
        <v>6</v>
      </c>
      <c r="DE60" t="s">
        <v>6</v>
      </c>
      <c r="DF60">
        <f t="shared" si="51"/>
        <v>0</v>
      </c>
      <c r="DG60">
        <f>ROUND(ROUND(AF60*AJ60,2)*CX60,2)</f>
        <v>180.62</v>
      </c>
      <c r="DH60">
        <f t="shared" si="52"/>
        <v>90.97</v>
      </c>
      <c r="DI60">
        <f t="shared" si="53"/>
        <v>0</v>
      </c>
      <c r="DJ60">
        <f>DG60</f>
        <v>180.62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ROW(Source!A43)</f>
        <v>43</v>
      </c>
      <c r="B61">
        <v>92869727</v>
      </c>
      <c r="C61">
        <v>92870325</v>
      </c>
      <c r="D61">
        <v>49673715</v>
      </c>
      <c r="E61">
        <v>1</v>
      </c>
      <c r="F61">
        <v>1</v>
      </c>
      <c r="G61">
        <v>1</v>
      </c>
      <c r="H61">
        <v>2</v>
      </c>
      <c r="I61" t="s">
        <v>617</v>
      </c>
      <c r="J61" t="s">
        <v>618</v>
      </c>
      <c r="K61" t="s">
        <v>619</v>
      </c>
      <c r="L61">
        <v>1367</v>
      </c>
      <c r="N61">
        <v>1011</v>
      </c>
      <c r="O61" t="s">
        <v>598</v>
      </c>
      <c r="P61" t="s">
        <v>598</v>
      </c>
      <c r="Q61">
        <v>1</v>
      </c>
      <c r="W61">
        <v>0</v>
      </c>
      <c r="X61">
        <v>829370094</v>
      </c>
      <c r="Y61">
        <f t="shared" si="48"/>
        <v>1.3965000000000001</v>
      </c>
      <c r="AA61">
        <v>0</v>
      </c>
      <c r="AB61">
        <v>127.33</v>
      </c>
      <c r="AC61">
        <v>0</v>
      </c>
      <c r="AD61">
        <v>0</v>
      </c>
      <c r="AE61">
        <v>0</v>
      </c>
      <c r="AF61">
        <v>8.1</v>
      </c>
      <c r="AG61">
        <v>0</v>
      </c>
      <c r="AH61">
        <v>0</v>
      </c>
      <c r="AI61">
        <v>1</v>
      </c>
      <c r="AJ61">
        <v>15.72</v>
      </c>
      <c r="AK61">
        <v>44.85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1.33</v>
      </c>
      <c r="AU61" t="s">
        <v>24</v>
      </c>
      <c r="AV61">
        <v>0</v>
      </c>
      <c r="AW61">
        <v>2</v>
      </c>
      <c r="AX61">
        <v>92870347</v>
      </c>
      <c r="AY61">
        <v>1</v>
      </c>
      <c r="AZ61">
        <v>0</v>
      </c>
      <c r="BA61">
        <v>66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ROUND(Y61*Source!I43*DO61,7)</f>
        <v>0</v>
      </c>
      <c r="CX61">
        <f>ROUND(Y61*Source!I43,7)</f>
        <v>0.59630550000000004</v>
      </c>
      <c r="CY61">
        <f>AB61</f>
        <v>127.33</v>
      </c>
      <c r="CZ61">
        <f>AF61</f>
        <v>8.1</v>
      </c>
      <c r="DA61">
        <f>AJ61</f>
        <v>15.72</v>
      </c>
      <c r="DB61">
        <f t="shared" si="49"/>
        <v>11.31</v>
      </c>
      <c r="DC61">
        <f t="shared" si="50"/>
        <v>0</v>
      </c>
      <c r="DD61" t="s">
        <v>6</v>
      </c>
      <c r="DE61" t="s">
        <v>6</v>
      </c>
      <c r="DF61">
        <f t="shared" si="51"/>
        <v>0</v>
      </c>
      <c r="DG61">
        <f>ROUND(ROUND(AF61*AJ61,2)*CX61,2)</f>
        <v>75.930000000000007</v>
      </c>
      <c r="DH61">
        <f t="shared" si="52"/>
        <v>0</v>
      </c>
      <c r="DI61">
        <f t="shared" si="53"/>
        <v>0</v>
      </c>
      <c r="DJ61">
        <f>DG61</f>
        <v>75.930000000000007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ROW(Source!A43)</f>
        <v>43</v>
      </c>
      <c r="B62">
        <v>92869727</v>
      </c>
      <c r="C62">
        <v>92870325</v>
      </c>
      <c r="D62">
        <v>49521144</v>
      </c>
      <c r="E62">
        <v>1</v>
      </c>
      <c r="F62">
        <v>1</v>
      </c>
      <c r="G62">
        <v>1</v>
      </c>
      <c r="H62">
        <v>3</v>
      </c>
      <c r="I62" t="s">
        <v>634</v>
      </c>
      <c r="J62" t="s">
        <v>635</v>
      </c>
      <c r="K62" t="s">
        <v>636</v>
      </c>
      <c r="L62">
        <v>1348</v>
      </c>
      <c r="N62">
        <v>1009</v>
      </c>
      <c r="O62" t="s">
        <v>113</v>
      </c>
      <c r="P62" t="s">
        <v>113</v>
      </c>
      <c r="Q62">
        <v>1000</v>
      </c>
      <c r="W62">
        <v>0</v>
      </c>
      <c r="X62">
        <v>-847628873</v>
      </c>
      <c r="Y62">
        <f t="shared" ref="Y62:Y83" si="54">AT62</f>
        <v>8.4000000000000003E-4</v>
      </c>
      <c r="AA62">
        <v>262870.08</v>
      </c>
      <c r="AB62">
        <v>0</v>
      </c>
      <c r="AC62">
        <v>0</v>
      </c>
      <c r="AD62">
        <v>0</v>
      </c>
      <c r="AE62">
        <v>26499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8.4000000000000003E-4</v>
      </c>
      <c r="AU62" t="s">
        <v>6</v>
      </c>
      <c r="AV62">
        <v>0</v>
      </c>
      <c r="AW62">
        <v>2</v>
      </c>
      <c r="AX62">
        <v>92870348</v>
      </c>
      <c r="AY62">
        <v>1</v>
      </c>
      <c r="AZ62">
        <v>0</v>
      </c>
      <c r="BA62">
        <v>67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ROUND(Y62*Source!I43,7)</f>
        <v>3.5869999999999999E-4</v>
      </c>
      <c r="CY62">
        <f t="shared" ref="CY62:CY69" si="55">AA62</f>
        <v>262870.08</v>
      </c>
      <c r="CZ62">
        <f t="shared" ref="CZ62:CZ69" si="56">AE62</f>
        <v>26499</v>
      </c>
      <c r="DA62">
        <f t="shared" ref="DA62:DA69" si="57">AI62</f>
        <v>9.92</v>
      </c>
      <c r="DB62">
        <f t="shared" ref="DB62:DB83" si="58">ROUND(ROUND(AT62*CZ62,2),2)</f>
        <v>22.26</v>
      </c>
      <c r="DC62">
        <f t="shared" ref="DC62:DC83" si="59">ROUND(ROUND(AT62*AG62,2),2)</f>
        <v>0</v>
      </c>
      <c r="DD62" t="s">
        <v>6</v>
      </c>
      <c r="DE62" t="s">
        <v>6</v>
      </c>
      <c r="DF62">
        <f t="shared" ref="DF62:DF69" si="60">ROUND(ROUND(AE62*AI62,2)*CX62,2)</f>
        <v>94.29</v>
      </c>
      <c r="DG62">
        <f t="shared" ref="DG62:DG71" si="61">ROUND(ROUND(AF62,2)*CX62,2)</f>
        <v>0</v>
      </c>
      <c r="DH62">
        <f t="shared" ref="DH62:DH70" si="62">ROUND(ROUND(AG62,2)*CX62,2)</f>
        <v>0</v>
      </c>
      <c r="DI62">
        <f t="shared" si="53"/>
        <v>0</v>
      </c>
      <c r="DJ62">
        <f t="shared" ref="DJ62:DJ69" si="63">DF62</f>
        <v>94.29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ROW(Source!A43)</f>
        <v>43</v>
      </c>
      <c r="B63">
        <v>92869727</v>
      </c>
      <c r="C63">
        <v>92870325</v>
      </c>
      <c r="D63">
        <v>49524301</v>
      </c>
      <c r="E63">
        <v>1</v>
      </c>
      <c r="F63">
        <v>1</v>
      </c>
      <c r="G63">
        <v>1</v>
      </c>
      <c r="H63">
        <v>3</v>
      </c>
      <c r="I63" t="s">
        <v>620</v>
      </c>
      <c r="J63" t="s">
        <v>621</v>
      </c>
      <c r="K63" t="s">
        <v>622</v>
      </c>
      <c r="L63">
        <v>1348</v>
      </c>
      <c r="N63">
        <v>1009</v>
      </c>
      <c r="O63" t="s">
        <v>113</v>
      </c>
      <c r="P63" t="s">
        <v>113</v>
      </c>
      <c r="Q63">
        <v>1000</v>
      </c>
      <c r="W63">
        <v>0</v>
      </c>
      <c r="X63">
        <v>1824693337</v>
      </c>
      <c r="Y63">
        <f t="shared" si="54"/>
        <v>3.8999999999999999E-4</v>
      </c>
      <c r="AA63">
        <v>102791.03999999999</v>
      </c>
      <c r="AB63">
        <v>0</v>
      </c>
      <c r="AC63">
        <v>0</v>
      </c>
      <c r="AD63">
        <v>0</v>
      </c>
      <c r="AE63">
        <v>10362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3.8999999999999999E-4</v>
      </c>
      <c r="AU63" t="s">
        <v>6</v>
      </c>
      <c r="AV63">
        <v>0</v>
      </c>
      <c r="AW63">
        <v>2</v>
      </c>
      <c r="AX63">
        <v>92870349</v>
      </c>
      <c r="AY63">
        <v>1</v>
      </c>
      <c r="AZ63">
        <v>0</v>
      </c>
      <c r="BA63">
        <v>68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ROUND(Y63*Source!I43,7)</f>
        <v>1.6650000000000001E-4</v>
      </c>
      <c r="CY63">
        <f t="shared" si="55"/>
        <v>102791.03999999999</v>
      </c>
      <c r="CZ63">
        <f t="shared" si="56"/>
        <v>10362</v>
      </c>
      <c r="DA63">
        <f t="shared" si="57"/>
        <v>9.92</v>
      </c>
      <c r="DB63">
        <f t="shared" si="58"/>
        <v>4.04</v>
      </c>
      <c r="DC63">
        <f t="shared" si="59"/>
        <v>0</v>
      </c>
      <c r="DD63" t="s">
        <v>6</v>
      </c>
      <c r="DE63" t="s">
        <v>6</v>
      </c>
      <c r="DF63">
        <f t="shared" si="60"/>
        <v>17.11</v>
      </c>
      <c r="DG63">
        <f t="shared" si="61"/>
        <v>0</v>
      </c>
      <c r="DH63">
        <f t="shared" si="62"/>
        <v>0</v>
      </c>
      <c r="DI63">
        <f t="shared" si="53"/>
        <v>0</v>
      </c>
      <c r="DJ63">
        <f t="shared" si="63"/>
        <v>17.11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ROW(Source!A43)</f>
        <v>43</v>
      </c>
      <c r="B64">
        <v>92869727</v>
      </c>
      <c r="C64">
        <v>92870325</v>
      </c>
      <c r="D64">
        <v>49525488</v>
      </c>
      <c r="E64">
        <v>1</v>
      </c>
      <c r="F64">
        <v>1</v>
      </c>
      <c r="G64">
        <v>1</v>
      </c>
      <c r="H64">
        <v>3</v>
      </c>
      <c r="I64" t="s">
        <v>605</v>
      </c>
      <c r="J64" t="s">
        <v>606</v>
      </c>
      <c r="K64" t="s">
        <v>607</v>
      </c>
      <c r="L64">
        <v>1346</v>
      </c>
      <c r="N64">
        <v>1009</v>
      </c>
      <c r="O64" t="s">
        <v>387</v>
      </c>
      <c r="P64" t="s">
        <v>387</v>
      </c>
      <c r="Q64">
        <v>1</v>
      </c>
      <c r="W64">
        <v>0</v>
      </c>
      <c r="X64">
        <v>-1864341761</v>
      </c>
      <c r="Y64">
        <f t="shared" si="54"/>
        <v>11</v>
      </c>
      <c r="AA64">
        <v>89.68</v>
      </c>
      <c r="AB64">
        <v>0</v>
      </c>
      <c r="AC64">
        <v>0</v>
      </c>
      <c r="AD64">
        <v>0</v>
      </c>
      <c r="AE64">
        <v>9.0399999999999991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11</v>
      </c>
      <c r="AU64" t="s">
        <v>6</v>
      </c>
      <c r="AV64">
        <v>0</v>
      </c>
      <c r="AW64">
        <v>2</v>
      </c>
      <c r="AX64">
        <v>92870350</v>
      </c>
      <c r="AY64">
        <v>1</v>
      </c>
      <c r="AZ64">
        <v>0</v>
      </c>
      <c r="BA64">
        <v>69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ROUND(Y64*Source!I43,7)</f>
        <v>4.6970000000000001</v>
      </c>
      <c r="CY64">
        <f t="shared" si="55"/>
        <v>89.68</v>
      </c>
      <c r="CZ64">
        <f t="shared" si="56"/>
        <v>9.0399999999999991</v>
      </c>
      <c r="DA64">
        <f t="shared" si="57"/>
        <v>9.92</v>
      </c>
      <c r="DB64">
        <f t="shared" si="58"/>
        <v>99.44</v>
      </c>
      <c r="DC64">
        <f t="shared" si="59"/>
        <v>0</v>
      </c>
      <c r="DD64" t="s">
        <v>6</v>
      </c>
      <c r="DE64" t="s">
        <v>6</v>
      </c>
      <c r="DF64">
        <f t="shared" si="60"/>
        <v>421.23</v>
      </c>
      <c r="DG64">
        <f t="shared" si="61"/>
        <v>0</v>
      </c>
      <c r="DH64">
        <f t="shared" si="62"/>
        <v>0</v>
      </c>
      <c r="DI64">
        <f t="shared" si="53"/>
        <v>0</v>
      </c>
      <c r="DJ64">
        <f t="shared" si="63"/>
        <v>421.23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ROW(Source!A43)</f>
        <v>43</v>
      </c>
      <c r="B65">
        <v>92869727</v>
      </c>
      <c r="C65">
        <v>92870325</v>
      </c>
      <c r="D65">
        <v>49526492</v>
      </c>
      <c r="E65">
        <v>1</v>
      </c>
      <c r="F65">
        <v>1</v>
      </c>
      <c r="G65">
        <v>1</v>
      </c>
      <c r="H65">
        <v>3</v>
      </c>
      <c r="I65" t="s">
        <v>385</v>
      </c>
      <c r="J65" t="s">
        <v>388</v>
      </c>
      <c r="K65" t="s">
        <v>386</v>
      </c>
      <c r="L65">
        <v>1346</v>
      </c>
      <c r="N65">
        <v>1009</v>
      </c>
      <c r="O65" t="s">
        <v>387</v>
      </c>
      <c r="P65" t="s">
        <v>387</v>
      </c>
      <c r="Q65">
        <v>1</v>
      </c>
      <c r="W65">
        <v>0</v>
      </c>
      <c r="X65">
        <v>497341279</v>
      </c>
      <c r="Y65">
        <f t="shared" si="54"/>
        <v>7.58</v>
      </c>
      <c r="AA65">
        <v>229.05</v>
      </c>
      <c r="AB65">
        <v>0</v>
      </c>
      <c r="AC65">
        <v>0</v>
      </c>
      <c r="AD65">
        <v>0</v>
      </c>
      <c r="AE65">
        <v>23.09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7.58</v>
      </c>
      <c r="AU65" t="s">
        <v>6</v>
      </c>
      <c r="AV65">
        <v>0</v>
      </c>
      <c r="AW65">
        <v>2</v>
      </c>
      <c r="AX65">
        <v>92870351</v>
      </c>
      <c r="AY65">
        <v>1</v>
      </c>
      <c r="AZ65">
        <v>0</v>
      </c>
      <c r="BA65">
        <v>70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ROUND(Y65*Source!I43,7)</f>
        <v>3.2366600000000001</v>
      </c>
      <c r="CY65">
        <f t="shared" si="55"/>
        <v>229.05</v>
      </c>
      <c r="CZ65">
        <f t="shared" si="56"/>
        <v>23.09</v>
      </c>
      <c r="DA65">
        <f t="shared" si="57"/>
        <v>9.92</v>
      </c>
      <c r="DB65">
        <f t="shared" si="58"/>
        <v>175.02</v>
      </c>
      <c r="DC65">
        <f t="shared" si="59"/>
        <v>0</v>
      </c>
      <c r="DD65" t="s">
        <v>6</v>
      </c>
      <c r="DE65" t="s">
        <v>6</v>
      </c>
      <c r="DF65">
        <f t="shared" si="60"/>
        <v>741.36</v>
      </c>
      <c r="DG65">
        <f t="shared" si="61"/>
        <v>0</v>
      </c>
      <c r="DH65">
        <f t="shared" si="62"/>
        <v>0</v>
      </c>
      <c r="DI65">
        <f t="shared" si="53"/>
        <v>0</v>
      </c>
      <c r="DJ65">
        <f t="shared" si="63"/>
        <v>741.36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ROW(Source!A43)</f>
        <v>43</v>
      </c>
      <c r="B66">
        <v>92869727</v>
      </c>
      <c r="C66">
        <v>92870325</v>
      </c>
      <c r="D66">
        <v>49555131</v>
      </c>
      <c r="E66">
        <v>1</v>
      </c>
      <c r="F66">
        <v>1</v>
      </c>
      <c r="G66">
        <v>1</v>
      </c>
      <c r="H66">
        <v>3</v>
      </c>
      <c r="I66" t="s">
        <v>637</v>
      </c>
      <c r="J66" t="s">
        <v>638</v>
      </c>
      <c r="K66" t="s">
        <v>639</v>
      </c>
      <c r="L66">
        <v>1348</v>
      </c>
      <c r="N66">
        <v>1009</v>
      </c>
      <c r="O66" t="s">
        <v>113</v>
      </c>
      <c r="P66" t="s">
        <v>113</v>
      </c>
      <c r="Q66">
        <v>1000</v>
      </c>
      <c r="W66">
        <v>0</v>
      </c>
      <c r="X66">
        <v>-364749507</v>
      </c>
      <c r="Y66">
        <f t="shared" si="54"/>
        <v>5.13E-3</v>
      </c>
      <c r="AA66">
        <v>170455.36</v>
      </c>
      <c r="AB66">
        <v>0</v>
      </c>
      <c r="AC66">
        <v>0</v>
      </c>
      <c r="AD66">
        <v>0</v>
      </c>
      <c r="AE66">
        <v>17183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5.13E-3</v>
      </c>
      <c r="AU66" t="s">
        <v>6</v>
      </c>
      <c r="AV66">
        <v>0</v>
      </c>
      <c r="AW66">
        <v>2</v>
      </c>
      <c r="AX66">
        <v>92870353</v>
      </c>
      <c r="AY66">
        <v>1</v>
      </c>
      <c r="AZ66">
        <v>0</v>
      </c>
      <c r="BA66">
        <v>72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ROUND(Y66*Source!I43,7)</f>
        <v>2.1905000000000002E-3</v>
      </c>
      <c r="CY66">
        <f t="shared" si="55"/>
        <v>170455.36</v>
      </c>
      <c r="CZ66">
        <f t="shared" si="56"/>
        <v>17183</v>
      </c>
      <c r="DA66">
        <f t="shared" si="57"/>
        <v>9.92</v>
      </c>
      <c r="DB66">
        <f t="shared" si="58"/>
        <v>88.15</v>
      </c>
      <c r="DC66">
        <f t="shared" si="59"/>
        <v>0</v>
      </c>
      <c r="DD66" t="s">
        <v>6</v>
      </c>
      <c r="DE66" t="s">
        <v>6</v>
      </c>
      <c r="DF66">
        <f t="shared" si="60"/>
        <v>373.38</v>
      </c>
      <c r="DG66">
        <f t="shared" si="61"/>
        <v>0</v>
      </c>
      <c r="DH66">
        <f t="shared" si="62"/>
        <v>0</v>
      </c>
      <c r="DI66">
        <f t="shared" si="53"/>
        <v>0</v>
      </c>
      <c r="DJ66">
        <f t="shared" si="63"/>
        <v>373.38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ROW(Source!A43)</f>
        <v>43</v>
      </c>
      <c r="B67">
        <v>92869727</v>
      </c>
      <c r="C67">
        <v>92870325</v>
      </c>
      <c r="D67">
        <v>49564264</v>
      </c>
      <c r="E67">
        <v>1</v>
      </c>
      <c r="F67">
        <v>1</v>
      </c>
      <c r="G67">
        <v>1</v>
      </c>
      <c r="H67">
        <v>3</v>
      </c>
      <c r="I67" t="s">
        <v>107</v>
      </c>
      <c r="J67" t="s">
        <v>109</v>
      </c>
      <c r="K67" t="s">
        <v>108</v>
      </c>
      <c r="L67">
        <v>1327</v>
      </c>
      <c r="N67">
        <v>1005</v>
      </c>
      <c r="O67" t="s">
        <v>79</v>
      </c>
      <c r="P67" t="s">
        <v>79</v>
      </c>
      <c r="Q67">
        <v>1</v>
      </c>
      <c r="W67">
        <v>0</v>
      </c>
      <c r="X67">
        <v>-490355829</v>
      </c>
      <c r="Y67">
        <f t="shared" si="54"/>
        <v>100</v>
      </c>
      <c r="AA67">
        <v>899.45</v>
      </c>
      <c r="AB67">
        <v>0</v>
      </c>
      <c r="AC67">
        <v>0</v>
      </c>
      <c r="AD67">
        <v>0</v>
      </c>
      <c r="AE67">
        <v>90.67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6</v>
      </c>
      <c r="AT67">
        <v>100</v>
      </c>
      <c r="AU67" t="s">
        <v>6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ROUND(Y67*Source!I43,7)</f>
        <v>42.7</v>
      </c>
      <c r="CY67">
        <f t="shared" si="55"/>
        <v>899.45</v>
      </c>
      <c r="CZ67">
        <f t="shared" si="56"/>
        <v>90.67</v>
      </c>
      <c r="DA67">
        <f t="shared" si="57"/>
        <v>9.92</v>
      </c>
      <c r="DB67">
        <f t="shared" si="58"/>
        <v>9067</v>
      </c>
      <c r="DC67">
        <f t="shared" si="59"/>
        <v>0</v>
      </c>
      <c r="DD67" t="s">
        <v>6</v>
      </c>
      <c r="DE67" t="s">
        <v>6</v>
      </c>
      <c r="DF67">
        <f t="shared" si="60"/>
        <v>38406.519999999997</v>
      </c>
      <c r="DG67">
        <f t="shared" si="61"/>
        <v>0</v>
      </c>
      <c r="DH67">
        <f t="shared" si="62"/>
        <v>0</v>
      </c>
      <c r="DI67">
        <f t="shared" si="53"/>
        <v>0</v>
      </c>
      <c r="DJ67">
        <f t="shared" si="63"/>
        <v>38406.519999999997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ROW(Source!A43)</f>
        <v>43</v>
      </c>
      <c r="B68">
        <v>92869727</v>
      </c>
      <c r="C68">
        <v>92870325</v>
      </c>
      <c r="D68">
        <v>49564577</v>
      </c>
      <c r="E68">
        <v>1</v>
      </c>
      <c r="F68">
        <v>1</v>
      </c>
      <c r="G68">
        <v>1</v>
      </c>
      <c r="H68">
        <v>3</v>
      </c>
      <c r="I68" t="s">
        <v>111</v>
      </c>
      <c r="J68" t="s">
        <v>114</v>
      </c>
      <c r="K68" t="s">
        <v>112</v>
      </c>
      <c r="L68">
        <v>1348</v>
      </c>
      <c r="N68">
        <v>1009</v>
      </c>
      <c r="O68" t="s">
        <v>113</v>
      </c>
      <c r="P68" t="s">
        <v>113</v>
      </c>
      <c r="Q68">
        <v>1000</v>
      </c>
      <c r="W68">
        <v>0</v>
      </c>
      <c r="X68">
        <v>-1486911088</v>
      </c>
      <c r="Y68">
        <f t="shared" si="54"/>
        <v>5.8548000000000003E-2</v>
      </c>
      <c r="AA68">
        <v>301553.71999999997</v>
      </c>
      <c r="AB68">
        <v>0</v>
      </c>
      <c r="AC68">
        <v>0</v>
      </c>
      <c r="AD68">
        <v>0</v>
      </c>
      <c r="AE68">
        <v>30398.560000000001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6</v>
      </c>
      <c r="AT68">
        <v>5.8548000000000003E-2</v>
      </c>
      <c r="AU68" t="s">
        <v>6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2.5000000000000001E-2</v>
      </c>
      <c r="CY68">
        <f t="shared" si="55"/>
        <v>301553.71999999997</v>
      </c>
      <c r="CZ68">
        <f t="shared" si="56"/>
        <v>30398.560000000001</v>
      </c>
      <c r="DA68">
        <f t="shared" si="57"/>
        <v>9.92</v>
      </c>
      <c r="DB68">
        <f t="shared" si="58"/>
        <v>1779.77</v>
      </c>
      <c r="DC68">
        <f t="shared" si="59"/>
        <v>0</v>
      </c>
      <c r="DD68" t="s">
        <v>6</v>
      </c>
      <c r="DE68" t="s">
        <v>6</v>
      </c>
      <c r="DF68">
        <f t="shared" si="60"/>
        <v>7538.84</v>
      </c>
      <c r="DG68">
        <f t="shared" si="61"/>
        <v>0</v>
      </c>
      <c r="DH68">
        <f t="shared" si="62"/>
        <v>0</v>
      </c>
      <c r="DI68">
        <f t="shared" si="53"/>
        <v>0</v>
      </c>
      <c r="DJ68">
        <f t="shared" si="63"/>
        <v>7538.84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ROW(Source!A43)</f>
        <v>43</v>
      </c>
      <c r="B69">
        <v>92869727</v>
      </c>
      <c r="C69">
        <v>92870325</v>
      </c>
      <c r="D69">
        <v>0</v>
      </c>
      <c r="E69">
        <v>1</v>
      </c>
      <c r="F69">
        <v>1</v>
      </c>
      <c r="G69">
        <v>1</v>
      </c>
      <c r="H69">
        <v>3</v>
      </c>
      <c r="I69" t="s">
        <v>33</v>
      </c>
      <c r="J69" t="s">
        <v>6</v>
      </c>
      <c r="K69" t="s">
        <v>116</v>
      </c>
      <c r="L69">
        <v>1371</v>
      </c>
      <c r="N69">
        <v>1013</v>
      </c>
      <c r="O69" t="s">
        <v>21</v>
      </c>
      <c r="P69" t="s">
        <v>21</v>
      </c>
      <c r="Q69">
        <v>1</v>
      </c>
      <c r="W69">
        <v>0</v>
      </c>
      <c r="X69">
        <v>-2063590172</v>
      </c>
      <c r="Y69">
        <f t="shared" si="54"/>
        <v>4.6838407000000002</v>
      </c>
      <c r="AA69">
        <v>166.67</v>
      </c>
      <c r="AB69">
        <v>0</v>
      </c>
      <c r="AC69">
        <v>0</v>
      </c>
      <c r="AD69">
        <v>0</v>
      </c>
      <c r="AE69">
        <v>175.27999999999997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6</v>
      </c>
      <c r="AT69">
        <v>4.6838407000000002</v>
      </c>
      <c r="AU69" t="s">
        <v>6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ROUND(Y69*Source!I43,7)</f>
        <v>2</v>
      </c>
      <c r="CY69">
        <f t="shared" si="55"/>
        <v>166.67</v>
      </c>
      <c r="CZ69">
        <f t="shared" si="56"/>
        <v>175.27999999999997</v>
      </c>
      <c r="DA69">
        <f t="shared" si="57"/>
        <v>9.92</v>
      </c>
      <c r="DB69">
        <f t="shared" si="58"/>
        <v>820.98</v>
      </c>
      <c r="DC69">
        <f t="shared" si="59"/>
        <v>0</v>
      </c>
      <c r="DD69" t="s">
        <v>6</v>
      </c>
      <c r="DE69" t="s">
        <v>6</v>
      </c>
      <c r="DF69">
        <f t="shared" si="60"/>
        <v>3477.56</v>
      </c>
      <c r="DG69">
        <f t="shared" si="61"/>
        <v>0</v>
      </c>
      <c r="DH69">
        <f t="shared" si="62"/>
        <v>0</v>
      </c>
      <c r="DI69">
        <f t="shared" si="53"/>
        <v>0</v>
      </c>
      <c r="DJ69">
        <f t="shared" si="63"/>
        <v>3477.56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ROW(Source!A47)</f>
        <v>47</v>
      </c>
      <c r="B70">
        <v>92869727</v>
      </c>
      <c r="C70">
        <v>92870362</v>
      </c>
      <c r="D70">
        <v>49510767</v>
      </c>
      <c r="E70">
        <v>70</v>
      </c>
      <c r="F70">
        <v>1</v>
      </c>
      <c r="G70">
        <v>1</v>
      </c>
      <c r="H70">
        <v>1</v>
      </c>
      <c r="I70" t="s">
        <v>608</v>
      </c>
      <c r="J70" t="s">
        <v>6</v>
      </c>
      <c r="K70" t="s">
        <v>609</v>
      </c>
      <c r="L70">
        <v>1191</v>
      </c>
      <c r="N70">
        <v>1013</v>
      </c>
      <c r="O70" t="s">
        <v>592</v>
      </c>
      <c r="P70" t="s">
        <v>592</v>
      </c>
      <c r="Q70">
        <v>1</v>
      </c>
      <c r="W70">
        <v>0</v>
      </c>
      <c r="X70">
        <v>-1936699058</v>
      </c>
      <c r="Y70">
        <f t="shared" si="54"/>
        <v>5</v>
      </c>
      <c r="AA70">
        <v>0</v>
      </c>
      <c r="AB70">
        <v>0</v>
      </c>
      <c r="AC70">
        <v>0</v>
      </c>
      <c r="AD70">
        <v>444.91</v>
      </c>
      <c r="AE70">
        <v>0</v>
      </c>
      <c r="AF70">
        <v>0</v>
      </c>
      <c r="AG70">
        <v>0</v>
      </c>
      <c r="AH70">
        <v>9.92</v>
      </c>
      <c r="AI70">
        <v>1</v>
      </c>
      <c r="AJ70">
        <v>1</v>
      </c>
      <c r="AK70">
        <v>1</v>
      </c>
      <c r="AL70">
        <v>44.85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5</v>
      </c>
      <c r="AU70" t="s">
        <v>6</v>
      </c>
      <c r="AV70">
        <v>1</v>
      </c>
      <c r="AW70">
        <v>2</v>
      </c>
      <c r="AX70">
        <v>92870370</v>
      </c>
      <c r="AY70">
        <v>1</v>
      </c>
      <c r="AZ70">
        <v>0</v>
      </c>
      <c r="BA70">
        <v>78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ROUND(AT70*Source!I47*AH70*AL70,2)</f>
        <v>9565.61</v>
      </c>
      <c r="CV70">
        <f>ROUND(Y70*Source!I47,7)</f>
        <v>21.5</v>
      </c>
      <c r="CW70">
        <v>0</v>
      </c>
      <c r="CX70">
        <f>ROUND(Y70*Source!I47,7)</f>
        <v>21.5</v>
      </c>
      <c r="CY70">
        <f>AD70</f>
        <v>444.91</v>
      </c>
      <c r="CZ70">
        <f>AH70</f>
        <v>9.92</v>
      </c>
      <c r="DA70">
        <f>AL70</f>
        <v>44.85</v>
      </c>
      <c r="DB70">
        <f t="shared" si="58"/>
        <v>49.6</v>
      </c>
      <c r="DC70">
        <f t="shared" si="59"/>
        <v>0</v>
      </c>
      <c r="DD70" t="s">
        <v>6</v>
      </c>
      <c r="DE70" t="s">
        <v>6</v>
      </c>
      <c r="DF70">
        <f>ROUND(ROUND(AE70,2)*CX70,2)</f>
        <v>0</v>
      </c>
      <c r="DG70">
        <f t="shared" si="61"/>
        <v>0</v>
      </c>
      <c r="DH70">
        <f t="shared" si="62"/>
        <v>0</v>
      </c>
      <c r="DI70">
        <f>ROUND(ROUND(AH70*AL70,2)*CX70,2)</f>
        <v>9565.57</v>
      </c>
      <c r="DJ70">
        <f>DI70</f>
        <v>9565.57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ROW(Source!A47)</f>
        <v>47</v>
      </c>
      <c r="B71">
        <v>92869727</v>
      </c>
      <c r="C71">
        <v>92870362</v>
      </c>
      <c r="D71">
        <v>49510905</v>
      </c>
      <c r="E71">
        <v>70</v>
      </c>
      <c r="F71">
        <v>1</v>
      </c>
      <c r="G71">
        <v>1</v>
      </c>
      <c r="H71">
        <v>1</v>
      </c>
      <c r="I71" t="s">
        <v>593</v>
      </c>
      <c r="J71" t="s">
        <v>6</v>
      </c>
      <c r="K71" t="s">
        <v>594</v>
      </c>
      <c r="L71">
        <v>1191</v>
      </c>
      <c r="N71">
        <v>1013</v>
      </c>
      <c r="O71" t="s">
        <v>592</v>
      </c>
      <c r="P71" t="s">
        <v>592</v>
      </c>
      <c r="Q71">
        <v>1</v>
      </c>
      <c r="W71">
        <v>0</v>
      </c>
      <c r="X71">
        <v>-1417349443</v>
      </c>
      <c r="Y71">
        <f t="shared" si="54"/>
        <v>0.43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44.85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0.43</v>
      </c>
      <c r="AU71" t="s">
        <v>6</v>
      </c>
      <c r="AV71">
        <v>2</v>
      </c>
      <c r="AW71">
        <v>2</v>
      </c>
      <c r="AX71">
        <v>92870371</v>
      </c>
      <c r="AY71">
        <v>1</v>
      </c>
      <c r="AZ71">
        <v>0</v>
      </c>
      <c r="BA71">
        <v>79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ROUND(Y71*Source!I47,7)</f>
        <v>1.849</v>
      </c>
      <c r="CY71">
        <f>AD71</f>
        <v>0</v>
      </c>
      <c r="CZ71">
        <f>AH71</f>
        <v>0</v>
      </c>
      <c r="DA71">
        <f>AL71</f>
        <v>1</v>
      </c>
      <c r="DB71">
        <f t="shared" si="58"/>
        <v>0</v>
      </c>
      <c r="DC71">
        <f t="shared" si="59"/>
        <v>0</v>
      </c>
      <c r="DD71" t="s">
        <v>6</v>
      </c>
      <c r="DE71" t="s">
        <v>6</v>
      </c>
      <c r="DF71">
        <f>ROUND(ROUND(AE71,2)*CX71,2)</f>
        <v>0</v>
      </c>
      <c r="DG71">
        <f t="shared" si="61"/>
        <v>0</v>
      </c>
      <c r="DH71">
        <f>ROUND(ROUND(AG71*AK71,2)*CX71,2)</f>
        <v>0</v>
      </c>
      <c r="DI71">
        <f t="shared" ref="DI71:DI76" si="64">ROUND(ROUND(AH71,2)*CX71,2)</f>
        <v>0</v>
      </c>
      <c r="DJ71">
        <f>DI71</f>
        <v>0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ROW(Source!A47)</f>
        <v>47</v>
      </c>
      <c r="B72">
        <v>92869727</v>
      </c>
      <c r="C72">
        <v>92870362</v>
      </c>
      <c r="D72">
        <v>49673503</v>
      </c>
      <c r="E72">
        <v>1</v>
      </c>
      <c r="F72">
        <v>1</v>
      </c>
      <c r="G72">
        <v>1</v>
      </c>
      <c r="H72">
        <v>2</v>
      </c>
      <c r="I72" t="s">
        <v>602</v>
      </c>
      <c r="J72" t="s">
        <v>603</v>
      </c>
      <c r="K72" t="s">
        <v>604</v>
      </c>
      <c r="L72">
        <v>1367</v>
      </c>
      <c r="N72">
        <v>1011</v>
      </c>
      <c r="O72" t="s">
        <v>598</v>
      </c>
      <c r="P72" t="s">
        <v>598</v>
      </c>
      <c r="Q72">
        <v>1</v>
      </c>
      <c r="W72">
        <v>0</v>
      </c>
      <c r="X72">
        <v>509054691</v>
      </c>
      <c r="Y72">
        <f t="shared" si="54"/>
        <v>0.43</v>
      </c>
      <c r="AA72">
        <v>0</v>
      </c>
      <c r="AB72">
        <v>1032.96</v>
      </c>
      <c r="AC72">
        <v>520.26</v>
      </c>
      <c r="AD72">
        <v>0</v>
      </c>
      <c r="AE72">
        <v>0</v>
      </c>
      <c r="AF72">
        <v>65.709999999999994</v>
      </c>
      <c r="AG72">
        <v>11.6</v>
      </c>
      <c r="AH72">
        <v>0</v>
      </c>
      <c r="AI72">
        <v>1</v>
      </c>
      <c r="AJ72">
        <v>15.72</v>
      </c>
      <c r="AK72">
        <v>44.85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0.43</v>
      </c>
      <c r="AU72" t="s">
        <v>6</v>
      </c>
      <c r="AV72">
        <v>0</v>
      </c>
      <c r="AW72">
        <v>2</v>
      </c>
      <c r="AX72">
        <v>92870372</v>
      </c>
      <c r="AY72">
        <v>1</v>
      </c>
      <c r="AZ72">
        <v>0</v>
      </c>
      <c r="BA72">
        <v>80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ROUND(Y72*Source!I47*DO72,7)</f>
        <v>0</v>
      </c>
      <c r="CX72">
        <f>ROUND(Y72*Source!I47,7)</f>
        <v>1.849</v>
      </c>
      <c r="CY72">
        <f>AB72</f>
        <v>1032.96</v>
      </c>
      <c r="CZ72">
        <f>AF72</f>
        <v>65.709999999999994</v>
      </c>
      <c r="DA72">
        <f>AJ72</f>
        <v>15.72</v>
      </c>
      <c r="DB72">
        <f t="shared" si="58"/>
        <v>28.26</v>
      </c>
      <c r="DC72">
        <f t="shared" si="59"/>
        <v>4.99</v>
      </c>
      <c r="DD72" t="s">
        <v>6</v>
      </c>
      <c r="DE72" t="s">
        <v>6</v>
      </c>
      <c r="DF72">
        <f>ROUND(ROUND(AE72,2)*CX72,2)</f>
        <v>0</v>
      </c>
      <c r="DG72">
        <f>ROUND(ROUND(AF72*AJ72,2)*CX72,2)</f>
        <v>1909.94</v>
      </c>
      <c r="DH72">
        <f>ROUND(ROUND(AG72*AK72,2)*CX72,2)</f>
        <v>961.96</v>
      </c>
      <c r="DI72">
        <f t="shared" si="64"/>
        <v>0</v>
      </c>
      <c r="DJ72">
        <f>DG72</f>
        <v>1909.94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ROW(Source!A47)</f>
        <v>47</v>
      </c>
      <c r="B73">
        <v>92869727</v>
      </c>
      <c r="C73">
        <v>92870362</v>
      </c>
      <c r="D73">
        <v>49521440</v>
      </c>
      <c r="E73">
        <v>1</v>
      </c>
      <c r="F73">
        <v>1</v>
      </c>
      <c r="G73">
        <v>1</v>
      </c>
      <c r="H73">
        <v>3</v>
      </c>
      <c r="I73" t="s">
        <v>129</v>
      </c>
      <c r="J73" t="s">
        <v>131</v>
      </c>
      <c r="K73" t="s">
        <v>130</v>
      </c>
      <c r="L73">
        <v>1327</v>
      </c>
      <c r="N73">
        <v>1005</v>
      </c>
      <c r="O73" t="s">
        <v>79</v>
      </c>
      <c r="P73" t="s">
        <v>79</v>
      </c>
      <c r="Q73">
        <v>1</v>
      </c>
      <c r="W73">
        <v>0</v>
      </c>
      <c r="X73">
        <v>-336429810</v>
      </c>
      <c r="Y73">
        <f t="shared" si="54"/>
        <v>11</v>
      </c>
      <c r="AA73">
        <v>223.2</v>
      </c>
      <c r="AB73">
        <v>0</v>
      </c>
      <c r="AC73">
        <v>0</v>
      </c>
      <c r="AD73">
        <v>0</v>
      </c>
      <c r="AE73">
        <v>22.5</v>
      </c>
      <c r="AF73">
        <v>0</v>
      </c>
      <c r="AG73">
        <v>0</v>
      </c>
      <c r="AH73">
        <v>0</v>
      </c>
      <c r="AI73">
        <v>9.92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6</v>
      </c>
      <c r="AT73">
        <v>11</v>
      </c>
      <c r="AU73" t="s">
        <v>6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6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ROUND(Y73*Source!I47,7)</f>
        <v>47.3</v>
      </c>
      <c r="CY73">
        <f>AA73</f>
        <v>223.2</v>
      </c>
      <c r="CZ73">
        <f>AE73</f>
        <v>22.5</v>
      </c>
      <c r="DA73">
        <f>AI73</f>
        <v>9.92</v>
      </c>
      <c r="DB73">
        <f t="shared" si="58"/>
        <v>247.5</v>
      </c>
      <c r="DC73">
        <f t="shared" si="59"/>
        <v>0</v>
      </c>
      <c r="DD73" t="s">
        <v>6</v>
      </c>
      <c r="DE73" t="s">
        <v>6</v>
      </c>
      <c r="DF73">
        <f>ROUND(ROUND(AE73*AI73,2)*CX73,2)</f>
        <v>10557.36</v>
      </c>
      <c r="DG73">
        <f t="shared" ref="DG73:DG78" si="65">ROUND(ROUND(AF73,2)*CX73,2)</f>
        <v>0</v>
      </c>
      <c r="DH73">
        <f>ROUND(ROUND(AG73,2)*CX73,2)</f>
        <v>0</v>
      </c>
      <c r="DI73">
        <f t="shared" si="64"/>
        <v>0</v>
      </c>
      <c r="DJ73">
        <f>DF73</f>
        <v>10557.36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ROW(Source!A47)</f>
        <v>47</v>
      </c>
      <c r="B74">
        <v>92869727</v>
      </c>
      <c r="C74">
        <v>92870362</v>
      </c>
      <c r="D74">
        <v>49523581</v>
      </c>
      <c r="E74">
        <v>1</v>
      </c>
      <c r="F74">
        <v>1</v>
      </c>
      <c r="G74">
        <v>1</v>
      </c>
      <c r="H74">
        <v>3</v>
      </c>
      <c r="I74" t="s">
        <v>640</v>
      </c>
      <c r="J74" t="s">
        <v>641</v>
      </c>
      <c r="K74" t="s">
        <v>642</v>
      </c>
      <c r="L74">
        <v>1301</v>
      </c>
      <c r="N74">
        <v>1003</v>
      </c>
      <c r="O74" t="s">
        <v>643</v>
      </c>
      <c r="P74" t="s">
        <v>643</v>
      </c>
      <c r="Q74">
        <v>1</v>
      </c>
      <c r="W74">
        <v>0</v>
      </c>
      <c r="X74">
        <v>-2092502019</v>
      </c>
      <c r="Y74">
        <f t="shared" si="54"/>
        <v>20</v>
      </c>
      <c r="AA74">
        <v>29.76</v>
      </c>
      <c r="AB74">
        <v>0</v>
      </c>
      <c r="AC74">
        <v>0</v>
      </c>
      <c r="AD74">
        <v>0</v>
      </c>
      <c r="AE74">
        <v>3</v>
      </c>
      <c r="AF74">
        <v>0</v>
      </c>
      <c r="AG74">
        <v>0</v>
      </c>
      <c r="AH74">
        <v>0</v>
      </c>
      <c r="AI74">
        <v>9.92</v>
      </c>
      <c r="AJ74">
        <v>1</v>
      </c>
      <c r="AK74">
        <v>1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20</v>
      </c>
      <c r="AU74" t="s">
        <v>6</v>
      </c>
      <c r="AV74">
        <v>0</v>
      </c>
      <c r="AW74">
        <v>2</v>
      </c>
      <c r="AX74">
        <v>92870373</v>
      </c>
      <c r="AY74">
        <v>1</v>
      </c>
      <c r="AZ74">
        <v>0</v>
      </c>
      <c r="BA74">
        <v>81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ROUND(Y74*Source!I47,7)</f>
        <v>86</v>
      </c>
      <c r="CY74">
        <f>AA74</f>
        <v>29.76</v>
      </c>
      <c r="CZ74">
        <f>AE74</f>
        <v>3</v>
      </c>
      <c r="DA74">
        <f>AI74</f>
        <v>9.92</v>
      </c>
      <c r="DB74">
        <f t="shared" si="58"/>
        <v>60</v>
      </c>
      <c r="DC74">
        <f t="shared" si="59"/>
        <v>0</v>
      </c>
      <c r="DD74" t="s">
        <v>6</v>
      </c>
      <c r="DE74" t="s">
        <v>6</v>
      </c>
      <c r="DF74">
        <f>ROUND(ROUND(AE74*AI74,2)*CX74,2)</f>
        <v>2559.36</v>
      </c>
      <c r="DG74">
        <f t="shared" si="65"/>
        <v>0</v>
      </c>
      <c r="DH74">
        <f>ROUND(ROUND(AG74,2)*CX74,2)</f>
        <v>0</v>
      </c>
      <c r="DI74">
        <f t="shared" si="64"/>
        <v>0</v>
      </c>
      <c r="DJ74">
        <f>DF74</f>
        <v>2559.36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ROW(Source!A47)</f>
        <v>47</v>
      </c>
      <c r="B75">
        <v>92869727</v>
      </c>
      <c r="C75">
        <v>92870362</v>
      </c>
      <c r="D75">
        <v>49553409</v>
      </c>
      <c r="E75">
        <v>1</v>
      </c>
      <c r="F75">
        <v>1</v>
      </c>
      <c r="G75">
        <v>1</v>
      </c>
      <c r="H75">
        <v>3</v>
      </c>
      <c r="I75" t="s">
        <v>133</v>
      </c>
      <c r="J75" t="s">
        <v>136</v>
      </c>
      <c r="K75" t="s">
        <v>134</v>
      </c>
      <c r="L75">
        <v>1296</v>
      </c>
      <c r="N75">
        <v>1002</v>
      </c>
      <c r="O75" t="s">
        <v>135</v>
      </c>
      <c r="P75" t="s">
        <v>135</v>
      </c>
      <c r="Q75">
        <v>1</v>
      </c>
      <c r="W75">
        <v>1</v>
      </c>
      <c r="X75">
        <v>-1609399419</v>
      </c>
      <c r="Y75">
        <f t="shared" si="54"/>
        <v>-1.5</v>
      </c>
      <c r="AA75">
        <v>650.54999999999995</v>
      </c>
      <c r="AB75">
        <v>0</v>
      </c>
      <c r="AC75">
        <v>0</v>
      </c>
      <c r="AD75">
        <v>0</v>
      </c>
      <c r="AE75">
        <v>65.58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-1.5</v>
      </c>
      <c r="AU75" t="s">
        <v>6</v>
      </c>
      <c r="AV75">
        <v>0</v>
      </c>
      <c r="AW75">
        <v>2</v>
      </c>
      <c r="AX75">
        <v>92870375</v>
      </c>
      <c r="AY75">
        <v>1</v>
      </c>
      <c r="AZ75">
        <v>6144</v>
      </c>
      <c r="BA75">
        <v>83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ROUND(Y75*Source!I47,7)</f>
        <v>-6.45</v>
      </c>
      <c r="CY75">
        <f>AA75</f>
        <v>650.54999999999995</v>
      </c>
      <c r="CZ75">
        <f>AE75</f>
        <v>65.58</v>
      </c>
      <c r="DA75">
        <f>AI75</f>
        <v>9.92</v>
      </c>
      <c r="DB75">
        <f t="shared" si="58"/>
        <v>-98.37</v>
      </c>
      <c r="DC75">
        <f t="shared" si="59"/>
        <v>0</v>
      </c>
      <c r="DD75" t="s">
        <v>6</v>
      </c>
      <c r="DE75" t="s">
        <v>6</v>
      </c>
      <c r="DF75">
        <f>ROUND(ROUND(AE75*AI75,2)*CX75,2)</f>
        <v>-4196.05</v>
      </c>
      <c r="DG75">
        <f t="shared" si="65"/>
        <v>0</v>
      </c>
      <c r="DH75">
        <f>ROUND(ROUND(AG75,2)*CX75,2)</f>
        <v>0</v>
      </c>
      <c r="DI75">
        <f t="shared" si="64"/>
        <v>0</v>
      </c>
      <c r="DJ75">
        <f>DF75</f>
        <v>-4196.05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ROW(Source!A47)</f>
        <v>47</v>
      </c>
      <c r="B76">
        <v>92869727</v>
      </c>
      <c r="C76">
        <v>92870362</v>
      </c>
      <c r="D76">
        <v>49555331</v>
      </c>
      <c r="E76">
        <v>1</v>
      </c>
      <c r="F76">
        <v>1</v>
      </c>
      <c r="G76">
        <v>1</v>
      </c>
      <c r="H76">
        <v>3</v>
      </c>
      <c r="I76" t="s">
        <v>138</v>
      </c>
      <c r="J76" t="s">
        <v>140</v>
      </c>
      <c r="K76" t="s">
        <v>139</v>
      </c>
      <c r="L76">
        <v>1296</v>
      </c>
      <c r="N76">
        <v>1002</v>
      </c>
      <c r="O76" t="s">
        <v>135</v>
      </c>
      <c r="P76" t="s">
        <v>135</v>
      </c>
      <c r="Q76">
        <v>1</v>
      </c>
      <c r="W76">
        <v>1</v>
      </c>
      <c r="X76">
        <v>1828367933</v>
      </c>
      <c r="Y76">
        <f t="shared" si="54"/>
        <v>-5.7000000000000002E-2</v>
      </c>
      <c r="AA76">
        <v>1989.75</v>
      </c>
      <c r="AB76">
        <v>0</v>
      </c>
      <c r="AC76">
        <v>0</v>
      </c>
      <c r="AD76">
        <v>0</v>
      </c>
      <c r="AE76">
        <v>200.58</v>
      </c>
      <c r="AF76">
        <v>0</v>
      </c>
      <c r="AG76">
        <v>0</v>
      </c>
      <c r="AH76">
        <v>0</v>
      </c>
      <c r="AI76">
        <v>9.92</v>
      </c>
      <c r="AJ76">
        <v>1</v>
      </c>
      <c r="AK76">
        <v>1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-5.7000000000000002E-2</v>
      </c>
      <c r="AU76" t="s">
        <v>6</v>
      </c>
      <c r="AV76">
        <v>0</v>
      </c>
      <c r="AW76">
        <v>2</v>
      </c>
      <c r="AX76">
        <v>92870377</v>
      </c>
      <c r="AY76">
        <v>1</v>
      </c>
      <c r="AZ76">
        <v>6144</v>
      </c>
      <c r="BA76">
        <v>85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ROUND(Y76*Source!I47,7)</f>
        <v>-0.24510000000000001</v>
      </c>
      <c r="CY76">
        <f>AA76</f>
        <v>1989.75</v>
      </c>
      <c r="CZ76">
        <f>AE76</f>
        <v>200.58</v>
      </c>
      <c r="DA76">
        <f>AI76</f>
        <v>9.92</v>
      </c>
      <c r="DB76">
        <f t="shared" si="58"/>
        <v>-11.43</v>
      </c>
      <c r="DC76">
        <f t="shared" si="59"/>
        <v>0</v>
      </c>
      <c r="DD76" t="s">
        <v>6</v>
      </c>
      <c r="DE76" t="s">
        <v>6</v>
      </c>
      <c r="DF76">
        <f>ROUND(ROUND(AE76*AI76,2)*CX76,2)</f>
        <v>-487.69</v>
      </c>
      <c r="DG76">
        <f t="shared" si="65"/>
        <v>0</v>
      </c>
      <c r="DH76">
        <f>ROUND(ROUND(AG76,2)*CX76,2)</f>
        <v>0</v>
      </c>
      <c r="DI76">
        <f t="shared" si="64"/>
        <v>0</v>
      </c>
      <c r="DJ76">
        <f>DF76</f>
        <v>-487.69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ROW(Source!A51)</f>
        <v>51</v>
      </c>
      <c r="B77">
        <v>92869727</v>
      </c>
      <c r="C77">
        <v>92870381</v>
      </c>
      <c r="D77">
        <v>49510767</v>
      </c>
      <c r="E77">
        <v>70</v>
      </c>
      <c r="F77">
        <v>1</v>
      </c>
      <c r="G77">
        <v>1</v>
      </c>
      <c r="H77">
        <v>1</v>
      </c>
      <c r="I77" t="s">
        <v>608</v>
      </c>
      <c r="J77" t="s">
        <v>6</v>
      </c>
      <c r="K77" t="s">
        <v>609</v>
      </c>
      <c r="L77">
        <v>1191</v>
      </c>
      <c r="N77">
        <v>1013</v>
      </c>
      <c r="O77" t="s">
        <v>592</v>
      </c>
      <c r="P77" t="s">
        <v>592</v>
      </c>
      <c r="Q77">
        <v>1</v>
      </c>
      <c r="W77">
        <v>0</v>
      </c>
      <c r="X77">
        <v>-1936699058</v>
      </c>
      <c r="Y77">
        <f t="shared" si="54"/>
        <v>5</v>
      </c>
      <c r="AA77">
        <v>0</v>
      </c>
      <c r="AB77">
        <v>0</v>
      </c>
      <c r="AC77">
        <v>0</v>
      </c>
      <c r="AD77">
        <v>444.91</v>
      </c>
      <c r="AE77">
        <v>0</v>
      </c>
      <c r="AF77">
        <v>0</v>
      </c>
      <c r="AG77">
        <v>0</v>
      </c>
      <c r="AH77">
        <v>9.92</v>
      </c>
      <c r="AI77">
        <v>1</v>
      </c>
      <c r="AJ77">
        <v>1</v>
      </c>
      <c r="AK77">
        <v>1</v>
      </c>
      <c r="AL77">
        <v>44.85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5</v>
      </c>
      <c r="AU77" t="s">
        <v>6</v>
      </c>
      <c r="AV77">
        <v>1</v>
      </c>
      <c r="AW77">
        <v>2</v>
      </c>
      <c r="AX77">
        <v>92870389</v>
      </c>
      <c r="AY77">
        <v>1</v>
      </c>
      <c r="AZ77">
        <v>0</v>
      </c>
      <c r="BA77">
        <v>86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ROUND(AT77*Source!I51*AH77*AL77,2)</f>
        <v>155.72</v>
      </c>
      <c r="CV77">
        <f>ROUND(Y77*Source!I51,7)</f>
        <v>0.35</v>
      </c>
      <c r="CW77">
        <v>0</v>
      </c>
      <c r="CX77">
        <f>ROUND(Y77*Source!I51,7)</f>
        <v>0.35</v>
      </c>
      <c r="CY77">
        <f>AD77</f>
        <v>444.91</v>
      </c>
      <c r="CZ77">
        <f>AH77</f>
        <v>9.92</v>
      </c>
      <c r="DA77">
        <f>AL77</f>
        <v>44.85</v>
      </c>
      <c r="DB77">
        <f t="shared" si="58"/>
        <v>49.6</v>
      </c>
      <c r="DC77">
        <f t="shared" si="59"/>
        <v>0</v>
      </c>
      <c r="DD77" t="s">
        <v>6</v>
      </c>
      <c r="DE77" t="s">
        <v>6</v>
      </c>
      <c r="DF77">
        <f>ROUND(ROUND(AE77,2)*CX77,2)</f>
        <v>0</v>
      </c>
      <c r="DG77">
        <f t="shared" si="65"/>
        <v>0</v>
      </c>
      <c r="DH77">
        <f>ROUND(ROUND(AG77,2)*CX77,2)</f>
        <v>0</v>
      </c>
      <c r="DI77">
        <f>ROUND(ROUND(AH77*AL77,2)*CX77,2)</f>
        <v>155.72</v>
      </c>
      <c r="DJ77">
        <f>DI77</f>
        <v>155.72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ROW(Source!A51)</f>
        <v>51</v>
      </c>
      <c r="B78">
        <v>92869727</v>
      </c>
      <c r="C78">
        <v>92870381</v>
      </c>
      <c r="D78">
        <v>49510905</v>
      </c>
      <c r="E78">
        <v>70</v>
      </c>
      <c r="F78">
        <v>1</v>
      </c>
      <c r="G78">
        <v>1</v>
      </c>
      <c r="H78">
        <v>1</v>
      </c>
      <c r="I78" t="s">
        <v>593</v>
      </c>
      <c r="J78" t="s">
        <v>6</v>
      </c>
      <c r="K78" t="s">
        <v>594</v>
      </c>
      <c r="L78">
        <v>1191</v>
      </c>
      <c r="N78">
        <v>1013</v>
      </c>
      <c r="O78" t="s">
        <v>592</v>
      </c>
      <c r="P78" t="s">
        <v>592</v>
      </c>
      <c r="Q78">
        <v>1</v>
      </c>
      <c r="W78">
        <v>0</v>
      </c>
      <c r="X78">
        <v>-1417349443</v>
      </c>
      <c r="Y78">
        <f t="shared" si="54"/>
        <v>0.43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44.85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0.43</v>
      </c>
      <c r="AU78" t="s">
        <v>6</v>
      </c>
      <c r="AV78">
        <v>2</v>
      </c>
      <c r="AW78">
        <v>2</v>
      </c>
      <c r="AX78">
        <v>92870390</v>
      </c>
      <c r="AY78">
        <v>1</v>
      </c>
      <c r="AZ78">
        <v>0</v>
      </c>
      <c r="BA78">
        <v>87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ROUND(Y78*Source!I51,7)</f>
        <v>3.0099999999999998E-2</v>
      </c>
      <c r="CY78">
        <f>AD78</f>
        <v>0</v>
      </c>
      <c r="CZ78">
        <f>AH78</f>
        <v>0</v>
      </c>
      <c r="DA78">
        <f>AL78</f>
        <v>1</v>
      </c>
      <c r="DB78">
        <f t="shared" si="58"/>
        <v>0</v>
      </c>
      <c r="DC78">
        <f t="shared" si="59"/>
        <v>0</v>
      </c>
      <c r="DD78" t="s">
        <v>6</v>
      </c>
      <c r="DE78" t="s">
        <v>6</v>
      </c>
      <c r="DF78">
        <f>ROUND(ROUND(AE78,2)*CX78,2)</f>
        <v>0</v>
      </c>
      <c r="DG78">
        <f t="shared" si="65"/>
        <v>0</v>
      </c>
      <c r="DH78">
        <f>ROUND(ROUND(AG78*AK78,2)*CX78,2)</f>
        <v>0</v>
      </c>
      <c r="DI78">
        <f t="shared" ref="DI78:DI83" si="66">ROUND(ROUND(AH78,2)*CX78,2)</f>
        <v>0</v>
      </c>
      <c r="DJ78">
        <f>DI78</f>
        <v>0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ROW(Source!A51)</f>
        <v>51</v>
      </c>
      <c r="B79">
        <v>92869727</v>
      </c>
      <c r="C79">
        <v>92870381</v>
      </c>
      <c r="D79">
        <v>49673503</v>
      </c>
      <c r="E79">
        <v>1</v>
      </c>
      <c r="F79">
        <v>1</v>
      </c>
      <c r="G79">
        <v>1</v>
      </c>
      <c r="H79">
        <v>2</v>
      </c>
      <c r="I79" t="s">
        <v>602</v>
      </c>
      <c r="J79" t="s">
        <v>603</v>
      </c>
      <c r="K79" t="s">
        <v>604</v>
      </c>
      <c r="L79">
        <v>1367</v>
      </c>
      <c r="N79">
        <v>1011</v>
      </c>
      <c r="O79" t="s">
        <v>598</v>
      </c>
      <c r="P79" t="s">
        <v>598</v>
      </c>
      <c r="Q79">
        <v>1</v>
      </c>
      <c r="W79">
        <v>0</v>
      </c>
      <c r="X79">
        <v>509054691</v>
      </c>
      <c r="Y79">
        <f t="shared" si="54"/>
        <v>0.43</v>
      </c>
      <c r="AA79">
        <v>0</v>
      </c>
      <c r="AB79">
        <v>1032.96</v>
      </c>
      <c r="AC79">
        <v>520.26</v>
      </c>
      <c r="AD79">
        <v>0</v>
      </c>
      <c r="AE79">
        <v>0</v>
      </c>
      <c r="AF79">
        <v>65.709999999999994</v>
      </c>
      <c r="AG79">
        <v>11.6</v>
      </c>
      <c r="AH79">
        <v>0</v>
      </c>
      <c r="AI79">
        <v>1</v>
      </c>
      <c r="AJ79">
        <v>15.72</v>
      </c>
      <c r="AK79">
        <v>44.85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0.43</v>
      </c>
      <c r="AU79" t="s">
        <v>6</v>
      </c>
      <c r="AV79">
        <v>0</v>
      </c>
      <c r="AW79">
        <v>2</v>
      </c>
      <c r="AX79">
        <v>92870391</v>
      </c>
      <c r="AY79">
        <v>1</v>
      </c>
      <c r="AZ79">
        <v>0</v>
      </c>
      <c r="BA79">
        <v>88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ROUND(Y79*Source!I51*DO79,7)</f>
        <v>0</v>
      </c>
      <c r="CX79">
        <f>ROUND(Y79*Source!I51,7)</f>
        <v>3.0099999999999998E-2</v>
      </c>
      <c r="CY79">
        <f>AB79</f>
        <v>1032.96</v>
      </c>
      <c r="CZ79">
        <f>AF79</f>
        <v>65.709999999999994</v>
      </c>
      <c r="DA79">
        <f>AJ79</f>
        <v>15.72</v>
      </c>
      <c r="DB79">
        <f t="shared" si="58"/>
        <v>28.26</v>
      </c>
      <c r="DC79">
        <f t="shared" si="59"/>
        <v>4.99</v>
      </c>
      <c r="DD79" t="s">
        <v>6</v>
      </c>
      <c r="DE79" t="s">
        <v>6</v>
      </c>
      <c r="DF79">
        <f>ROUND(ROUND(AE79,2)*CX79,2)</f>
        <v>0</v>
      </c>
      <c r="DG79">
        <f>ROUND(ROUND(AF79*AJ79,2)*CX79,2)</f>
        <v>31.09</v>
      </c>
      <c r="DH79">
        <f>ROUND(ROUND(AG79*AK79,2)*CX79,2)</f>
        <v>15.66</v>
      </c>
      <c r="DI79">
        <f t="shared" si="66"/>
        <v>0</v>
      </c>
      <c r="DJ79">
        <f>DG79</f>
        <v>31.09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ROW(Source!A51)</f>
        <v>51</v>
      </c>
      <c r="B80">
        <v>92869727</v>
      </c>
      <c r="C80">
        <v>92870381</v>
      </c>
      <c r="D80">
        <v>49521440</v>
      </c>
      <c r="E80">
        <v>1</v>
      </c>
      <c r="F80">
        <v>1</v>
      </c>
      <c r="G80">
        <v>1</v>
      </c>
      <c r="H80">
        <v>3</v>
      </c>
      <c r="I80" t="s">
        <v>129</v>
      </c>
      <c r="J80" t="s">
        <v>131</v>
      </c>
      <c r="K80" t="s">
        <v>143</v>
      </c>
      <c r="L80">
        <v>1327</v>
      </c>
      <c r="N80">
        <v>1005</v>
      </c>
      <c r="O80" t="s">
        <v>79</v>
      </c>
      <c r="P80" t="s">
        <v>79</v>
      </c>
      <c r="Q80">
        <v>1</v>
      </c>
      <c r="W80">
        <v>0</v>
      </c>
      <c r="X80">
        <v>2022782512</v>
      </c>
      <c r="Y80">
        <f t="shared" si="54"/>
        <v>11</v>
      </c>
      <c r="AA80">
        <v>223.2</v>
      </c>
      <c r="AB80">
        <v>0</v>
      </c>
      <c r="AC80">
        <v>0</v>
      </c>
      <c r="AD80">
        <v>0</v>
      </c>
      <c r="AE80">
        <v>22.5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6</v>
      </c>
      <c r="AT80">
        <v>11</v>
      </c>
      <c r="AU80" t="s">
        <v>6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ROUND(Y80*Source!I51,7)</f>
        <v>0.77</v>
      </c>
      <c r="CY80">
        <f>AA80</f>
        <v>223.2</v>
      </c>
      <c r="CZ80">
        <f>AE80</f>
        <v>22.5</v>
      </c>
      <c r="DA80">
        <f>AI80</f>
        <v>9.92</v>
      </c>
      <c r="DB80">
        <f t="shared" si="58"/>
        <v>247.5</v>
      </c>
      <c r="DC80">
        <f t="shared" si="59"/>
        <v>0</v>
      </c>
      <c r="DD80" t="s">
        <v>6</v>
      </c>
      <c r="DE80" t="s">
        <v>6</v>
      </c>
      <c r="DF80">
        <f>ROUND(ROUND(AE80*AI80,2)*CX80,2)</f>
        <v>171.86</v>
      </c>
      <c r="DG80">
        <f t="shared" ref="DG80:DG85" si="67">ROUND(ROUND(AF80,2)*CX80,2)</f>
        <v>0</v>
      </c>
      <c r="DH80">
        <f>ROUND(ROUND(AG80,2)*CX80,2)</f>
        <v>0</v>
      </c>
      <c r="DI80">
        <f t="shared" si="66"/>
        <v>0</v>
      </c>
      <c r="DJ80">
        <f>DF80</f>
        <v>171.86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ROW(Source!A51)</f>
        <v>51</v>
      </c>
      <c r="B81">
        <v>92869727</v>
      </c>
      <c r="C81">
        <v>92870381</v>
      </c>
      <c r="D81">
        <v>49523581</v>
      </c>
      <c r="E81">
        <v>1</v>
      </c>
      <c r="F81">
        <v>1</v>
      </c>
      <c r="G81">
        <v>1</v>
      </c>
      <c r="H81">
        <v>3</v>
      </c>
      <c r="I81" t="s">
        <v>640</v>
      </c>
      <c r="J81" t="s">
        <v>641</v>
      </c>
      <c r="K81" t="s">
        <v>642</v>
      </c>
      <c r="L81">
        <v>1301</v>
      </c>
      <c r="N81">
        <v>1003</v>
      </c>
      <c r="O81" t="s">
        <v>643</v>
      </c>
      <c r="P81" t="s">
        <v>643</v>
      </c>
      <c r="Q81">
        <v>1</v>
      </c>
      <c r="W81">
        <v>0</v>
      </c>
      <c r="X81">
        <v>-2092502019</v>
      </c>
      <c r="Y81">
        <f t="shared" si="54"/>
        <v>20</v>
      </c>
      <c r="AA81">
        <v>29.76</v>
      </c>
      <c r="AB81">
        <v>0</v>
      </c>
      <c r="AC81">
        <v>0</v>
      </c>
      <c r="AD81">
        <v>0</v>
      </c>
      <c r="AE81">
        <v>3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20</v>
      </c>
      <c r="AU81" t="s">
        <v>6</v>
      </c>
      <c r="AV81">
        <v>0</v>
      </c>
      <c r="AW81">
        <v>2</v>
      </c>
      <c r="AX81">
        <v>92870392</v>
      </c>
      <c r="AY81">
        <v>1</v>
      </c>
      <c r="AZ81">
        <v>0</v>
      </c>
      <c r="BA81">
        <v>89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ROUND(Y81*Source!I51,7)</f>
        <v>1.4</v>
      </c>
      <c r="CY81">
        <f>AA81</f>
        <v>29.76</v>
      </c>
      <c r="CZ81">
        <f>AE81</f>
        <v>3</v>
      </c>
      <c r="DA81">
        <f>AI81</f>
        <v>9.92</v>
      </c>
      <c r="DB81">
        <f t="shared" si="58"/>
        <v>60</v>
      </c>
      <c r="DC81">
        <f t="shared" si="59"/>
        <v>0</v>
      </c>
      <c r="DD81" t="s">
        <v>6</v>
      </c>
      <c r="DE81" t="s">
        <v>6</v>
      </c>
      <c r="DF81">
        <f>ROUND(ROUND(AE81*AI81,2)*CX81,2)</f>
        <v>41.66</v>
      </c>
      <c r="DG81">
        <f t="shared" si="67"/>
        <v>0</v>
      </c>
      <c r="DH81">
        <f>ROUND(ROUND(AG81,2)*CX81,2)</f>
        <v>0</v>
      </c>
      <c r="DI81">
        <f t="shared" si="66"/>
        <v>0</v>
      </c>
      <c r="DJ81">
        <f>DF81</f>
        <v>41.66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ROW(Source!A51)</f>
        <v>51</v>
      </c>
      <c r="B82">
        <v>92869727</v>
      </c>
      <c r="C82">
        <v>92870381</v>
      </c>
      <c r="D82">
        <v>49553409</v>
      </c>
      <c r="E82">
        <v>1</v>
      </c>
      <c r="F82">
        <v>1</v>
      </c>
      <c r="G82">
        <v>1</v>
      </c>
      <c r="H82">
        <v>3</v>
      </c>
      <c r="I82" t="s">
        <v>133</v>
      </c>
      <c r="J82" t="s">
        <v>136</v>
      </c>
      <c r="K82" t="s">
        <v>134</v>
      </c>
      <c r="L82">
        <v>1296</v>
      </c>
      <c r="N82">
        <v>1002</v>
      </c>
      <c r="O82" t="s">
        <v>135</v>
      </c>
      <c r="P82" t="s">
        <v>135</v>
      </c>
      <c r="Q82">
        <v>1</v>
      </c>
      <c r="W82">
        <v>1</v>
      </c>
      <c r="X82">
        <v>-1609399419</v>
      </c>
      <c r="Y82">
        <f t="shared" si="54"/>
        <v>-1.5</v>
      </c>
      <c r="AA82">
        <v>650.54999999999995</v>
      </c>
      <c r="AB82">
        <v>0</v>
      </c>
      <c r="AC82">
        <v>0</v>
      </c>
      <c r="AD82">
        <v>0</v>
      </c>
      <c r="AE82">
        <v>65.58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-1.5</v>
      </c>
      <c r="AU82" t="s">
        <v>6</v>
      </c>
      <c r="AV82">
        <v>0</v>
      </c>
      <c r="AW82">
        <v>2</v>
      </c>
      <c r="AX82">
        <v>92870394</v>
      </c>
      <c r="AY82">
        <v>1</v>
      </c>
      <c r="AZ82">
        <v>6144</v>
      </c>
      <c r="BA82">
        <v>91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ROUND(Y82*Source!I51,7)</f>
        <v>-0.105</v>
      </c>
      <c r="CY82">
        <f>AA82</f>
        <v>650.54999999999995</v>
      </c>
      <c r="CZ82">
        <f>AE82</f>
        <v>65.58</v>
      </c>
      <c r="DA82">
        <f>AI82</f>
        <v>9.92</v>
      </c>
      <c r="DB82">
        <f t="shared" si="58"/>
        <v>-98.37</v>
      </c>
      <c r="DC82">
        <f t="shared" si="59"/>
        <v>0</v>
      </c>
      <c r="DD82" t="s">
        <v>6</v>
      </c>
      <c r="DE82" t="s">
        <v>6</v>
      </c>
      <c r="DF82">
        <f>ROUND(ROUND(AE82*AI82,2)*CX82,2)</f>
        <v>-68.31</v>
      </c>
      <c r="DG82">
        <f t="shared" si="67"/>
        <v>0</v>
      </c>
      <c r="DH82">
        <f>ROUND(ROUND(AG82,2)*CX82,2)</f>
        <v>0</v>
      </c>
      <c r="DI82">
        <f t="shared" si="66"/>
        <v>0</v>
      </c>
      <c r="DJ82">
        <f>DF82</f>
        <v>-68.31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ROW(Source!A51)</f>
        <v>51</v>
      </c>
      <c r="B83">
        <v>92869727</v>
      </c>
      <c r="C83">
        <v>92870381</v>
      </c>
      <c r="D83">
        <v>49555331</v>
      </c>
      <c r="E83">
        <v>1</v>
      </c>
      <c r="F83">
        <v>1</v>
      </c>
      <c r="G83">
        <v>1</v>
      </c>
      <c r="H83">
        <v>3</v>
      </c>
      <c r="I83" t="s">
        <v>138</v>
      </c>
      <c r="J83" t="s">
        <v>140</v>
      </c>
      <c r="K83" t="s">
        <v>139</v>
      </c>
      <c r="L83">
        <v>1296</v>
      </c>
      <c r="N83">
        <v>1002</v>
      </c>
      <c r="O83" t="s">
        <v>135</v>
      </c>
      <c r="P83" t="s">
        <v>135</v>
      </c>
      <c r="Q83">
        <v>1</v>
      </c>
      <c r="W83">
        <v>1</v>
      </c>
      <c r="X83">
        <v>1828367933</v>
      </c>
      <c r="Y83">
        <f t="shared" si="54"/>
        <v>-5.7000000000000002E-2</v>
      </c>
      <c r="AA83">
        <v>1989.75</v>
      </c>
      <c r="AB83">
        <v>0</v>
      </c>
      <c r="AC83">
        <v>0</v>
      </c>
      <c r="AD83">
        <v>0</v>
      </c>
      <c r="AE83">
        <v>200.58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-5.7000000000000002E-2</v>
      </c>
      <c r="AU83" t="s">
        <v>6</v>
      </c>
      <c r="AV83">
        <v>0</v>
      </c>
      <c r="AW83">
        <v>2</v>
      </c>
      <c r="AX83">
        <v>92870396</v>
      </c>
      <c r="AY83">
        <v>1</v>
      </c>
      <c r="AZ83">
        <v>6144</v>
      </c>
      <c r="BA83">
        <v>93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ROUND(Y83*Source!I51,7)</f>
        <v>-3.9899999999999996E-3</v>
      </c>
      <c r="CY83">
        <f>AA83</f>
        <v>1989.75</v>
      </c>
      <c r="CZ83">
        <f>AE83</f>
        <v>200.58</v>
      </c>
      <c r="DA83">
        <f>AI83</f>
        <v>9.92</v>
      </c>
      <c r="DB83">
        <f t="shared" si="58"/>
        <v>-11.43</v>
      </c>
      <c r="DC83">
        <f t="shared" si="59"/>
        <v>0</v>
      </c>
      <c r="DD83" t="s">
        <v>6</v>
      </c>
      <c r="DE83" t="s">
        <v>6</v>
      </c>
      <c r="DF83">
        <f>ROUND(ROUND(AE83*AI83,2)*CX83,2)</f>
        <v>-7.94</v>
      </c>
      <c r="DG83">
        <f t="shared" si="67"/>
        <v>0</v>
      </c>
      <c r="DH83">
        <f>ROUND(ROUND(AG83,2)*CX83,2)</f>
        <v>0</v>
      </c>
      <c r="DI83">
        <f t="shared" si="66"/>
        <v>0</v>
      </c>
      <c r="DJ83">
        <f>DF83</f>
        <v>-7.94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ROW(Source!A90)</f>
        <v>90</v>
      </c>
      <c r="B84">
        <v>92869727</v>
      </c>
      <c r="C84">
        <v>92870400</v>
      </c>
      <c r="D84">
        <v>49510757</v>
      </c>
      <c r="E84">
        <v>70</v>
      </c>
      <c r="F84">
        <v>1</v>
      </c>
      <c r="G84">
        <v>1</v>
      </c>
      <c r="H84">
        <v>1</v>
      </c>
      <c r="I84" t="s">
        <v>590</v>
      </c>
      <c r="J84" t="s">
        <v>6</v>
      </c>
      <c r="K84" t="s">
        <v>591</v>
      </c>
      <c r="L84">
        <v>1191</v>
      </c>
      <c r="N84">
        <v>1013</v>
      </c>
      <c r="O84" t="s">
        <v>592</v>
      </c>
      <c r="P84" t="s">
        <v>592</v>
      </c>
      <c r="Q84">
        <v>1</v>
      </c>
      <c r="W84">
        <v>0</v>
      </c>
      <c r="X84">
        <v>-1111239348</v>
      </c>
      <c r="Y84">
        <f>(AT84*ROUND(1.05,7))</f>
        <v>3.8325</v>
      </c>
      <c r="AA84">
        <v>0</v>
      </c>
      <c r="AB84">
        <v>0</v>
      </c>
      <c r="AC84">
        <v>0</v>
      </c>
      <c r="AD84">
        <v>431.46</v>
      </c>
      <c r="AE84">
        <v>0</v>
      </c>
      <c r="AF84">
        <v>0</v>
      </c>
      <c r="AG84">
        <v>0</v>
      </c>
      <c r="AH84">
        <v>9.6199999999999992</v>
      </c>
      <c r="AI84">
        <v>1</v>
      </c>
      <c r="AJ84">
        <v>1</v>
      </c>
      <c r="AK84">
        <v>1</v>
      </c>
      <c r="AL84">
        <v>44.85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3.65</v>
      </c>
      <c r="AU84" t="s">
        <v>24</v>
      </c>
      <c r="AV84">
        <v>1</v>
      </c>
      <c r="AW84">
        <v>2</v>
      </c>
      <c r="AX84">
        <v>92870410</v>
      </c>
      <c r="AY84">
        <v>1</v>
      </c>
      <c r="AZ84">
        <v>0</v>
      </c>
      <c r="BA84">
        <v>94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U84">
        <f>ROUND(AT84*Source!I90*AH84*AL84,2)</f>
        <v>1574.82</v>
      </c>
      <c r="CV84">
        <f>ROUND(Y84*Source!I90,7)</f>
        <v>3.8325</v>
      </c>
      <c r="CW84">
        <v>0</v>
      </c>
      <c r="CX84">
        <f>ROUND(Y84*Source!I90,7)</f>
        <v>3.8325</v>
      </c>
      <c r="CY84">
        <f>AD84</f>
        <v>431.46</v>
      </c>
      <c r="CZ84">
        <f>AH84</f>
        <v>9.6199999999999992</v>
      </c>
      <c r="DA84">
        <f>AL84</f>
        <v>44.85</v>
      </c>
      <c r="DB84">
        <f>ROUND((ROUND(AT84*CZ84,2)*ROUND(1.05,7)),2)</f>
        <v>36.869999999999997</v>
      </c>
      <c r="DC84">
        <f>ROUND((ROUND(AT84*AG84,2)*ROUND(1.05,7)),2)</f>
        <v>0</v>
      </c>
      <c r="DD84" t="s">
        <v>6</v>
      </c>
      <c r="DE84" t="s">
        <v>6</v>
      </c>
      <c r="DF84">
        <f>ROUND(ROUND(AE84,2)*CX84,2)</f>
        <v>0</v>
      </c>
      <c r="DG84">
        <f t="shared" si="67"/>
        <v>0</v>
      </c>
      <c r="DH84">
        <f>ROUND(ROUND(AG84,2)*CX84,2)</f>
        <v>0</v>
      </c>
      <c r="DI84">
        <f>ROUND(ROUND(AH84*AL84,2)*CX84,2)</f>
        <v>1653.57</v>
      </c>
      <c r="DJ84">
        <f>DI84</f>
        <v>1653.57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ROW(Source!A90)</f>
        <v>90</v>
      </c>
      <c r="B85">
        <v>92869727</v>
      </c>
      <c r="C85">
        <v>92870400</v>
      </c>
      <c r="D85">
        <v>49510905</v>
      </c>
      <c r="E85">
        <v>70</v>
      </c>
      <c r="F85">
        <v>1</v>
      </c>
      <c r="G85">
        <v>1</v>
      </c>
      <c r="H85">
        <v>1</v>
      </c>
      <c r="I85" t="s">
        <v>593</v>
      </c>
      <c r="J85" t="s">
        <v>6</v>
      </c>
      <c r="K85" t="s">
        <v>594</v>
      </c>
      <c r="L85">
        <v>1191</v>
      </c>
      <c r="N85">
        <v>1013</v>
      </c>
      <c r="O85" t="s">
        <v>592</v>
      </c>
      <c r="P85" t="s">
        <v>592</v>
      </c>
      <c r="Q85">
        <v>1</v>
      </c>
      <c r="W85">
        <v>0</v>
      </c>
      <c r="X85">
        <v>-1417349443</v>
      </c>
      <c r="Y85">
        <f>(AT85*ROUND(1.05,7))</f>
        <v>5.2500000000000005E-2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44.85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0.05</v>
      </c>
      <c r="AU85" t="s">
        <v>24</v>
      </c>
      <c r="AV85">
        <v>2</v>
      </c>
      <c r="AW85">
        <v>2</v>
      </c>
      <c r="AX85">
        <v>92870411</v>
      </c>
      <c r="AY85">
        <v>1</v>
      </c>
      <c r="AZ85">
        <v>0</v>
      </c>
      <c r="BA85">
        <v>95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ROUND(Y85*Source!I90,7)</f>
        <v>5.2499999999999998E-2</v>
      </c>
      <c r="CY85">
        <f>AD85</f>
        <v>0</v>
      </c>
      <c r="CZ85">
        <f>AH85</f>
        <v>0</v>
      </c>
      <c r="DA85">
        <f>AL85</f>
        <v>1</v>
      </c>
      <c r="DB85">
        <f>ROUND((ROUND(AT85*CZ85,2)*ROUND(1.05,7)),2)</f>
        <v>0</v>
      </c>
      <c r="DC85">
        <f>ROUND((ROUND(AT85*AG85,2)*ROUND(1.05,7)),2)</f>
        <v>0</v>
      </c>
      <c r="DD85" t="s">
        <v>6</v>
      </c>
      <c r="DE85" t="s">
        <v>6</v>
      </c>
      <c r="DF85">
        <f>ROUND(ROUND(AE85,2)*CX85,2)</f>
        <v>0</v>
      </c>
      <c r="DG85">
        <f t="shared" si="67"/>
        <v>0</v>
      </c>
      <c r="DH85">
        <f>ROUND(ROUND(AG85*AK85,2)*CX85,2)</f>
        <v>0</v>
      </c>
      <c r="DI85">
        <f t="shared" ref="DI85:DI92" si="68">ROUND(ROUND(AH85,2)*CX85,2)</f>
        <v>0</v>
      </c>
      <c r="DJ85">
        <f>DI85</f>
        <v>0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ROW(Source!A90)</f>
        <v>90</v>
      </c>
      <c r="B86">
        <v>92869727</v>
      </c>
      <c r="C86">
        <v>92870400</v>
      </c>
      <c r="D86">
        <v>49672573</v>
      </c>
      <c r="E86">
        <v>1</v>
      </c>
      <c r="F86">
        <v>1</v>
      </c>
      <c r="G86">
        <v>1</v>
      </c>
      <c r="H86">
        <v>2</v>
      </c>
      <c r="I86" t="s">
        <v>595</v>
      </c>
      <c r="J86" t="s">
        <v>596</v>
      </c>
      <c r="K86" t="s">
        <v>597</v>
      </c>
      <c r="L86">
        <v>1367</v>
      </c>
      <c r="N86">
        <v>1011</v>
      </c>
      <c r="O86" t="s">
        <v>598</v>
      </c>
      <c r="P86" t="s">
        <v>598</v>
      </c>
      <c r="Q86">
        <v>1</v>
      </c>
      <c r="W86">
        <v>0</v>
      </c>
      <c r="X86">
        <v>-430484415</v>
      </c>
      <c r="Y86">
        <f>(AT86*ROUND(1.05,7))</f>
        <v>1.0500000000000001E-2</v>
      </c>
      <c r="AA86">
        <v>0</v>
      </c>
      <c r="AB86">
        <v>1814.09</v>
      </c>
      <c r="AC86">
        <v>605.48</v>
      </c>
      <c r="AD86">
        <v>0</v>
      </c>
      <c r="AE86">
        <v>0</v>
      </c>
      <c r="AF86">
        <v>115.4</v>
      </c>
      <c r="AG86">
        <v>13.5</v>
      </c>
      <c r="AH86">
        <v>0</v>
      </c>
      <c r="AI86">
        <v>1</v>
      </c>
      <c r="AJ86">
        <v>15.72</v>
      </c>
      <c r="AK86">
        <v>44.85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0.01</v>
      </c>
      <c r="AU86" t="s">
        <v>24</v>
      </c>
      <c r="AV86">
        <v>0</v>
      </c>
      <c r="AW86">
        <v>2</v>
      </c>
      <c r="AX86">
        <v>92870412</v>
      </c>
      <c r="AY86">
        <v>1</v>
      </c>
      <c r="AZ86">
        <v>0</v>
      </c>
      <c r="BA86">
        <v>96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ROUND(Y86*Source!I90*DO86,7)</f>
        <v>0</v>
      </c>
      <c r="CX86">
        <f>ROUND(Y86*Source!I90,7)</f>
        <v>1.0500000000000001E-2</v>
      </c>
      <c r="CY86">
        <f>AB86</f>
        <v>1814.09</v>
      </c>
      <c r="CZ86">
        <f>AF86</f>
        <v>115.4</v>
      </c>
      <c r="DA86">
        <f>AJ86</f>
        <v>15.72</v>
      </c>
      <c r="DB86">
        <f>ROUND((ROUND(AT86*CZ86,2)*ROUND(1.05,7)),2)</f>
        <v>1.21</v>
      </c>
      <c r="DC86">
        <f>ROUND((ROUND(AT86*AG86,2)*ROUND(1.05,7)),2)</f>
        <v>0.15</v>
      </c>
      <c r="DD86" t="s">
        <v>6</v>
      </c>
      <c r="DE86" t="s">
        <v>6</v>
      </c>
      <c r="DF86">
        <f>ROUND(ROUND(AE86,2)*CX86,2)</f>
        <v>0</v>
      </c>
      <c r="DG86">
        <f>ROUND(ROUND(AF86*AJ86,2)*CX86,2)</f>
        <v>19.05</v>
      </c>
      <c r="DH86">
        <f>ROUND(ROUND(AG86*AK86,2)*CX86,2)</f>
        <v>6.36</v>
      </c>
      <c r="DI86">
        <f t="shared" si="68"/>
        <v>0</v>
      </c>
      <c r="DJ86">
        <f>DG86</f>
        <v>19.05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ROW(Source!A90)</f>
        <v>90</v>
      </c>
      <c r="B87">
        <v>92869727</v>
      </c>
      <c r="C87">
        <v>92870400</v>
      </c>
      <c r="D87">
        <v>49672695</v>
      </c>
      <c r="E87">
        <v>1</v>
      </c>
      <c r="F87">
        <v>1</v>
      </c>
      <c r="G87">
        <v>1</v>
      </c>
      <c r="H87">
        <v>2</v>
      </c>
      <c r="I87" t="s">
        <v>599</v>
      </c>
      <c r="J87" t="s">
        <v>600</v>
      </c>
      <c r="K87" t="s">
        <v>601</v>
      </c>
      <c r="L87">
        <v>1367</v>
      </c>
      <c r="N87">
        <v>1011</v>
      </c>
      <c r="O87" t="s">
        <v>598</v>
      </c>
      <c r="P87" t="s">
        <v>598</v>
      </c>
      <c r="Q87">
        <v>1</v>
      </c>
      <c r="W87">
        <v>0</v>
      </c>
      <c r="X87">
        <v>1063590936</v>
      </c>
      <c r="Y87">
        <f>(AT87*ROUND(1.05,7))</f>
        <v>0.95550000000000013</v>
      </c>
      <c r="AA87">
        <v>0</v>
      </c>
      <c r="AB87">
        <v>49.05</v>
      </c>
      <c r="AC87">
        <v>0</v>
      </c>
      <c r="AD87">
        <v>0</v>
      </c>
      <c r="AE87">
        <v>0</v>
      </c>
      <c r="AF87">
        <v>3.12</v>
      </c>
      <c r="AG87">
        <v>0</v>
      </c>
      <c r="AH87">
        <v>0</v>
      </c>
      <c r="AI87">
        <v>1</v>
      </c>
      <c r="AJ87">
        <v>15.72</v>
      </c>
      <c r="AK87">
        <v>44.85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0.91</v>
      </c>
      <c r="AU87" t="s">
        <v>24</v>
      </c>
      <c r="AV87">
        <v>0</v>
      </c>
      <c r="AW87">
        <v>2</v>
      </c>
      <c r="AX87">
        <v>92870413</v>
      </c>
      <c r="AY87">
        <v>1</v>
      </c>
      <c r="AZ87">
        <v>0</v>
      </c>
      <c r="BA87">
        <v>97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ROUND(Y87*Source!I90*DO87,7)</f>
        <v>0</v>
      </c>
      <c r="CX87">
        <f>ROUND(Y87*Source!I90,7)</f>
        <v>0.95550000000000002</v>
      </c>
      <c r="CY87">
        <f>AB87</f>
        <v>49.05</v>
      </c>
      <c r="CZ87">
        <f>AF87</f>
        <v>3.12</v>
      </c>
      <c r="DA87">
        <f>AJ87</f>
        <v>15.72</v>
      </c>
      <c r="DB87">
        <f>ROUND((ROUND(AT87*CZ87,2)*ROUND(1.05,7)),2)</f>
        <v>2.98</v>
      </c>
      <c r="DC87">
        <f>ROUND((ROUND(AT87*AG87,2)*ROUND(1.05,7)),2)</f>
        <v>0</v>
      </c>
      <c r="DD87" t="s">
        <v>6</v>
      </c>
      <c r="DE87" t="s">
        <v>6</v>
      </c>
      <c r="DF87">
        <f>ROUND(ROUND(AE87,2)*CX87,2)</f>
        <v>0</v>
      </c>
      <c r="DG87">
        <f>ROUND(ROUND(AF87*AJ87,2)*CX87,2)</f>
        <v>46.87</v>
      </c>
      <c r="DH87">
        <f>ROUND(ROUND(AG87*AK87,2)*CX87,2)</f>
        <v>0</v>
      </c>
      <c r="DI87">
        <f t="shared" si="68"/>
        <v>0</v>
      </c>
      <c r="DJ87">
        <f>DG87</f>
        <v>46.87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ROW(Source!A90)</f>
        <v>90</v>
      </c>
      <c r="B88">
        <v>92869727</v>
      </c>
      <c r="C88">
        <v>92870400</v>
      </c>
      <c r="D88">
        <v>49673503</v>
      </c>
      <c r="E88">
        <v>1</v>
      </c>
      <c r="F88">
        <v>1</v>
      </c>
      <c r="G88">
        <v>1</v>
      </c>
      <c r="H88">
        <v>2</v>
      </c>
      <c r="I88" t="s">
        <v>602</v>
      </c>
      <c r="J88" t="s">
        <v>603</v>
      </c>
      <c r="K88" t="s">
        <v>604</v>
      </c>
      <c r="L88">
        <v>1367</v>
      </c>
      <c r="N88">
        <v>1011</v>
      </c>
      <c r="O88" t="s">
        <v>598</v>
      </c>
      <c r="P88" t="s">
        <v>598</v>
      </c>
      <c r="Q88">
        <v>1</v>
      </c>
      <c r="W88">
        <v>0</v>
      </c>
      <c r="X88">
        <v>509054691</v>
      </c>
      <c r="Y88">
        <f>(AT88*ROUND(1.05,7))</f>
        <v>4.2000000000000003E-2</v>
      </c>
      <c r="AA88">
        <v>0</v>
      </c>
      <c r="AB88">
        <v>1032.96</v>
      </c>
      <c r="AC88">
        <v>520.26</v>
      </c>
      <c r="AD88">
        <v>0</v>
      </c>
      <c r="AE88">
        <v>0</v>
      </c>
      <c r="AF88">
        <v>65.709999999999994</v>
      </c>
      <c r="AG88">
        <v>11.6</v>
      </c>
      <c r="AH88">
        <v>0</v>
      </c>
      <c r="AI88">
        <v>1</v>
      </c>
      <c r="AJ88">
        <v>15.72</v>
      </c>
      <c r="AK88">
        <v>44.85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0.04</v>
      </c>
      <c r="AU88" t="s">
        <v>24</v>
      </c>
      <c r="AV88">
        <v>0</v>
      </c>
      <c r="AW88">
        <v>2</v>
      </c>
      <c r="AX88">
        <v>92870414</v>
      </c>
      <c r="AY88">
        <v>1</v>
      </c>
      <c r="AZ88">
        <v>0</v>
      </c>
      <c r="BA88">
        <v>98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ROUND(Y88*Source!I90*DO88,7)</f>
        <v>0</v>
      </c>
      <c r="CX88">
        <f>ROUND(Y88*Source!I90,7)</f>
        <v>4.2000000000000003E-2</v>
      </c>
      <c r="CY88">
        <f>AB88</f>
        <v>1032.96</v>
      </c>
      <c r="CZ88">
        <f>AF88</f>
        <v>65.709999999999994</v>
      </c>
      <c r="DA88">
        <f>AJ88</f>
        <v>15.72</v>
      </c>
      <c r="DB88">
        <f>ROUND((ROUND(AT88*CZ88,2)*ROUND(1.05,7)),2)</f>
        <v>2.76</v>
      </c>
      <c r="DC88">
        <f>ROUND((ROUND(AT88*AG88,2)*ROUND(1.05,7)),2)</f>
        <v>0.48</v>
      </c>
      <c r="DD88" t="s">
        <v>6</v>
      </c>
      <c r="DE88" t="s">
        <v>6</v>
      </c>
      <c r="DF88">
        <f>ROUND(ROUND(AE88,2)*CX88,2)</f>
        <v>0</v>
      </c>
      <c r="DG88">
        <f>ROUND(ROUND(AF88*AJ88,2)*CX88,2)</f>
        <v>43.38</v>
      </c>
      <c r="DH88">
        <f>ROUND(ROUND(AG88*AK88,2)*CX88,2)</f>
        <v>21.85</v>
      </c>
      <c r="DI88">
        <f t="shared" si="68"/>
        <v>0</v>
      </c>
      <c r="DJ88">
        <f>DG88</f>
        <v>43.38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ROW(Source!A90)</f>
        <v>90</v>
      </c>
      <c r="B89">
        <v>92869727</v>
      </c>
      <c r="C89">
        <v>92870400</v>
      </c>
      <c r="D89">
        <v>49525488</v>
      </c>
      <c r="E89">
        <v>1</v>
      </c>
      <c r="F89">
        <v>1</v>
      </c>
      <c r="G89">
        <v>1</v>
      </c>
      <c r="H89">
        <v>3</v>
      </c>
      <c r="I89" t="s">
        <v>605</v>
      </c>
      <c r="J89" t="s">
        <v>606</v>
      </c>
      <c r="K89" t="s">
        <v>607</v>
      </c>
      <c r="L89">
        <v>1346</v>
      </c>
      <c r="N89">
        <v>1009</v>
      </c>
      <c r="O89" t="s">
        <v>387</v>
      </c>
      <c r="P89" t="s">
        <v>387</v>
      </c>
      <c r="Q89">
        <v>1</v>
      </c>
      <c r="W89">
        <v>0</v>
      </c>
      <c r="X89">
        <v>-1864341761</v>
      </c>
      <c r="Y89">
        <f t="shared" ref="Y89:Y96" si="69">AT89</f>
        <v>0.02</v>
      </c>
      <c r="AA89">
        <v>89.68</v>
      </c>
      <c r="AB89">
        <v>0</v>
      </c>
      <c r="AC89">
        <v>0</v>
      </c>
      <c r="AD89">
        <v>0</v>
      </c>
      <c r="AE89">
        <v>9.0399999999999991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0.02</v>
      </c>
      <c r="AU89" t="s">
        <v>6</v>
      </c>
      <c r="AV89">
        <v>0</v>
      </c>
      <c r="AW89">
        <v>2</v>
      </c>
      <c r="AX89">
        <v>92870415</v>
      </c>
      <c r="AY89">
        <v>1</v>
      </c>
      <c r="AZ89">
        <v>0</v>
      </c>
      <c r="BA89">
        <v>99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ROUND(Y89*Source!I90,7)</f>
        <v>0.02</v>
      </c>
      <c r="CY89">
        <f>AA89</f>
        <v>89.68</v>
      </c>
      <c r="CZ89">
        <f>AE89</f>
        <v>9.0399999999999991</v>
      </c>
      <c r="DA89">
        <f>AI89</f>
        <v>9.92</v>
      </c>
      <c r="DB89">
        <f t="shared" ref="DB89:DB96" si="70">ROUND(ROUND(AT89*CZ89,2),2)</f>
        <v>0.18</v>
      </c>
      <c r="DC89">
        <f t="shared" ref="DC89:DC96" si="71">ROUND(ROUND(AT89*AG89,2),2)</f>
        <v>0</v>
      </c>
      <c r="DD89" t="s">
        <v>6</v>
      </c>
      <c r="DE89" t="s">
        <v>6</v>
      </c>
      <c r="DF89">
        <f>ROUND(ROUND(AE89*AI89,2)*CX89,2)</f>
        <v>1.79</v>
      </c>
      <c r="DG89">
        <f t="shared" ref="DG89:DG98" si="72">ROUND(ROUND(AF89,2)*CX89,2)</f>
        <v>0</v>
      </c>
      <c r="DH89">
        <f t="shared" ref="DH89:DH97" si="73">ROUND(ROUND(AG89,2)*CX89,2)</f>
        <v>0</v>
      </c>
      <c r="DI89">
        <f t="shared" si="68"/>
        <v>0</v>
      </c>
      <c r="DJ89">
        <f>DF89</f>
        <v>1.79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ROW(Source!A90)</f>
        <v>90</v>
      </c>
      <c r="B90">
        <v>92869727</v>
      </c>
      <c r="C90">
        <v>92870400</v>
      </c>
      <c r="D90">
        <v>49526492</v>
      </c>
      <c r="E90">
        <v>1</v>
      </c>
      <c r="F90">
        <v>1</v>
      </c>
      <c r="G90">
        <v>1</v>
      </c>
      <c r="H90">
        <v>3</v>
      </c>
      <c r="I90" t="s">
        <v>385</v>
      </c>
      <c r="J90" t="s">
        <v>388</v>
      </c>
      <c r="K90" t="s">
        <v>386</v>
      </c>
      <c r="L90">
        <v>1346</v>
      </c>
      <c r="N90">
        <v>1009</v>
      </c>
      <c r="O90" t="s">
        <v>387</v>
      </c>
      <c r="P90" t="s">
        <v>387</v>
      </c>
      <c r="Q90">
        <v>1</v>
      </c>
      <c r="W90">
        <v>0</v>
      </c>
      <c r="X90">
        <v>497341279</v>
      </c>
      <c r="Y90">
        <f t="shared" si="69"/>
        <v>0.08</v>
      </c>
      <c r="AA90">
        <v>229.05</v>
      </c>
      <c r="AB90">
        <v>0</v>
      </c>
      <c r="AC90">
        <v>0</v>
      </c>
      <c r="AD90">
        <v>0</v>
      </c>
      <c r="AE90">
        <v>23.09</v>
      </c>
      <c r="AF90">
        <v>0</v>
      </c>
      <c r="AG90">
        <v>0</v>
      </c>
      <c r="AH90">
        <v>0</v>
      </c>
      <c r="AI90">
        <v>9.92</v>
      </c>
      <c r="AJ90">
        <v>1</v>
      </c>
      <c r="AK90">
        <v>1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0.08</v>
      </c>
      <c r="AU90" t="s">
        <v>6</v>
      </c>
      <c r="AV90">
        <v>0</v>
      </c>
      <c r="AW90">
        <v>2</v>
      </c>
      <c r="AX90">
        <v>92870416</v>
      </c>
      <c r="AY90">
        <v>1</v>
      </c>
      <c r="AZ90">
        <v>0</v>
      </c>
      <c r="BA90">
        <v>100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ROUND(Y90*Source!I90,7)</f>
        <v>0.08</v>
      </c>
      <c r="CY90">
        <f>AA90</f>
        <v>229.05</v>
      </c>
      <c r="CZ90">
        <f>AE90</f>
        <v>23.09</v>
      </c>
      <c r="DA90">
        <f>AI90</f>
        <v>9.92</v>
      </c>
      <c r="DB90">
        <f t="shared" si="70"/>
        <v>1.85</v>
      </c>
      <c r="DC90">
        <f t="shared" si="71"/>
        <v>0</v>
      </c>
      <c r="DD90" t="s">
        <v>6</v>
      </c>
      <c r="DE90" t="s">
        <v>6</v>
      </c>
      <c r="DF90">
        <f>ROUND(ROUND(AE90*AI90,2)*CX90,2)</f>
        <v>18.32</v>
      </c>
      <c r="DG90">
        <f t="shared" si="72"/>
        <v>0</v>
      </c>
      <c r="DH90">
        <f t="shared" si="73"/>
        <v>0</v>
      </c>
      <c r="DI90">
        <f t="shared" si="68"/>
        <v>0</v>
      </c>
      <c r="DJ90">
        <f>DF90</f>
        <v>18.32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ROW(Source!A90)</f>
        <v>90</v>
      </c>
      <c r="B91">
        <v>92869727</v>
      </c>
      <c r="C91">
        <v>92870400</v>
      </c>
      <c r="D91">
        <v>0</v>
      </c>
      <c r="E91">
        <v>1</v>
      </c>
      <c r="F91">
        <v>1</v>
      </c>
      <c r="G91">
        <v>1</v>
      </c>
      <c r="H91">
        <v>3</v>
      </c>
      <c r="I91" t="s">
        <v>33</v>
      </c>
      <c r="J91" t="s">
        <v>6</v>
      </c>
      <c r="K91" t="s">
        <v>203</v>
      </c>
      <c r="L91">
        <v>1377</v>
      </c>
      <c r="N91">
        <v>1013</v>
      </c>
      <c r="O91" t="s">
        <v>35</v>
      </c>
      <c r="P91" t="s">
        <v>35</v>
      </c>
      <c r="Q91">
        <v>1</v>
      </c>
      <c r="W91">
        <v>0</v>
      </c>
      <c r="X91">
        <v>1576265082</v>
      </c>
      <c r="Y91">
        <f t="shared" si="69"/>
        <v>1</v>
      </c>
      <c r="AA91">
        <v>5202.09</v>
      </c>
      <c r="AB91">
        <v>0</v>
      </c>
      <c r="AC91">
        <v>0</v>
      </c>
      <c r="AD91">
        <v>0</v>
      </c>
      <c r="AE91">
        <v>5427.71</v>
      </c>
      <c r="AF91">
        <v>0</v>
      </c>
      <c r="AG91">
        <v>0</v>
      </c>
      <c r="AH91">
        <v>0</v>
      </c>
      <c r="AI91">
        <v>6.43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 t="s">
        <v>6</v>
      </c>
      <c r="AT91">
        <v>1</v>
      </c>
      <c r="AU91" t="s">
        <v>6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6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ROUND(Y91*Source!I90,7)</f>
        <v>1</v>
      </c>
      <c r="CY91">
        <f>AA91</f>
        <v>5202.09</v>
      </c>
      <c r="CZ91">
        <f>AE91</f>
        <v>5427.71</v>
      </c>
      <c r="DA91">
        <f>AI91</f>
        <v>6.43</v>
      </c>
      <c r="DB91">
        <f t="shared" si="70"/>
        <v>5427.71</v>
      </c>
      <c r="DC91">
        <f t="shared" si="71"/>
        <v>0</v>
      </c>
      <c r="DD91" t="s">
        <v>6</v>
      </c>
      <c r="DE91" t="s">
        <v>6</v>
      </c>
      <c r="DF91">
        <f>ROUND(ROUND(AE91*AI91,2)*CX91,2)</f>
        <v>34900.18</v>
      </c>
      <c r="DG91">
        <f t="shared" si="72"/>
        <v>0</v>
      </c>
      <c r="DH91">
        <f t="shared" si="73"/>
        <v>0</v>
      </c>
      <c r="DI91">
        <f t="shared" si="68"/>
        <v>0</v>
      </c>
      <c r="DJ91">
        <f>DF91</f>
        <v>34900.18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ROW(Source!A90)</f>
        <v>90</v>
      </c>
      <c r="B92">
        <v>92869727</v>
      </c>
      <c r="C92">
        <v>92870400</v>
      </c>
      <c r="D92">
        <v>0</v>
      </c>
      <c r="E92">
        <v>1</v>
      </c>
      <c r="F92">
        <v>1</v>
      </c>
      <c r="G92">
        <v>1</v>
      </c>
      <c r="H92">
        <v>3</v>
      </c>
      <c r="I92" t="s">
        <v>33</v>
      </c>
      <c r="J92" t="s">
        <v>6</v>
      </c>
      <c r="K92" t="s">
        <v>206</v>
      </c>
      <c r="L92">
        <v>1371</v>
      </c>
      <c r="N92">
        <v>1013</v>
      </c>
      <c r="O92" t="s">
        <v>21</v>
      </c>
      <c r="P92" t="s">
        <v>21</v>
      </c>
      <c r="Q92">
        <v>1</v>
      </c>
      <c r="W92">
        <v>0</v>
      </c>
      <c r="X92">
        <v>-367918331</v>
      </c>
      <c r="Y92">
        <f t="shared" si="69"/>
        <v>2</v>
      </c>
      <c r="AA92">
        <v>316.31</v>
      </c>
      <c r="AB92">
        <v>0</v>
      </c>
      <c r="AC92">
        <v>0</v>
      </c>
      <c r="AD92">
        <v>0</v>
      </c>
      <c r="AE92">
        <v>332.64</v>
      </c>
      <c r="AF92">
        <v>0</v>
      </c>
      <c r="AG92">
        <v>0</v>
      </c>
      <c r="AH92">
        <v>0</v>
      </c>
      <c r="AI92">
        <v>9.92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 t="s">
        <v>6</v>
      </c>
      <c r="AT92">
        <v>2</v>
      </c>
      <c r="AU92" t="s">
        <v>6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ROUND(Y92*Source!I90,7)</f>
        <v>2</v>
      </c>
      <c r="CY92">
        <f>AA92</f>
        <v>316.31</v>
      </c>
      <c r="CZ92">
        <f>AE92</f>
        <v>332.64</v>
      </c>
      <c r="DA92">
        <f>AI92</f>
        <v>9.92</v>
      </c>
      <c r="DB92">
        <f t="shared" si="70"/>
        <v>665.28</v>
      </c>
      <c r="DC92">
        <f t="shared" si="71"/>
        <v>0</v>
      </c>
      <c r="DD92" t="s">
        <v>6</v>
      </c>
      <c r="DE92" t="s">
        <v>6</v>
      </c>
      <c r="DF92">
        <f>ROUND(ROUND(AE92*AI92,2)*CX92,2)</f>
        <v>6599.58</v>
      </c>
      <c r="DG92">
        <f t="shared" si="72"/>
        <v>0</v>
      </c>
      <c r="DH92">
        <f t="shared" si="73"/>
        <v>0</v>
      </c>
      <c r="DI92">
        <f t="shared" si="68"/>
        <v>0</v>
      </c>
      <c r="DJ92">
        <f>DF92</f>
        <v>6599.58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ROW(Source!A93)</f>
        <v>93</v>
      </c>
      <c r="B93">
        <v>92869727</v>
      </c>
      <c r="C93">
        <v>92870419</v>
      </c>
      <c r="D93">
        <v>49510767</v>
      </c>
      <c r="E93">
        <v>70</v>
      </c>
      <c r="F93">
        <v>1</v>
      </c>
      <c r="G93">
        <v>1</v>
      </c>
      <c r="H93">
        <v>1</v>
      </c>
      <c r="I93" t="s">
        <v>608</v>
      </c>
      <c r="J93" t="s">
        <v>6</v>
      </c>
      <c r="K93" t="s">
        <v>609</v>
      </c>
      <c r="L93">
        <v>1191</v>
      </c>
      <c r="N93">
        <v>1013</v>
      </c>
      <c r="O93" t="s">
        <v>592</v>
      </c>
      <c r="P93" t="s">
        <v>592</v>
      </c>
      <c r="Q93">
        <v>1</v>
      </c>
      <c r="W93">
        <v>0</v>
      </c>
      <c r="X93">
        <v>-1936699058</v>
      </c>
      <c r="Y93">
        <f t="shared" si="69"/>
        <v>0.52</v>
      </c>
      <c r="AA93">
        <v>0</v>
      </c>
      <c r="AB93">
        <v>0</v>
      </c>
      <c r="AC93">
        <v>0</v>
      </c>
      <c r="AD93">
        <v>444.91</v>
      </c>
      <c r="AE93">
        <v>0</v>
      </c>
      <c r="AF93">
        <v>0</v>
      </c>
      <c r="AG93">
        <v>0</v>
      </c>
      <c r="AH93">
        <v>9.92</v>
      </c>
      <c r="AI93">
        <v>1</v>
      </c>
      <c r="AJ93">
        <v>1</v>
      </c>
      <c r="AK93">
        <v>1</v>
      </c>
      <c r="AL93">
        <v>44.85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0.52</v>
      </c>
      <c r="AU93" t="s">
        <v>6</v>
      </c>
      <c r="AV93">
        <v>1</v>
      </c>
      <c r="AW93">
        <v>2</v>
      </c>
      <c r="AX93">
        <v>92870424</v>
      </c>
      <c r="AY93">
        <v>1</v>
      </c>
      <c r="AZ93">
        <v>0</v>
      </c>
      <c r="BA93">
        <v>101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ROUND(AT93*Source!I93*AH93*AL93,2)</f>
        <v>231.35</v>
      </c>
      <c r="CV93">
        <f>ROUND(Y93*Source!I93,7)</f>
        <v>0.52</v>
      </c>
      <c r="CW93">
        <v>0</v>
      </c>
      <c r="CX93">
        <f>ROUND(Y93*Source!I93,7)</f>
        <v>0.52</v>
      </c>
      <c r="CY93">
        <f>AD93</f>
        <v>444.91</v>
      </c>
      <c r="CZ93">
        <f>AH93</f>
        <v>9.92</v>
      </c>
      <c r="DA93">
        <f>AL93</f>
        <v>44.85</v>
      </c>
      <c r="DB93">
        <f t="shared" si="70"/>
        <v>5.16</v>
      </c>
      <c r="DC93">
        <f t="shared" si="71"/>
        <v>0</v>
      </c>
      <c r="DD93" t="s">
        <v>6</v>
      </c>
      <c r="DE93" t="s">
        <v>6</v>
      </c>
      <c r="DF93">
        <f>ROUND(ROUND(AE93,2)*CX93,2)</f>
        <v>0</v>
      </c>
      <c r="DG93">
        <f t="shared" si="72"/>
        <v>0</v>
      </c>
      <c r="DH93">
        <f t="shared" si="73"/>
        <v>0</v>
      </c>
      <c r="DI93">
        <f>ROUND(ROUND(AH93*AL93,2)*CX93,2)</f>
        <v>231.35</v>
      </c>
      <c r="DJ93">
        <f>DI93</f>
        <v>231.35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ROW(Source!A93)</f>
        <v>93</v>
      </c>
      <c r="B94">
        <v>92869727</v>
      </c>
      <c r="C94">
        <v>92870419</v>
      </c>
      <c r="D94">
        <v>49525479</v>
      </c>
      <c r="E94">
        <v>1</v>
      </c>
      <c r="F94">
        <v>1</v>
      </c>
      <c r="G94">
        <v>1</v>
      </c>
      <c r="H94">
        <v>3</v>
      </c>
      <c r="I94" t="s">
        <v>610</v>
      </c>
      <c r="J94" t="s">
        <v>611</v>
      </c>
      <c r="K94" t="s">
        <v>612</v>
      </c>
      <c r="L94">
        <v>1346</v>
      </c>
      <c r="N94">
        <v>1009</v>
      </c>
      <c r="O94" t="s">
        <v>387</v>
      </c>
      <c r="P94" t="s">
        <v>387</v>
      </c>
      <c r="Q94">
        <v>1</v>
      </c>
      <c r="W94">
        <v>0</v>
      </c>
      <c r="X94">
        <v>233159225</v>
      </c>
      <c r="Y94">
        <f t="shared" si="69"/>
        <v>3.5000000000000003E-2</v>
      </c>
      <c r="AA94">
        <v>279.94</v>
      </c>
      <c r="AB94">
        <v>0</v>
      </c>
      <c r="AC94">
        <v>0</v>
      </c>
      <c r="AD94">
        <v>0</v>
      </c>
      <c r="AE94">
        <v>28.22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3.5000000000000003E-2</v>
      </c>
      <c r="AU94" t="s">
        <v>6</v>
      </c>
      <c r="AV94">
        <v>0</v>
      </c>
      <c r="AW94">
        <v>2</v>
      </c>
      <c r="AX94">
        <v>92870425</v>
      </c>
      <c r="AY94">
        <v>1</v>
      </c>
      <c r="AZ94">
        <v>0</v>
      </c>
      <c r="BA94">
        <v>102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ROUND(Y94*Source!I93,7)</f>
        <v>3.5000000000000003E-2</v>
      </c>
      <c r="CY94">
        <f>AA94</f>
        <v>279.94</v>
      </c>
      <c r="CZ94">
        <f>AE94</f>
        <v>28.22</v>
      </c>
      <c r="DA94">
        <f>AI94</f>
        <v>9.92</v>
      </c>
      <c r="DB94">
        <f t="shared" si="70"/>
        <v>0.99</v>
      </c>
      <c r="DC94">
        <f t="shared" si="71"/>
        <v>0</v>
      </c>
      <c r="DD94" t="s">
        <v>6</v>
      </c>
      <c r="DE94" t="s">
        <v>6</v>
      </c>
      <c r="DF94">
        <f>ROUND(ROUND(AE94*AI94,2)*CX94,2)</f>
        <v>9.8000000000000007</v>
      </c>
      <c r="DG94">
        <f t="shared" si="72"/>
        <v>0</v>
      </c>
      <c r="DH94">
        <f t="shared" si="73"/>
        <v>0</v>
      </c>
      <c r="DI94">
        <f>ROUND(ROUND(AH94,2)*CX94,2)</f>
        <v>0</v>
      </c>
      <c r="DJ94">
        <f>DF94</f>
        <v>9.8000000000000007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ROW(Source!A93)</f>
        <v>93</v>
      </c>
      <c r="B95">
        <v>92869727</v>
      </c>
      <c r="C95">
        <v>92870419</v>
      </c>
      <c r="D95">
        <v>49515638</v>
      </c>
      <c r="E95">
        <v>70</v>
      </c>
      <c r="F95">
        <v>1</v>
      </c>
      <c r="G95">
        <v>1</v>
      </c>
      <c r="H95">
        <v>3</v>
      </c>
      <c r="I95" t="s">
        <v>613</v>
      </c>
      <c r="J95" t="s">
        <v>6</v>
      </c>
      <c r="K95" t="s">
        <v>614</v>
      </c>
      <c r="L95">
        <v>1374</v>
      </c>
      <c r="N95">
        <v>1013</v>
      </c>
      <c r="O95" t="s">
        <v>71</v>
      </c>
      <c r="P95" t="s">
        <v>71</v>
      </c>
      <c r="Q95">
        <v>1</v>
      </c>
      <c r="W95">
        <v>0</v>
      </c>
      <c r="X95">
        <v>-1731369543</v>
      </c>
      <c r="Y95">
        <f t="shared" si="69"/>
        <v>0.1</v>
      </c>
      <c r="AA95">
        <v>9.92</v>
      </c>
      <c r="AB95">
        <v>0</v>
      </c>
      <c r="AC95">
        <v>0</v>
      </c>
      <c r="AD95">
        <v>0</v>
      </c>
      <c r="AE95">
        <v>1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0.1</v>
      </c>
      <c r="AU95" t="s">
        <v>6</v>
      </c>
      <c r="AV95">
        <v>0</v>
      </c>
      <c r="AW95">
        <v>2</v>
      </c>
      <c r="AX95">
        <v>92870426</v>
      </c>
      <c r="AY95">
        <v>1</v>
      </c>
      <c r="AZ95">
        <v>0</v>
      </c>
      <c r="BA95">
        <v>103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ROUND(Y95*Source!I93,7)</f>
        <v>0.1</v>
      </c>
      <c r="CY95">
        <f>AA95</f>
        <v>9.92</v>
      </c>
      <c r="CZ95">
        <f>AE95</f>
        <v>1</v>
      </c>
      <c r="DA95">
        <f>AI95</f>
        <v>9.92</v>
      </c>
      <c r="DB95">
        <f t="shared" si="70"/>
        <v>0.1</v>
      </c>
      <c r="DC95">
        <f t="shared" si="71"/>
        <v>0</v>
      </c>
      <c r="DD95" t="s">
        <v>6</v>
      </c>
      <c r="DE95" t="s">
        <v>6</v>
      </c>
      <c r="DF95">
        <f>ROUND(ROUND(AE95*AI95,2)*CX95,2)</f>
        <v>0.99</v>
      </c>
      <c r="DG95">
        <f t="shared" si="72"/>
        <v>0</v>
      </c>
      <c r="DH95">
        <f t="shared" si="73"/>
        <v>0</v>
      </c>
      <c r="DI95">
        <f>ROUND(ROUND(AH95,2)*CX95,2)</f>
        <v>0</v>
      </c>
      <c r="DJ95">
        <f>DF95</f>
        <v>0.99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ROW(Source!A93)</f>
        <v>93</v>
      </c>
      <c r="B96">
        <v>92869727</v>
      </c>
      <c r="C96">
        <v>92870419</v>
      </c>
      <c r="D96">
        <v>0</v>
      </c>
      <c r="E96">
        <v>1</v>
      </c>
      <c r="F96">
        <v>1</v>
      </c>
      <c r="G96">
        <v>1</v>
      </c>
      <c r="H96">
        <v>3</v>
      </c>
      <c r="I96" t="s">
        <v>33</v>
      </c>
      <c r="J96" t="s">
        <v>6</v>
      </c>
      <c r="K96" t="s">
        <v>56</v>
      </c>
      <c r="L96">
        <v>1371</v>
      </c>
      <c r="N96">
        <v>1013</v>
      </c>
      <c r="O96" t="s">
        <v>21</v>
      </c>
      <c r="P96" t="s">
        <v>21</v>
      </c>
      <c r="Q96">
        <v>1</v>
      </c>
      <c r="W96">
        <v>0</v>
      </c>
      <c r="X96">
        <v>1581051768</v>
      </c>
      <c r="Y96">
        <f t="shared" si="69"/>
        <v>1</v>
      </c>
      <c r="AA96">
        <v>1800</v>
      </c>
      <c r="AB96">
        <v>0</v>
      </c>
      <c r="AC96">
        <v>0</v>
      </c>
      <c r="AD96">
        <v>0</v>
      </c>
      <c r="AE96">
        <v>1892.9199999999998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 t="s">
        <v>6</v>
      </c>
      <c r="AT96">
        <v>1</v>
      </c>
      <c r="AU96" t="s">
        <v>6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ROUND(Y96*Source!I93,7)</f>
        <v>1</v>
      </c>
      <c r="CY96">
        <f>AA96</f>
        <v>1800</v>
      </c>
      <c r="CZ96">
        <f>AE96</f>
        <v>1892.9199999999998</v>
      </c>
      <c r="DA96">
        <f>AI96</f>
        <v>9.92</v>
      </c>
      <c r="DB96">
        <f t="shared" si="70"/>
        <v>1892.92</v>
      </c>
      <c r="DC96">
        <f t="shared" si="71"/>
        <v>0</v>
      </c>
      <c r="DD96" t="s">
        <v>6</v>
      </c>
      <c r="DE96" t="s">
        <v>6</v>
      </c>
      <c r="DF96">
        <f>ROUND(ROUND(AE96*AI96,2)*CX96,2)</f>
        <v>18777.77</v>
      </c>
      <c r="DG96">
        <f t="shared" si="72"/>
        <v>0</v>
      </c>
      <c r="DH96">
        <f t="shared" si="73"/>
        <v>0</v>
      </c>
      <c r="DI96">
        <f>ROUND(ROUND(AH96,2)*CX96,2)</f>
        <v>0</v>
      </c>
      <c r="DJ96">
        <f>DF96</f>
        <v>18777.77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ROW(Source!A95)</f>
        <v>95</v>
      </c>
      <c r="B97">
        <v>92869727</v>
      </c>
      <c r="C97">
        <v>92870428</v>
      </c>
      <c r="D97">
        <v>49510723</v>
      </c>
      <c r="E97">
        <v>70</v>
      </c>
      <c r="F97">
        <v>1</v>
      </c>
      <c r="G97">
        <v>1</v>
      </c>
      <c r="H97">
        <v>1</v>
      </c>
      <c r="I97" t="s">
        <v>615</v>
      </c>
      <c r="J97" t="s">
        <v>6</v>
      </c>
      <c r="K97" t="s">
        <v>616</v>
      </c>
      <c r="L97">
        <v>1191</v>
      </c>
      <c r="N97">
        <v>1013</v>
      </c>
      <c r="O97" t="s">
        <v>592</v>
      </c>
      <c r="P97" t="s">
        <v>592</v>
      </c>
      <c r="Q97">
        <v>1</v>
      </c>
      <c r="W97">
        <v>0</v>
      </c>
      <c r="X97">
        <v>-112797078</v>
      </c>
      <c r="Y97">
        <f>(AT97*ROUND(1.05,7))</f>
        <v>1.4909999999999999</v>
      </c>
      <c r="AA97">
        <v>0</v>
      </c>
      <c r="AB97">
        <v>0</v>
      </c>
      <c r="AC97">
        <v>0</v>
      </c>
      <c r="AD97">
        <v>402.3</v>
      </c>
      <c r="AE97">
        <v>0</v>
      </c>
      <c r="AF97">
        <v>0</v>
      </c>
      <c r="AG97">
        <v>0</v>
      </c>
      <c r="AH97">
        <v>8.9700000000000006</v>
      </c>
      <c r="AI97">
        <v>1</v>
      </c>
      <c r="AJ97">
        <v>1</v>
      </c>
      <c r="AK97">
        <v>1</v>
      </c>
      <c r="AL97">
        <v>44.85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1.42</v>
      </c>
      <c r="AU97" t="s">
        <v>24</v>
      </c>
      <c r="AV97">
        <v>1</v>
      </c>
      <c r="AW97">
        <v>2</v>
      </c>
      <c r="AX97">
        <v>92870436</v>
      </c>
      <c r="AY97">
        <v>1</v>
      </c>
      <c r="AZ97">
        <v>0</v>
      </c>
      <c r="BA97">
        <v>104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ROUND(AT97*Source!I95*AH97*AL97,2)</f>
        <v>571.27</v>
      </c>
      <c r="CV97">
        <f>ROUND(Y97*Source!I95,7)</f>
        <v>1.4910000000000001</v>
      </c>
      <c r="CW97">
        <v>0</v>
      </c>
      <c r="CX97">
        <f>ROUND(Y97*Source!I95,7)</f>
        <v>1.4910000000000001</v>
      </c>
      <c r="CY97">
        <f>AD97</f>
        <v>402.3</v>
      </c>
      <c r="CZ97">
        <f>AH97</f>
        <v>8.9700000000000006</v>
      </c>
      <c r="DA97">
        <f>AL97</f>
        <v>44.85</v>
      </c>
      <c r="DB97">
        <f>ROUND((ROUND(AT97*CZ97,2)*ROUND(1.05,7)),2)</f>
        <v>13.38</v>
      </c>
      <c r="DC97">
        <f>ROUND((ROUND(AT97*AG97,2)*ROUND(1.05,7)),2)</f>
        <v>0</v>
      </c>
      <c r="DD97" t="s">
        <v>6</v>
      </c>
      <c r="DE97" t="s">
        <v>6</v>
      </c>
      <c r="DF97">
        <f>ROUND(ROUND(AE97,2)*CX97,2)</f>
        <v>0</v>
      </c>
      <c r="DG97">
        <f t="shared" si="72"/>
        <v>0</v>
      </c>
      <c r="DH97">
        <f t="shared" si="73"/>
        <v>0</v>
      </c>
      <c r="DI97">
        <f>ROUND(ROUND(AH97*AL97,2)*CX97,2)</f>
        <v>599.83000000000004</v>
      </c>
      <c r="DJ97">
        <f>DI97</f>
        <v>599.83000000000004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ROW(Source!A95)</f>
        <v>95</v>
      </c>
      <c r="B98">
        <v>92869727</v>
      </c>
      <c r="C98">
        <v>92870428</v>
      </c>
      <c r="D98">
        <v>49510905</v>
      </c>
      <c r="E98">
        <v>70</v>
      </c>
      <c r="F98">
        <v>1</v>
      </c>
      <c r="G98">
        <v>1</v>
      </c>
      <c r="H98">
        <v>1</v>
      </c>
      <c r="I98" t="s">
        <v>593</v>
      </c>
      <c r="J98" t="s">
        <v>6</v>
      </c>
      <c r="K98" t="s">
        <v>594</v>
      </c>
      <c r="L98">
        <v>1191</v>
      </c>
      <c r="N98">
        <v>1013</v>
      </c>
      <c r="O98" t="s">
        <v>592</v>
      </c>
      <c r="P98" t="s">
        <v>592</v>
      </c>
      <c r="Q98">
        <v>1</v>
      </c>
      <c r="W98">
        <v>0</v>
      </c>
      <c r="X98">
        <v>-1417349443</v>
      </c>
      <c r="Y98">
        <f>(AT98*ROUND(1.05,7))</f>
        <v>1.0500000000000001E-2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44.85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0.01</v>
      </c>
      <c r="AU98" t="s">
        <v>24</v>
      </c>
      <c r="AV98">
        <v>2</v>
      </c>
      <c r="AW98">
        <v>2</v>
      </c>
      <c r="AX98">
        <v>92870437</v>
      </c>
      <c r="AY98">
        <v>1</v>
      </c>
      <c r="AZ98">
        <v>0</v>
      </c>
      <c r="BA98">
        <v>105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ROUND(Y98*Source!I95,7)</f>
        <v>1.0500000000000001E-2</v>
      </c>
      <c r="CY98">
        <f>AD98</f>
        <v>0</v>
      </c>
      <c r="CZ98">
        <f>AH98</f>
        <v>0</v>
      </c>
      <c r="DA98">
        <f>AL98</f>
        <v>1</v>
      </c>
      <c r="DB98">
        <f>ROUND((ROUND(AT98*CZ98,2)*ROUND(1.05,7)),2)</f>
        <v>0</v>
      </c>
      <c r="DC98">
        <f>ROUND((ROUND(AT98*AG98,2)*ROUND(1.05,7)),2)</f>
        <v>0</v>
      </c>
      <c r="DD98" t="s">
        <v>6</v>
      </c>
      <c r="DE98" t="s">
        <v>6</v>
      </c>
      <c r="DF98">
        <f>ROUND(ROUND(AE98,2)*CX98,2)</f>
        <v>0</v>
      </c>
      <c r="DG98">
        <f t="shared" si="72"/>
        <v>0</v>
      </c>
      <c r="DH98">
        <f>ROUND(ROUND(AG98*AK98,2)*CX98,2)</f>
        <v>0</v>
      </c>
      <c r="DI98">
        <f t="shared" ref="DI98:DI103" si="74">ROUND(ROUND(AH98,2)*CX98,2)</f>
        <v>0</v>
      </c>
      <c r="DJ98">
        <f>DI98</f>
        <v>0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ROW(Source!A95)</f>
        <v>95</v>
      </c>
      <c r="B99">
        <v>92869727</v>
      </c>
      <c r="C99">
        <v>92870428</v>
      </c>
      <c r="D99">
        <v>49672695</v>
      </c>
      <c r="E99">
        <v>1</v>
      </c>
      <c r="F99">
        <v>1</v>
      </c>
      <c r="G99">
        <v>1</v>
      </c>
      <c r="H99">
        <v>2</v>
      </c>
      <c r="I99" t="s">
        <v>599</v>
      </c>
      <c r="J99" t="s">
        <v>600</v>
      </c>
      <c r="K99" t="s">
        <v>601</v>
      </c>
      <c r="L99">
        <v>1367</v>
      </c>
      <c r="N99">
        <v>1011</v>
      </c>
      <c r="O99" t="s">
        <v>598</v>
      </c>
      <c r="P99" t="s">
        <v>598</v>
      </c>
      <c r="Q99">
        <v>1</v>
      </c>
      <c r="W99">
        <v>0</v>
      </c>
      <c r="X99">
        <v>1063590936</v>
      </c>
      <c r="Y99">
        <f>(AT99*ROUND(1.05,7))</f>
        <v>0.36749999999999999</v>
      </c>
      <c r="AA99">
        <v>0</v>
      </c>
      <c r="AB99">
        <v>49.05</v>
      </c>
      <c r="AC99">
        <v>0</v>
      </c>
      <c r="AD99">
        <v>0</v>
      </c>
      <c r="AE99">
        <v>0</v>
      </c>
      <c r="AF99">
        <v>3.12</v>
      </c>
      <c r="AG99">
        <v>0</v>
      </c>
      <c r="AH99">
        <v>0</v>
      </c>
      <c r="AI99">
        <v>1</v>
      </c>
      <c r="AJ99">
        <v>15.72</v>
      </c>
      <c r="AK99">
        <v>44.85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0.35</v>
      </c>
      <c r="AU99" t="s">
        <v>24</v>
      </c>
      <c r="AV99">
        <v>0</v>
      </c>
      <c r="AW99">
        <v>2</v>
      </c>
      <c r="AX99">
        <v>92870438</v>
      </c>
      <c r="AY99">
        <v>1</v>
      </c>
      <c r="AZ99">
        <v>0</v>
      </c>
      <c r="BA99">
        <v>106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ROUND(Y99*Source!I95*DO99,7)</f>
        <v>0</v>
      </c>
      <c r="CX99">
        <f>ROUND(Y99*Source!I95,7)</f>
        <v>0.36749999999999999</v>
      </c>
      <c r="CY99">
        <f>AB99</f>
        <v>49.05</v>
      </c>
      <c r="CZ99">
        <f>AF99</f>
        <v>3.12</v>
      </c>
      <c r="DA99">
        <f>AJ99</f>
        <v>15.72</v>
      </c>
      <c r="DB99">
        <f>ROUND((ROUND(AT99*CZ99,2)*ROUND(1.05,7)),2)</f>
        <v>1.1399999999999999</v>
      </c>
      <c r="DC99">
        <f>ROUND((ROUND(AT99*AG99,2)*ROUND(1.05,7)),2)</f>
        <v>0</v>
      </c>
      <c r="DD99" t="s">
        <v>6</v>
      </c>
      <c r="DE99" t="s">
        <v>6</v>
      </c>
      <c r="DF99">
        <f>ROUND(ROUND(AE99,2)*CX99,2)</f>
        <v>0</v>
      </c>
      <c r="DG99">
        <f>ROUND(ROUND(AF99*AJ99,2)*CX99,2)</f>
        <v>18.03</v>
      </c>
      <c r="DH99">
        <f>ROUND(ROUND(AG99*AK99,2)*CX99,2)</f>
        <v>0</v>
      </c>
      <c r="DI99">
        <f t="shared" si="74"/>
        <v>0</v>
      </c>
      <c r="DJ99">
        <f>DG99</f>
        <v>18.03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ROW(Source!A95)</f>
        <v>95</v>
      </c>
      <c r="B100">
        <v>92869727</v>
      </c>
      <c r="C100">
        <v>92870428</v>
      </c>
      <c r="D100">
        <v>49673503</v>
      </c>
      <c r="E100">
        <v>1</v>
      </c>
      <c r="F100">
        <v>1</v>
      </c>
      <c r="G100">
        <v>1</v>
      </c>
      <c r="H100">
        <v>2</v>
      </c>
      <c r="I100" t="s">
        <v>602</v>
      </c>
      <c r="J100" t="s">
        <v>603</v>
      </c>
      <c r="K100" t="s">
        <v>604</v>
      </c>
      <c r="L100">
        <v>1367</v>
      </c>
      <c r="N100">
        <v>1011</v>
      </c>
      <c r="O100" t="s">
        <v>598</v>
      </c>
      <c r="P100" t="s">
        <v>598</v>
      </c>
      <c r="Q100">
        <v>1</v>
      </c>
      <c r="W100">
        <v>0</v>
      </c>
      <c r="X100">
        <v>509054691</v>
      </c>
      <c r="Y100">
        <f>(AT100*ROUND(1.05,7))</f>
        <v>1.0500000000000001E-2</v>
      </c>
      <c r="AA100">
        <v>0</v>
      </c>
      <c r="AB100">
        <v>1032.96</v>
      </c>
      <c r="AC100">
        <v>520.26</v>
      </c>
      <c r="AD100">
        <v>0</v>
      </c>
      <c r="AE100">
        <v>0</v>
      </c>
      <c r="AF100">
        <v>65.709999999999994</v>
      </c>
      <c r="AG100">
        <v>11.6</v>
      </c>
      <c r="AH100">
        <v>0</v>
      </c>
      <c r="AI100">
        <v>1</v>
      </c>
      <c r="AJ100">
        <v>15.72</v>
      </c>
      <c r="AK100">
        <v>44.85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0.01</v>
      </c>
      <c r="AU100" t="s">
        <v>24</v>
      </c>
      <c r="AV100">
        <v>0</v>
      </c>
      <c r="AW100">
        <v>2</v>
      </c>
      <c r="AX100">
        <v>92870439</v>
      </c>
      <c r="AY100">
        <v>1</v>
      </c>
      <c r="AZ100">
        <v>0</v>
      </c>
      <c r="BA100">
        <v>107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ROUND(Y100*Source!I95*DO100,7)</f>
        <v>0</v>
      </c>
      <c r="CX100">
        <f>ROUND(Y100*Source!I95,7)</f>
        <v>1.0500000000000001E-2</v>
      </c>
      <c r="CY100">
        <f>AB100</f>
        <v>1032.96</v>
      </c>
      <c r="CZ100">
        <f>AF100</f>
        <v>65.709999999999994</v>
      </c>
      <c r="DA100">
        <f>AJ100</f>
        <v>15.72</v>
      </c>
      <c r="DB100">
        <f>ROUND((ROUND(AT100*CZ100,2)*ROUND(1.05,7)),2)</f>
        <v>0.69</v>
      </c>
      <c r="DC100">
        <f>ROUND((ROUND(AT100*AG100,2)*ROUND(1.05,7)),2)</f>
        <v>0.13</v>
      </c>
      <c r="DD100" t="s">
        <v>6</v>
      </c>
      <c r="DE100" t="s">
        <v>6</v>
      </c>
      <c r="DF100">
        <f>ROUND(ROUND(AE100,2)*CX100,2)</f>
        <v>0</v>
      </c>
      <c r="DG100">
        <f>ROUND(ROUND(AF100*AJ100,2)*CX100,2)</f>
        <v>10.85</v>
      </c>
      <c r="DH100">
        <f>ROUND(ROUND(AG100*AK100,2)*CX100,2)</f>
        <v>5.46</v>
      </c>
      <c r="DI100">
        <f t="shared" si="74"/>
        <v>0</v>
      </c>
      <c r="DJ100">
        <f>DG100</f>
        <v>10.85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ROW(Source!A95)</f>
        <v>95</v>
      </c>
      <c r="B101">
        <v>92869727</v>
      </c>
      <c r="C101">
        <v>92870428</v>
      </c>
      <c r="D101">
        <v>49525488</v>
      </c>
      <c r="E101">
        <v>1</v>
      </c>
      <c r="F101">
        <v>1</v>
      </c>
      <c r="G101">
        <v>1</v>
      </c>
      <c r="H101">
        <v>3</v>
      </c>
      <c r="I101" t="s">
        <v>605</v>
      </c>
      <c r="J101" t="s">
        <v>606</v>
      </c>
      <c r="K101" t="s">
        <v>607</v>
      </c>
      <c r="L101">
        <v>1346</v>
      </c>
      <c r="N101">
        <v>1009</v>
      </c>
      <c r="O101" t="s">
        <v>387</v>
      </c>
      <c r="P101" t="s">
        <v>387</v>
      </c>
      <c r="Q101">
        <v>1</v>
      </c>
      <c r="W101">
        <v>0</v>
      </c>
      <c r="X101">
        <v>-1864341761</v>
      </c>
      <c r="Y101">
        <f>AT101</f>
        <v>0.2</v>
      </c>
      <c r="AA101">
        <v>89.68</v>
      </c>
      <c r="AB101">
        <v>0</v>
      </c>
      <c r="AC101">
        <v>0</v>
      </c>
      <c r="AD101">
        <v>0</v>
      </c>
      <c r="AE101">
        <v>9.0399999999999991</v>
      </c>
      <c r="AF101">
        <v>0</v>
      </c>
      <c r="AG101">
        <v>0</v>
      </c>
      <c r="AH101">
        <v>0</v>
      </c>
      <c r="AI101">
        <v>9.92</v>
      </c>
      <c r="AJ101">
        <v>1</v>
      </c>
      <c r="AK101">
        <v>1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0.2</v>
      </c>
      <c r="AU101" t="s">
        <v>6</v>
      </c>
      <c r="AV101">
        <v>0</v>
      </c>
      <c r="AW101">
        <v>2</v>
      </c>
      <c r="AX101">
        <v>92870440</v>
      </c>
      <c r="AY101">
        <v>1</v>
      </c>
      <c r="AZ101">
        <v>0</v>
      </c>
      <c r="BA101">
        <v>108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ROUND(Y101*Source!I95,7)</f>
        <v>0.2</v>
      </c>
      <c r="CY101">
        <f>AA101</f>
        <v>89.68</v>
      </c>
      <c r="CZ101">
        <f>AE101</f>
        <v>9.0399999999999991</v>
      </c>
      <c r="DA101">
        <f>AI101</f>
        <v>9.92</v>
      </c>
      <c r="DB101">
        <f>ROUND(ROUND(AT101*CZ101,2),2)</f>
        <v>1.81</v>
      </c>
      <c r="DC101">
        <f>ROUND(ROUND(AT101*AG101,2),2)</f>
        <v>0</v>
      </c>
      <c r="DD101" t="s">
        <v>6</v>
      </c>
      <c r="DE101" t="s">
        <v>6</v>
      </c>
      <c r="DF101">
        <f>ROUND(ROUND(AE101*AI101,2)*CX101,2)</f>
        <v>17.940000000000001</v>
      </c>
      <c r="DG101">
        <f>ROUND(ROUND(AF101,2)*CX101,2)</f>
        <v>0</v>
      </c>
      <c r="DH101">
        <f>ROUND(ROUND(AG101,2)*CX101,2)</f>
        <v>0</v>
      </c>
      <c r="DI101">
        <f t="shared" si="74"/>
        <v>0</v>
      </c>
      <c r="DJ101">
        <f>DF101</f>
        <v>17.940000000000001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ROW(Source!A95)</f>
        <v>95</v>
      </c>
      <c r="B102">
        <v>92869727</v>
      </c>
      <c r="C102">
        <v>92870428</v>
      </c>
      <c r="D102">
        <v>49526492</v>
      </c>
      <c r="E102">
        <v>1</v>
      </c>
      <c r="F102">
        <v>1</v>
      </c>
      <c r="G102">
        <v>1</v>
      </c>
      <c r="H102">
        <v>3</v>
      </c>
      <c r="I102" t="s">
        <v>385</v>
      </c>
      <c r="J102" t="s">
        <v>388</v>
      </c>
      <c r="K102" t="s">
        <v>386</v>
      </c>
      <c r="L102">
        <v>1346</v>
      </c>
      <c r="N102">
        <v>1009</v>
      </c>
      <c r="O102" t="s">
        <v>387</v>
      </c>
      <c r="P102" t="s">
        <v>387</v>
      </c>
      <c r="Q102">
        <v>1</v>
      </c>
      <c r="W102">
        <v>0</v>
      </c>
      <c r="X102">
        <v>497341279</v>
      </c>
      <c r="Y102">
        <f>AT102</f>
        <v>0.56000000000000005</v>
      </c>
      <c r="AA102">
        <v>229.05</v>
      </c>
      <c r="AB102">
        <v>0</v>
      </c>
      <c r="AC102">
        <v>0</v>
      </c>
      <c r="AD102">
        <v>0</v>
      </c>
      <c r="AE102">
        <v>23.09</v>
      </c>
      <c r="AF102">
        <v>0</v>
      </c>
      <c r="AG102">
        <v>0</v>
      </c>
      <c r="AH102">
        <v>0</v>
      </c>
      <c r="AI102">
        <v>9.92</v>
      </c>
      <c r="AJ102">
        <v>1</v>
      </c>
      <c r="AK102">
        <v>1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0.56000000000000005</v>
      </c>
      <c r="AU102" t="s">
        <v>6</v>
      </c>
      <c r="AV102">
        <v>0</v>
      </c>
      <c r="AW102">
        <v>2</v>
      </c>
      <c r="AX102">
        <v>92870441</v>
      </c>
      <c r="AY102">
        <v>1</v>
      </c>
      <c r="AZ102">
        <v>0</v>
      </c>
      <c r="BA102">
        <v>109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ROUND(Y102*Source!I95,7)</f>
        <v>0.56000000000000005</v>
      </c>
      <c r="CY102">
        <f>AA102</f>
        <v>229.05</v>
      </c>
      <c r="CZ102">
        <f>AE102</f>
        <v>23.09</v>
      </c>
      <c r="DA102">
        <f>AI102</f>
        <v>9.92</v>
      </c>
      <c r="DB102">
        <f>ROUND(ROUND(AT102*CZ102,2),2)</f>
        <v>12.93</v>
      </c>
      <c r="DC102">
        <f>ROUND(ROUND(AT102*AG102,2),2)</f>
        <v>0</v>
      </c>
      <c r="DD102" t="s">
        <v>6</v>
      </c>
      <c r="DE102" t="s">
        <v>6</v>
      </c>
      <c r="DF102">
        <f>ROUND(ROUND(AE102*AI102,2)*CX102,2)</f>
        <v>128.27000000000001</v>
      </c>
      <c r="DG102">
        <f>ROUND(ROUND(AF102,2)*CX102,2)</f>
        <v>0</v>
      </c>
      <c r="DH102">
        <f>ROUND(ROUND(AG102,2)*CX102,2)</f>
        <v>0</v>
      </c>
      <c r="DI102">
        <f t="shared" si="74"/>
        <v>0</v>
      </c>
      <c r="DJ102">
        <f>DF102</f>
        <v>128.27000000000001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ROW(Source!A95)</f>
        <v>95</v>
      </c>
      <c r="B103">
        <v>92869727</v>
      </c>
      <c r="C103">
        <v>92870428</v>
      </c>
      <c r="D103">
        <v>0</v>
      </c>
      <c r="E103">
        <v>1</v>
      </c>
      <c r="F103">
        <v>1</v>
      </c>
      <c r="G103">
        <v>1</v>
      </c>
      <c r="H103">
        <v>3</v>
      </c>
      <c r="I103" t="s">
        <v>33</v>
      </c>
      <c r="J103" t="s">
        <v>6</v>
      </c>
      <c r="K103" t="s">
        <v>212</v>
      </c>
      <c r="L103">
        <v>1371</v>
      </c>
      <c r="N103">
        <v>1013</v>
      </c>
      <c r="O103" t="s">
        <v>21</v>
      </c>
      <c r="P103" t="s">
        <v>21</v>
      </c>
      <c r="Q103">
        <v>1</v>
      </c>
      <c r="W103">
        <v>0</v>
      </c>
      <c r="X103">
        <v>92363833</v>
      </c>
      <c r="Y103">
        <f>AT103</f>
        <v>1</v>
      </c>
      <c r="AA103">
        <v>8206</v>
      </c>
      <c r="AB103">
        <v>0</v>
      </c>
      <c r="AC103">
        <v>0</v>
      </c>
      <c r="AD103">
        <v>0</v>
      </c>
      <c r="AE103">
        <v>8561.91</v>
      </c>
      <c r="AF103">
        <v>0</v>
      </c>
      <c r="AG103">
        <v>0</v>
      </c>
      <c r="AH103">
        <v>0</v>
      </c>
      <c r="AI103">
        <v>6.43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 t="s">
        <v>6</v>
      </c>
      <c r="AT103">
        <v>1</v>
      </c>
      <c r="AU103" t="s">
        <v>6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6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ROUND(Y103*Source!I95,7)</f>
        <v>1</v>
      </c>
      <c r="CY103">
        <f>AA103</f>
        <v>8206</v>
      </c>
      <c r="CZ103">
        <f>AE103</f>
        <v>8561.91</v>
      </c>
      <c r="DA103">
        <f>AI103</f>
        <v>6.43</v>
      </c>
      <c r="DB103">
        <f>ROUND(ROUND(AT103*CZ103,2),2)</f>
        <v>8561.91</v>
      </c>
      <c r="DC103">
        <f>ROUND(ROUND(AT103*AG103,2),2)</f>
        <v>0</v>
      </c>
      <c r="DD103" t="s">
        <v>6</v>
      </c>
      <c r="DE103" t="s">
        <v>6</v>
      </c>
      <c r="DF103">
        <f>ROUND(ROUND(AE103*AI103,2)*CX103,2)</f>
        <v>55053.08</v>
      </c>
      <c r="DG103">
        <f>ROUND(ROUND(AF103,2)*CX103,2)</f>
        <v>0</v>
      </c>
      <c r="DH103">
        <f>ROUND(ROUND(AG103,2)*CX103,2)</f>
        <v>0</v>
      </c>
      <c r="DI103">
        <f t="shared" si="74"/>
        <v>0</v>
      </c>
      <c r="DJ103">
        <f>DF103</f>
        <v>55053.08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ROW(Source!A97)</f>
        <v>97</v>
      </c>
      <c r="B104">
        <v>92869727</v>
      </c>
      <c r="C104">
        <v>92870444</v>
      </c>
      <c r="D104">
        <v>49510723</v>
      </c>
      <c r="E104">
        <v>70</v>
      </c>
      <c r="F104">
        <v>1</v>
      </c>
      <c r="G104">
        <v>1</v>
      </c>
      <c r="H104">
        <v>1</v>
      </c>
      <c r="I104" t="s">
        <v>615</v>
      </c>
      <c r="J104" t="s">
        <v>6</v>
      </c>
      <c r="K104" t="s">
        <v>616</v>
      </c>
      <c r="L104">
        <v>1191</v>
      </c>
      <c r="N104">
        <v>1013</v>
      </c>
      <c r="O104" t="s">
        <v>592</v>
      </c>
      <c r="P104" t="s">
        <v>592</v>
      </c>
      <c r="Q104">
        <v>1</v>
      </c>
      <c r="W104">
        <v>0</v>
      </c>
      <c r="X104">
        <v>-112797078</v>
      </c>
      <c r="Y104">
        <f>(AT104*ROUND(1.05,7))</f>
        <v>1.1235000000000002</v>
      </c>
      <c r="AA104">
        <v>0</v>
      </c>
      <c r="AB104">
        <v>0</v>
      </c>
      <c r="AC104">
        <v>0</v>
      </c>
      <c r="AD104">
        <v>402.3</v>
      </c>
      <c r="AE104">
        <v>0</v>
      </c>
      <c r="AF104">
        <v>0</v>
      </c>
      <c r="AG104">
        <v>0</v>
      </c>
      <c r="AH104">
        <v>8.9700000000000006</v>
      </c>
      <c r="AI104">
        <v>1</v>
      </c>
      <c r="AJ104">
        <v>1</v>
      </c>
      <c r="AK104">
        <v>1</v>
      </c>
      <c r="AL104">
        <v>44.85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1.07</v>
      </c>
      <c r="AU104" t="s">
        <v>24</v>
      </c>
      <c r="AV104">
        <v>1</v>
      </c>
      <c r="AW104">
        <v>2</v>
      </c>
      <c r="AX104">
        <v>92870455</v>
      </c>
      <c r="AY104">
        <v>1</v>
      </c>
      <c r="AZ104">
        <v>0</v>
      </c>
      <c r="BA104">
        <v>111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ROUND(AT104*Source!I97*AH104*AL104,2)</f>
        <v>430.47</v>
      </c>
      <c r="CV104">
        <f>ROUND(Y104*Source!I97,7)</f>
        <v>1.1234999999999999</v>
      </c>
      <c r="CW104">
        <v>0</v>
      </c>
      <c r="CX104">
        <f>ROUND(Y104*Source!I97,7)</f>
        <v>1.1234999999999999</v>
      </c>
      <c r="CY104">
        <f>AD104</f>
        <v>402.3</v>
      </c>
      <c r="CZ104">
        <f>AH104</f>
        <v>8.9700000000000006</v>
      </c>
      <c r="DA104">
        <f>AL104</f>
        <v>44.85</v>
      </c>
      <c r="DB104">
        <f>ROUND((ROUND(AT104*CZ104,2)*ROUND(1.05,7)),2)</f>
        <v>10.08</v>
      </c>
      <c r="DC104">
        <f>ROUND((ROUND(AT104*AG104,2)*ROUND(1.05,7)),2)</f>
        <v>0</v>
      </c>
      <c r="DD104" t="s">
        <v>6</v>
      </c>
      <c r="DE104" t="s">
        <v>6</v>
      </c>
      <c r="DF104">
        <f>ROUND(ROUND(AE104,2)*CX104,2)</f>
        <v>0</v>
      </c>
      <c r="DG104">
        <f>ROUND(ROUND(AF104,2)*CX104,2)</f>
        <v>0</v>
      </c>
      <c r="DH104">
        <f>ROUND(ROUND(AG104,2)*CX104,2)</f>
        <v>0</v>
      </c>
      <c r="DI104">
        <f>ROUND(ROUND(AH104*AL104,2)*CX104,2)</f>
        <v>451.98</v>
      </c>
      <c r="DJ104">
        <f>DI104</f>
        <v>451.98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ROW(Source!A97)</f>
        <v>97</v>
      </c>
      <c r="B105">
        <v>92869727</v>
      </c>
      <c r="C105">
        <v>92870444</v>
      </c>
      <c r="D105">
        <v>49510905</v>
      </c>
      <c r="E105">
        <v>70</v>
      </c>
      <c r="F105">
        <v>1</v>
      </c>
      <c r="G105">
        <v>1</v>
      </c>
      <c r="H105">
        <v>1</v>
      </c>
      <c r="I105" t="s">
        <v>593</v>
      </c>
      <c r="J105" t="s">
        <v>6</v>
      </c>
      <c r="K105" t="s">
        <v>594</v>
      </c>
      <c r="L105">
        <v>1191</v>
      </c>
      <c r="N105">
        <v>1013</v>
      </c>
      <c r="O105" t="s">
        <v>592</v>
      </c>
      <c r="P105" t="s">
        <v>592</v>
      </c>
      <c r="Q105">
        <v>1</v>
      </c>
      <c r="W105">
        <v>0</v>
      </c>
      <c r="X105">
        <v>-1417349443</v>
      </c>
      <c r="Y105">
        <f>(AT105*ROUND(1.05,7))</f>
        <v>1.0500000000000001E-2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44.85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0.01</v>
      </c>
      <c r="AU105" t="s">
        <v>24</v>
      </c>
      <c r="AV105">
        <v>2</v>
      </c>
      <c r="AW105">
        <v>2</v>
      </c>
      <c r="AX105">
        <v>92870456</v>
      </c>
      <c r="AY105">
        <v>1</v>
      </c>
      <c r="AZ105">
        <v>0</v>
      </c>
      <c r="BA105">
        <v>112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ROUND(Y105*Source!I97,7)</f>
        <v>1.0500000000000001E-2</v>
      </c>
      <c r="CY105">
        <f>AD105</f>
        <v>0</v>
      </c>
      <c r="CZ105">
        <f>AH105</f>
        <v>0</v>
      </c>
      <c r="DA105">
        <f>AL105</f>
        <v>1</v>
      </c>
      <c r="DB105">
        <f>ROUND((ROUND(AT105*CZ105,2)*ROUND(1.05,7)),2)</f>
        <v>0</v>
      </c>
      <c r="DC105">
        <f>ROUND((ROUND(AT105*AG105,2)*ROUND(1.05,7)),2)</f>
        <v>0</v>
      </c>
      <c r="DD105" t="s">
        <v>6</v>
      </c>
      <c r="DE105" t="s">
        <v>6</v>
      </c>
      <c r="DF105">
        <f>ROUND(ROUND(AE105,2)*CX105,2)</f>
        <v>0</v>
      </c>
      <c r="DG105">
        <f>ROUND(ROUND(AF105,2)*CX105,2)</f>
        <v>0</v>
      </c>
      <c r="DH105">
        <f>ROUND(ROUND(AG105*AK105,2)*CX105,2)</f>
        <v>0</v>
      </c>
      <c r="DI105">
        <f t="shared" ref="DI105:DI113" si="75">ROUND(ROUND(AH105,2)*CX105,2)</f>
        <v>0</v>
      </c>
      <c r="DJ105">
        <f>DI105</f>
        <v>0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ROW(Source!A97)</f>
        <v>97</v>
      </c>
      <c r="B106">
        <v>92869727</v>
      </c>
      <c r="C106">
        <v>92870444</v>
      </c>
      <c r="D106">
        <v>49673503</v>
      </c>
      <c r="E106">
        <v>1</v>
      </c>
      <c r="F106">
        <v>1</v>
      </c>
      <c r="G106">
        <v>1</v>
      </c>
      <c r="H106">
        <v>2</v>
      </c>
      <c r="I106" t="s">
        <v>602</v>
      </c>
      <c r="J106" t="s">
        <v>603</v>
      </c>
      <c r="K106" t="s">
        <v>604</v>
      </c>
      <c r="L106">
        <v>1367</v>
      </c>
      <c r="N106">
        <v>1011</v>
      </c>
      <c r="O106" t="s">
        <v>598</v>
      </c>
      <c r="P106" t="s">
        <v>598</v>
      </c>
      <c r="Q106">
        <v>1</v>
      </c>
      <c r="W106">
        <v>0</v>
      </c>
      <c r="X106">
        <v>509054691</v>
      </c>
      <c r="Y106">
        <f>(AT106*ROUND(1.05,7))</f>
        <v>1.0500000000000001E-2</v>
      </c>
      <c r="AA106">
        <v>0</v>
      </c>
      <c r="AB106">
        <v>1032.96</v>
      </c>
      <c r="AC106">
        <v>520.26</v>
      </c>
      <c r="AD106">
        <v>0</v>
      </c>
      <c r="AE106">
        <v>0</v>
      </c>
      <c r="AF106">
        <v>65.709999999999994</v>
      </c>
      <c r="AG106">
        <v>11.6</v>
      </c>
      <c r="AH106">
        <v>0</v>
      </c>
      <c r="AI106">
        <v>1</v>
      </c>
      <c r="AJ106">
        <v>15.72</v>
      </c>
      <c r="AK106">
        <v>44.85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0.01</v>
      </c>
      <c r="AU106" t="s">
        <v>24</v>
      </c>
      <c r="AV106">
        <v>0</v>
      </c>
      <c r="AW106">
        <v>2</v>
      </c>
      <c r="AX106">
        <v>92870457</v>
      </c>
      <c r="AY106">
        <v>1</v>
      </c>
      <c r="AZ106">
        <v>0</v>
      </c>
      <c r="BA106">
        <v>113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ROUND(Y106*Source!I97*DO106,7)</f>
        <v>0</v>
      </c>
      <c r="CX106">
        <f>ROUND(Y106*Source!I97,7)</f>
        <v>1.0500000000000001E-2</v>
      </c>
      <c r="CY106">
        <f>AB106</f>
        <v>1032.96</v>
      </c>
      <c r="CZ106">
        <f>AF106</f>
        <v>65.709999999999994</v>
      </c>
      <c r="DA106">
        <f>AJ106</f>
        <v>15.72</v>
      </c>
      <c r="DB106">
        <f>ROUND((ROUND(AT106*CZ106,2)*ROUND(1.05,7)),2)</f>
        <v>0.69</v>
      </c>
      <c r="DC106">
        <f>ROUND((ROUND(AT106*AG106,2)*ROUND(1.05,7)),2)</f>
        <v>0.13</v>
      </c>
      <c r="DD106" t="s">
        <v>6</v>
      </c>
      <c r="DE106" t="s">
        <v>6</v>
      </c>
      <c r="DF106">
        <f>ROUND(ROUND(AE106,2)*CX106,2)</f>
        <v>0</v>
      </c>
      <c r="DG106">
        <f>ROUND(ROUND(AF106*AJ106,2)*CX106,2)</f>
        <v>10.85</v>
      </c>
      <c r="DH106">
        <f>ROUND(ROUND(AG106*AK106,2)*CX106,2)</f>
        <v>5.46</v>
      </c>
      <c r="DI106">
        <f t="shared" si="75"/>
        <v>0</v>
      </c>
      <c r="DJ106">
        <f>DG106</f>
        <v>10.85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ROW(Source!A97)</f>
        <v>97</v>
      </c>
      <c r="B107">
        <v>92869727</v>
      </c>
      <c r="C107">
        <v>92870444</v>
      </c>
      <c r="D107">
        <v>49673715</v>
      </c>
      <c r="E107">
        <v>1</v>
      </c>
      <c r="F107">
        <v>1</v>
      </c>
      <c r="G107">
        <v>1</v>
      </c>
      <c r="H107">
        <v>2</v>
      </c>
      <c r="I107" t="s">
        <v>617</v>
      </c>
      <c r="J107" t="s">
        <v>618</v>
      </c>
      <c r="K107" t="s">
        <v>619</v>
      </c>
      <c r="L107">
        <v>1367</v>
      </c>
      <c r="N107">
        <v>1011</v>
      </c>
      <c r="O107" t="s">
        <v>598</v>
      </c>
      <c r="P107" t="s">
        <v>598</v>
      </c>
      <c r="Q107">
        <v>1</v>
      </c>
      <c r="W107">
        <v>0</v>
      </c>
      <c r="X107">
        <v>829370094</v>
      </c>
      <c r="Y107">
        <f>(AT107*ROUND(1.05,7))</f>
        <v>0.10500000000000001</v>
      </c>
      <c r="AA107">
        <v>0</v>
      </c>
      <c r="AB107">
        <v>127.33</v>
      </c>
      <c r="AC107">
        <v>0</v>
      </c>
      <c r="AD107">
        <v>0</v>
      </c>
      <c r="AE107">
        <v>0</v>
      </c>
      <c r="AF107">
        <v>8.1</v>
      </c>
      <c r="AG107">
        <v>0</v>
      </c>
      <c r="AH107">
        <v>0</v>
      </c>
      <c r="AI107">
        <v>1</v>
      </c>
      <c r="AJ107">
        <v>15.72</v>
      </c>
      <c r="AK107">
        <v>44.85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0.1</v>
      </c>
      <c r="AU107" t="s">
        <v>24</v>
      </c>
      <c r="AV107">
        <v>0</v>
      </c>
      <c r="AW107">
        <v>2</v>
      </c>
      <c r="AX107">
        <v>92870458</v>
      </c>
      <c r="AY107">
        <v>1</v>
      </c>
      <c r="AZ107">
        <v>0</v>
      </c>
      <c r="BA107">
        <v>114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ROUND(Y107*Source!I97*DO107,7)</f>
        <v>0</v>
      </c>
      <c r="CX107">
        <f>ROUND(Y107*Source!I97,7)</f>
        <v>0.105</v>
      </c>
      <c r="CY107">
        <f>AB107</f>
        <v>127.33</v>
      </c>
      <c r="CZ107">
        <f>AF107</f>
        <v>8.1</v>
      </c>
      <c r="DA107">
        <f>AJ107</f>
        <v>15.72</v>
      </c>
      <c r="DB107">
        <f>ROUND((ROUND(AT107*CZ107,2)*ROUND(1.05,7)),2)</f>
        <v>0.85</v>
      </c>
      <c r="DC107">
        <f>ROUND((ROUND(AT107*AG107,2)*ROUND(1.05,7)),2)</f>
        <v>0</v>
      </c>
      <c r="DD107" t="s">
        <v>6</v>
      </c>
      <c r="DE107" t="s">
        <v>6</v>
      </c>
      <c r="DF107">
        <f>ROUND(ROUND(AE107,2)*CX107,2)</f>
        <v>0</v>
      </c>
      <c r="DG107">
        <f>ROUND(ROUND(AF107*AJ107,2)*CX107,2)</f>
        <v>13.37</v>
      </c>
      <c r="DH107">
        <f>ROUND(ROUND(AG107*AK107,2)*CX107,2)</f>
        <v>0</v>
      </c>
      <c r="DI107">
        <f t="shared" si="75"/>
        <v>0</v>
      </c>
      <c r="DJ107">
        <f>DG107</f>
        <v>13.37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ROW(Source!A97)</f>
        <v>97</v>
      </c>
      <c r="B108">
        <v>92869727</v>
      </c>
      <c r="C108">
        <v>92870444</v>
      </c>
      <c r="D108">
        <v>49523218</v>
      </c>
      <c r="E108">
        <v>1</v>
      </c>
      <c r="F108">
        <v>1</v>
      </c>
      <c r="G108">
        <v>1</v>
      </c>
      <c r="H108">
        <v>3</v>
      </c>
      <c r="I108" t="s">
        <v>69</v>
      </c>
      <c r="J108" t="s">
        <v>72</v>
      </c>
      <c r="K108" t="s">
        <v>70</v>
      </c>
      <c r="L108">
        <v>1374</v>
      </c>
      <c r="N108">
        <v>1013</v>
      </c>
      <c r="O108" t="s">
        <v>71</v>
      </c>
      <c r="P108" t="s">
        <v>71</v>
      </c>
      <c r="Q108">
        <v>1</v>
      </c>
      <c r="W108">
        <v>0</v>
      </c>
      <c r="X108">
        <v>-1743999360</v>
      </c>
      <c r="Y108">
        <f t="shared" ref="Y108:Y113" si="76">AT108</f>
        <v>0.1</v>
      </c>
      <c r="AA108">
        <v>9.92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 t="s">
        <v>6</v>
      </c>
      <c r="AT108">
        <v>0.1</v>
      </c>
      <c r="AU108" t="s">
        <v>6</v>
      </c>
      <c r="AV108">
        <v>0</v>
      </c>
      <c r="AW108">
        <v>2</v>
      </c>
      <c r="AX108">
        <v>92870459</v>
      </c>
      <c r="AY108">
        <v>1</v>
      </c>
      <c r="AZ108">
        <v>0</v>
      </c>
      <c r="BA108">
        <v>115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ROUND(Y108*Source!I97,7)</f>
        <v>0.1</v>
      </c>
      <c r="CY108">
        <f t="shared" ref="CY108:CY113" si="77">AA108</f>
        <v>9.92</v>
      </c>
      <c r="CZ108">
        <f t="shared" ref="CZ108:CZ113" si="78">AE108</f>
        <v>1</v>
      </c>
      <c r="DA108">
        <f t="shared" ref="DA108:DA113" si="79">AI108</f>
        <v>9.92</v>
      </c>
      <c r="DB108">
        <f t="shared" ref="DB108:DB113" si="80">ROUND(ROUND(AT108*CZ108,2),2)</f>
        <v>0.1</v>
      </c>
      <c r="DC108">
        <f t="shared" ref="DC108:DC113" si="81">ROUND(ROUND(AT108*AG108,2),2)</f>
        <v>0</v>
      </c>
      <c r="DD108" t="s">
        <v>6</v>
      </c>
      <c r="DE108" t="s">
        <v>6</v>
      </c>
      <c r="DF108">
        <f t="shared" ref="DF108:DF113" si="82">ROUND(ROUND(AE108*AI108,2)*CX108,2)</f>
        <v>0.99</v>
      </c>
      <c r="DG108">
        <f t="shared" ref="DG108:DG115" si="83">ROUND(ROUND(AF108,2)*CX108,2)</f>
        <v>0</v>
      </c>
      <c r="DH108">
        <f t="shared" ref="DH108:DH114" si="84">ROUND(ROUND(AG108,2)*CX108,2)</f>
        <v>0</v>
      </c>
      <c r="DI108">
        <f t="shared" si="75"/>
        <v>0</v>
      </c>
      <c r="DJ108">
        <f t="shared" ref="DJ108:DJ113" si="85">DF108</f>
        <v>0.99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ROW(Source!A97)</f>
        <v>97</v>
      </c>
      <c r="B109">
        <v>92869727</v>
      </c>
      <c r="C109">
        <v>92870444</v>
      </c>
      <c r="D109">
        <v>49524301</v>
      </c>
      <c r="E109">
        <v>1</v>
      </c>
      <c r="F109">
        <v>1</v>
      </c>
      <c r="G109">
        <v>1</v>
      </c>
      <c r="H109">
        <v>3</v>
      </c>
      <c r="I109" t="s">
        <v>620</v>
      </c>
      <c r="J109" t="s">
        <v>621</v>
      </c>
      <c r="K109" t="s">
        <v>622</v>
      </c>
      <c r="L109">
        <v>1348</v>
      </c>
      <c r="N109">
        <v>1009</v>
      </c>
      <c r="O109" t="s">
        <v>113</v>
      </c>
      <c r="P109" t="s">
        <v>113</v>
      </c>
      <c r="Q109">
        <v>1000</v>
      </c>
      <c r="W109">
        <v>0</v>
      </c>
      <c r="X109">
        <v>1824693337</v>
      </c>
      <c r="Y109">
        <f t="shared" si="76"/>
        <v>1.0000000000000001E-5</v>
      </c>
      <c r="AA109">
        <v>102791.03999999999</v>
      </c>
      <c r="AB109">
        <v>0</v>
      </c>
      <c r="AC109">
        <v>0</v>
      </c>
      <c r="AD109">
        <v>0</v>
      </c>
      <c r="AE109">
        <v>10362</v>
      </c>
      <c r="AF109">
        <v>0</v>
      </c>
      <c r="AG109">
        <v>0</v>
      </c>
      <c r="AH109">
        <v>0</v>
      </c>
      <c r="AI109">
        <v>9.92</v>
      </c>
      <c r="AJ109">
        <v>1</v>
      </c>
      <c r="AK109">
        <v>1</v>
      </c>
      <c r="AL109">
        <v>1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1.0000000000000001E-5</v>
      </c>
      <c r="AU109" t="s">
        <v>6</v>
      </c>
      <c r="AV109">
        <v>0</v>
      </c>
      <c r="AW109">
        <v>2</v>
      </c>
      <c r="AX109">
        <v>92870460</v>
      </c>
      <c r="AY109">
        <v>1</v>
      </c>
      <c r="AZ109">
        <v>0</v>
      </c>
      <c r="BA109">
        <v>116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ROUND(Y109*Source!I97,7)</f>
        <v>1.0000000000000001E-5</v>
      </c>
      <c r="CY109">
        <f t="shared" si="77"/>
        <v>102791.03999999999</v>
      </c>
      <c r="CZ109">
        <f t="shared" si="78"/>
        <v>10362</v>
      </c>
      <c r="DA109">
        <f t="shared" si="79"/>
        <v>9.92</v>
      </c>
      <c r="DB109">
        <f t="shared" si="80"/>
        <v>0.1</v>
      </c>
      <c r="DC109">
        <f t="shared" si="81"/>
        <v>0</v>
      </c>
      <c r="DD109" t="s">
        <v>6</v>
      </c>
      <c r="DE109" t="s">
        <v>6</v>
      </c>
      <c r="DF109">
        <f t="shared" si="82"/>
        <v>1.03</v>
      </c>
      <c r="DG109">
        <f t="shared" si="83"/>
        <v>0</v>
      </c>
      <c r="DH109">
        <f t="shared" si="84"/>
        <v>0</v>
      </c>
      <c r="DI109">
        <f t="shared" si="75"/>
        <v>0</v>
      </c>
      <c r="DJ109">
        <f t="shared" si="85"/>
        <v>1.03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ROW(Source!A97)</f>
        <v>97</v>
      </c>
      <c r="B110">
        <v>92869727</v>
      </c>
      <c r="C110">
        <v>92870444</v>
      </c>
      <c r="D110">
        <v>49525498</v>
      </c>
      <c r="E110">
        <v>1</v>
      </c>
      <c r="F110">
        <v>1</v>
      </c>
      <c r="G110">
        <v>1</v>
      </c>
      <c r="H110">
        <v>3</v>
      </c>
      <c r="I110" t="s">
        <v>623</v>
      </c>
      <c r="J110" t="s">
        <v>624</v>
      </c>
      <c r="K110" t="s">
        <v>625</v>
      </c>
      <c r="L110">
        <v>1348</v>
      </c>
      <c r="N110">
        <v>1009</v>
      </c>
      <c r="O110" t="s">
        <v>113</v>
      </c>
      <c r="P110" t="s">
        <v>113</v>
      </c>
      <c r="Q110">
        <v>1000</v>
      </c>
      <c r="W110">
        <v>0</v>
      </c>
      <c r="X110">
        <v>226918189</v>
      </c>
      <c r="Y110">
        <f t="shared" si="76"/>
        <v>8.0000000000000007E-5</v>
      </c>
      <c r="AA110">
        <v>123305.60000000001</v>
      </c>
      <c r="AB110">
        <v>0</v>
      </c>
      <c r="AC110">
        <v>0</v>
      </c>
      <c r="AD110">
        <v>0</v>
      </c>
      <c r="AE110">
        <v>12430</v>
      </c>
      <c r="AF110">
        <v>0</v>
      </c>
      <c r="AG110">
        <v>0</v>
      </c>
      <c r="AH110">
        <v>0</v>
      </c>
      <c r="AI110">
        <v>9.92</v>
      </c>
      <c r="AJ110">
        <v>1</v>
      </c>
      <c r="AK110">
        <v>1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8.0000000000000007E-5</v>
      </c>
      <c r="AU110" t="s">
        <v>6</v>
      </c>
      <c r="AV110">
        <v>0</v>
      </c>
      <c r="AW110">
        <v>2</v>
      </c>
      <c r="AX110">
        <v>92870461</v>
      </c>
      <c r="AY110">
        <v>1</v>
      </c>
      <c r="AZ110">
        <v>0</v>
      </c>
      <c r="BA110">
        <v>117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ROUND(Y110*Source!I97,7)</f>
        <v>8.0000000000000007E-5</v>
      </c>
      <c r="CY110">
        <f t="shared" si="77"/>
        <v>123305.60000000001</v>
      </c>
      <c r="CZ110">
        <f t="shared" si="78"/>
        <v>12430</v>
      </c>
      <c r="DA110">
        <f t="shared" si="79"/>
        <v>9.92</v>
      </c>
      <c r="DB110">
        <f t="shared" si="80"/>
        <v>0.99</v>
      </c>
      <c r="DC110">
        <f t="shared" si="81"/>
        <v>0</v>
      </c>
      <c r="DD110" t="s">
        <v>6</v>
      </c>
      <c r="DE110" t="s">
        <v>6</v>
      </c>
      <c r="DF110">
        <f t="shared" si="82"/>
        <v>9.86</v>
      </c>
      <c r="DG110">
        <f t="shared" si="83"/>
        <v>0</v>
      </c>
      <c r="DH110">
        <f t="shared" si="84"/>
        <v>0</v>
      </c>
      <c r="DI110">
        <f t="shared" si="75"/>
        <v>0</v>
      </c>
      <c r="DJ110">
        <f t="shared" si="85"/>
        <v>9.86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ROW(Source!A97)</f>
        <v>97</v>
      </c>
      <c r="B111">
        <v>92869727</v>
      </c>
      <c r="C111">
        <v>92870444</v>
      </c>
      <c r="D111">
        <v>49543539</v>
      </c>
      <c r="E111">
        <v>1</v>
      </c>
      <c r="F111">
        <v>1</v>
      </c>
      <c r="G111">
        <v>1</v>
      </c>
      <c r="H111">
        <v>3</v>
      </c>
      <c r="I111" t="s">
        <v>626</v>
      </c>
      <c r="J111" t="s">
        <v>627</v>
      </c>
      <c r="K111" t="s">
        <v>628</v>
      </c>
      <c r="L111">
        <v>1348</v>
      </c>
      <c r="N111">
        <v>1009</v>
      </c>
      <c r="O111" t="s">
        <v>113</v>
      </c>
      <c r="P111" t="s">
        <v>113</v>
      </c>
      <c r="Q111">
        <v>1000</v>
      </c>
      <c r="W111">
        <v>0</v>
      </c>
      <c r="X111">
        <v>-2055168211</v>
      </c>
      <c r="Y111">
        <f t="shared" si="76"/>
        <v>4.2999999999999999E-4</v>
      </c>
      <c r="AA111">
        <v>64566.8</v>
      </c>
      <c r="AB111">
        <v>0</v>
      </c>
      <c r="AC111">
        <v>0</v>
      </c>
      <c r="AD111">
        <v>0</v>
      </c>
      <c r="AE111">
        <v>6508.75</v>
      </c>
      <c r="AF111">
        <v>0</v>
      </c>
      <c r="AG111">
        <v>0</v>
      </c>
      <c r="AH111">
        <v>0</v>
      </c>
      <c r="AI111">
        <v>9.92</v>
      </c>
      <c r="AJ111">
        <v>1</v>
      </c>
      <c r="AK111">
        <v>1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4.2999999999999999E-4</v>
      </c>
      <c r="AU111" t="s">
        <v>6</v>
      </c>
      <c r="AV111">
        <v>0</v>
      </c>
      <c r="AW111">
        <v>2</v>
      </c>
      <c r="AX111">
        <v>92870462</v>
      </c>
      <c r="AY111">
        <v>1</v>
      </c>
      <c r="AZ111">
        <v>0</v>
      </c>
      <c r="BA111">
        <v>118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ROUND(Y111*Source!I97,7)</f>
        <v>4.2999999999999999E-4</v>
      </c>
      <c r="CY111">
        <f t="shared" si="77"/>
        <v>64566.8</v>
      </c>
      <c r="CZ111">
        <f t="shared" si="78"/>
        <v>6508.75</v>
      </c>
      <c r="DA111">
        <f t="shared" si="79"/>
        <v>9.92</v>
      </c>
      <c r="DB111">
        <f t="shared" si="80"/>
        <v>2.8</v>
      </c>
      <c r="DC111">
        <f t="shared" si="81"/>
        <v>0</v>
      </c>
      <c r="DD111" t="s">
        <v>6</v>
      </c>
      <c r="DE111" t="s">
        <v>6</v>
      </c>
      <c r="DF111">
        <f t="shared" si="82"/>
        <v>27.76</v>
      </c>
      <c r="DG111">
        <f t="shared" si="83"/>
        <v>0</v>
      </c>
      <c r="DH111">
        <f t="shared" si="84"/>
        <v>0</v>
      </c>
      <c r="DI111">
        <f t="shared" si="75"/>
        <v>0</v>
      </c>
      <c r="DJ111">
        <f t="shared" si="85"/>
        <v>27.76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ROW(Source!A97)</f>
        <v>97</v>
      </c>
      <c r="B112">
        <v>92869727</v>
      </c>
      <c r="C112">
        <v>92870444</v>
      </c>
      <c r="D112">
        <v>49565711</v>
      </c>
      <c r="E112">
        <v>1</v>
      </c>
      <c r="F112">
        <v>1</v>
      </c>
      <c r="G112">
        <v>1</v>
      </c>
      <c r="H112">
        <v>3</v>
      </c>
      <c r="I112" t="s">
        <v>77</v>
      </c>
      <c r="J112" t="s">
        <v>80</v>
      </c>
      <c r="K112" t="s">
        <v>78</v>
      </c>
      <c r="L112">
        <v>1327</v>
      </c>
      <c r="N112">
        <v>1005</v>
      </c>
      <c r="O112" t="s">
        <v>79</v>
      </c>
      <c r="P112" t="s">
        <v>79</v>
      </c>
      <c r="Q112">
        <v>1</v>
      </c>
      <c r="W112">
        <v>1</v>
      </c>
      <c r="X112">
        <v>-1896968330</v>
      </c>
      <c r="Y112">
        <f t="shared" si="76"/>
        <v>-0.04</v>
      </c>
      <c r="AA112">
        <v>9185.92</v>
      </c>
      <c r="AB112">
        <v>0</v>
      </c>
      <c r="AC112">
        <v>0</v>
      </c>
      <c r="AD112">
        <v>0</v>
      </c>
      <c r="AE112">
        <v>926</v>
      </c>
      <c r="AF112">
        <v>0</v>
      </c>
      <c r="AG112">
        <v>0</v>
      </c>
      <c r="AH112">
        <v>0</v>
      </c>
      <c r="AI112">
        <v>9.92</v>
      </c>
      <c r="AJ112">
        <v>1</v>
      </c>
      <c r="AK112">
        <v>1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-0.04</v>
      </c>
      <c r="AU112" t="s">
        <v>6</v>
      </c>
      <c r="AV112">
        <v>0</v>
      </c>
      <c r="AW112">
        <v>2</v>
      </c>
      <c r="AX112">
        <v>92870463</v>
      </c>
      <c r="AY112">
        <v>1</v>
      </c>
      <c r="AZ112">
        <v>6144</v>
      </c>
      <c r="BA112">
        <v>119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ROUND(Y112*Source!I97,7)</f>
        <v>-0.04</v>
      </c>
      <c r="CY112">
        <f t="shared" si="77"/>
        <v>9185.92</v>
      </c>
      <c r="CZ112">
        <f t="shared" si="78"/>
        <v>926</v>
      </c>
      <c r="DA112">
        <f t="shared" si="79"/>
        <v>9.92</v>
      </c>
      <c r="DB112">
        <f t="shared" si="80"/>
        <v>-37.04</v>
      </c>
      <c r="DC112">
        <f t="shared" si="81"/>
        <v>0</v>
      </c>
      <c r="DD112" t="s">
        <v>6</v>
      </c>
      <c r="DE112" t="s">
        <v>6</v>
      </c>
      <c r="DF112">
        <f t="shared" si="82"/>
        <v>-367.44</v>
      </c>
      <c r="DG112">
        <f t="shared" si="83"/>
        <v>0</v>
      </c>
      <c r="DH112">
        <f t="shared" si="84"/>
        <v>0</v>
      </c>
      <c r="DI112">
        <f t="shared" si="75"/>
        <v>0</v>
      </c>
      <c r="DJ112">
        <f t="shared" si="85"/>
        <v>-367.44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ROW(Source!A97)</f>
        <v>97</v>
      </c>
      <c r="B113">
        <v>92869727</v>
      </c>
      <c r="C113">
        <v>92870444</v>
      </c>
      <c r="D113">
        <v>49565459</v>
      </c>
      <c r="E113">
        <v>1</v>
      </c>
      <c r="F113">
        <v>1</v>
      </c>
      <c r="G113">
        <v>1</v>
      </c>
      <c r="H113">
        <v>3</v>
      </c>
      <c r="I113" t="s">
        <v>33</v>
      </c>
      <c r="J113" t="s">
        <v>83</v>
      </c>
      <c r="K113" t="s">
        <v>218</v>
      </c>
      <c r="L113">
        <v>1371</v>
      </c>
      <c r="N113">
        <v>1013</v>
      </c>
      <c r="O113" t="s">
        <v>21</v>
      </c>
      <c r="P113" t="s">
        <v>21</v>
      </c>
      <c r="Q113">
        <v>1</v>
      </c>
      <c r="W113">
        <v>0</v>
      </c>
      <c r="X113">
        <v>1890863453</v>
      </c>
      <c r="Y113">
        <f t="shared" si="76"/>
        <v>1</v>
      </c>
      <c r="AA113">
        <v>333.33</v>
      </c>
      <c r="AB113">
        <v>0</v>
      </c>
      <c r="AC113">
        <v>0</v>
      </c>
      <c r="AD113">
        <v>0</v>
      </c>
      <c r="AE113">
        <v>350.53</v>
      </c>
      <c r="AF113">
        <v>0</v>
      </c>
      <c r="AG113">
        <v>0</v>
      </c>
      <c r="AH113">
        <v>0</v>
      </c>
      <c r="AI113">
        <v>9.92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0</v>
      </c>
      <c r="AP113">
        <v>1</v>
      </c>
      <c r="AQ113">
        <v>0</v>
      </c>
      <c r="AR113">
        <v>0</v>
      </c>
      <c r="AS113" t="s">
        <v>6</v>
      </c>
      <c r="AT113">
        <v>1</v>
      </c>
      <c r="AU113" t="s">
        <v>6</v>
      </c>
      <c r="AV113">
        <v>0</v>
      </c>
      <c r="AW113">
        <v>1</v>
      </c>
      <c r="AX113">
        <v>-1</v>
      </c>
      <c r="AY113">
        <v>0</v>
      </c>
      <c r="AZ113">
        <v>0</v>
      </c>
      <c r="BA113" t="s">
        <v>6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ROUND(Y113*Source!I97,7)</f>
        <v>1</v>
      </c>
      <c r="CY113">
        <f t="shared" si="77"/>
        <v>333.33</v>
      </c>
      <c r="CZ113">
        <f t="shared" si="78"/>
        <v>350.53</v>
      </c>
      <c r="DA113">
        <f t="shared" si="79"/>
        <v>9.92</v>
      </c>
      <c r="DB113">
        <f t="shared" si="80"/>
        <v>350.53</v>
      </c>
      <c r="DC113">
        <f t="shared" si="81"/>
        <v>0</v>
      </c>
      <c r="DD113" t="s">
        <v>6</v>
      </c>
      <c r="DE113" t="s">
        <v>6</v>
      </c>
      <c r="DF113">
        <f t="shared" si="82"/>
        <v>3477.26</v>
      </c>
      <c r="DG113">
        <f t="shared" si="83"/>
        <v>0</v>
      </c>
      <c r="DH113">
        <f t="shared" si="84"/>
        <v>0</v>
      </c>
      <c r="DI113">
        <f t="shared" si="75"/>
        <v>0</v>
      </c>
      <c r="DJ113">
        <f t="shared" si="85"/>
        <v>3477.26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ROW(Source!A101)</f>
        <v>101</v>
      </c>
      <c r="B114">
        <v>92869727</v>
      </c>
      <c r="C114">
        <v>92870467</v>
      </c>
      <c r="D114">
        <v>49510719</v>
      </c>
      <c r="E114">
        <v>70</v>
      </c>
      <c r="F114">
        <v>1</v>
      </c>
      <c r="G114">
        <v>1</v>
      </c>
      <c r="H114">
        <v>1</v>
      </c>
      <c r="I114" t="s">
        <v>629</v>
      </c>
      <c r="J114" t="s">
        <v>6</v>
      </c>
      <c r="K114" t="s">
        <v>630</v>
      </c>
      <c r="L114">
        <v>1191</v>
      </c>
      <c r="N114">
        <v>1013</v>
      </c>
      <c r="O114" t="s">
        <v>592</v>
      </c>
      <c r="P114" t="s">
        <v>592</v>
      </c>
      <c r="Q114">
        <v>1</v>
      </c>
      <c r="W114">
        <v>0</v>
      </c>
      <c r="X114">
        <v>784619160</v>
      </c>
      <c r="Y114">
        <f t="shared" ref="Y114:Y119" si="86">(AT114*ROUND(1.05,7))</f>
        <v>161.70000000000002</v>
      </c>
      <c r="AA114">
        <v>0</v>
      </c>
      <c r="AB114">
        <v>0</v>
      </c>
      <c r="AC114">
        <v>0</v>
      </c>
      <c r="AD114">
        <v>391.99</v>
      </c>
      <c r="AE114">
        <v>0</v>
      </c>
      <c r="AF114">
        <v>0</v>
      </c>
      <c r="AG114">
        <v>0</v>
      </c>
      <c r="AH114">
        <v>8.74</v>
      </c>
      <c r="AI114">
        <v>1</v>
      </c>
      <c r="AJ114">
        <v>1</v>
      </c>
      <c r="AK114">
        <v>1</v>
      </c>
      <c r="AL114">
        <v>44.85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154</v>
      </c>
      <c r="AU114" t="s">
        <v>24</v>
      </c>
      <c r="AV114">
        <v>1</v>
      </c>
      <c r="AW114">
        <v>2</v>
      </c>
      <c r="AX114">
        <v>92870480</v>
      </c>
      <c r="AY114">
        <v>1</v>
      </c>
      <c r="AZ114">
        <v>0</v>
      </c>
      <c r="BA114">
        <v>120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ROUND(AT114*Source!I101*AH114*AL114,2)</f>
        <v>2716.48</v>
      </c>
      <c r="CV114">
        <f>ROUND(Y114*Source!I101,7)</f>
        <v>7.2765000000000004</v>
      </c>
      <c r="CW114">
        <v>0</v>
      </c>
      <c r="CX114">
        <f>ROUND(Y114*Source!I101,7)</f>
        <v>7.2765000000000004</v>
      </c>
      <c r="CY114">
        <f>AD114</f>
        <v>391.99</v>
      </c>
      <c r="CZ114">
        <f>AH114</f>
        <v>8.74</v>
      </c>
      <c r="DA114">
        <f>AL114</f>
        <v>44.85</v>
      </c>
      <c r="DB114">
        <f t="shared" ref="DB114:DB119" si="87">ROUND((ROUND(AT114*CZ114,2)*ROUND(1.05,7)),2)</f>
        <v>1413.26</v>
      </c>
      <c r="DC114">
        <f t="shared" ref="DC114:DC119" si="88">ROUND((ROUND(AT114*AG114,2)*ROUND(1.05,7)),2)</f>
        <v>0</v>
      </c>
      <c r="DD114" t="s">
        <v>6</v>
      </c>
      <c r="DE114" t="s">
        <v>6</v>
      </c>
      <c r="DF114">
        <f t="shared" ref="DF114:DF119" si="89">ROUND(ROUND(AE114,2)*CX114,2)</f>
        <v>0</v>
      </c>
      <c r="DG114">
        <f t="shared" si="83"/>
        <v>0</v>
      </c>
      <c r="DH114">
        <f t="shared" si="84"/>
        <v>0</v>
      </c>
      <c r="DI114">
        <f>ROUND(ROUND(AH114*AL114,2)*CX114,2)</f>
        <v>2852.32</v>
      </c>
      <c r="DJ114">
        <f>DI114</f>
        <v>2852.32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ROW(Source!A101)</f>
        <v>101</v>
      </c>
      <c r="B115">
        <v>92869727</v>
      </c>
      <c r="C115">
        <v>92870467</v>
      </c>
      <c r="D115">
        <v>49510905</v>
      </c>
      <c r="E115">
        <v>70</v>
      </c>
      <c r="F115">
        <v>1</v>
      </c>
      <c r="G115">
        <v>1</v>
      </c>
      <c r="H115">
        <v>1</v>
      </c>
      <c r="I115" t="s">
        <v>593</v>
      </c>
      <c r="J115" t="s">
        <v>6</v>
      </c>
      <c r="K115" t="s">
        <v>594</v>
      </c>
      <c r="L115">
        <v>1191</v>
      </c>
      <c r="N115">
        <v>1013</v>
      </c>
      <c r="O115" t="s">
        <v>592</v>
      </c>
      <c r="P115" t="s">
        <v>592</v>
      </c>
      <c r="Q115">
        <v>1</v>
      </c>
      <c r="W115">
        <v>0</v>
      </c>
      <c r="X115">
        <v>-1417349443</v>
      </c>
      <c r="Y115">
        <f t="shared" si="86"/>
        <v>1.26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44.85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1.2</v>
      </c>
      <c r="AU115" t="s">
        <v>24</v>
      </c>
      <c r="AV115">
        <v>2</v>
      </c>
      <c r="AW115">
        <v>2</v>
      </c>
      <c r="AX115">
        <v>92870481</v>
      </c>
      <c r="AY115">
        <v>1</v>
      </c>
      <c r="AZ115">
        <v>0</v>
      </c>
      <c r="BA115">
        <v>121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ROUND(Y115*Source!I101,7)</f>
        <v>5.67E-2</v>
      </c>
      <c r="CY115">
        <f>AD115</f>
        <v>0</v>
      </c>
      <c r="CZ115">
        <f>AH115</f>
        <v>0</v>
      </c>
      <c r="DA115">
        <f>AL115</f>
        <v>1</v>
      </c>
      <c r="DB115">
        <f t="shared" si="87"/>
        <v>0</v>
      </c>
      <c r="DC115">
        <f t="shared" si="88"/>
        <v>0</v>
      </c>
      <c r="DD115" t="s">
        <v>6</v>
      </c>
      <c r="DE115" t="s">
        <v>6</v>
      </c>
      <c r="DF115">
        <f t="shared" si="89"/>
        <v>0</v>
      </c>
      <c r="DG115">
        <f t="shared" si="83"/>
        <v>0</v>
      </c>
      <c r="DH115">
        <f>ROUND(ROUND(AG115*AK115,2)*CX115,2)</f>
        <v>0</v>
      </c>
      <c r="DI115">
        <f t="shared" ref="DI115:DI125" si="90">ROUND(ROUND(AH115,2)*CX115,2)</f>
        <v>0</v>
      </c>
      <c r="DJ115">
        <f>DI115</f>
        <v>0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ROW(Source!A101)</f>
        <v>101</v>
      </c>
      <c r="B116">
        <v>92869727</v>
      </c>
      <c r="C116">
        <v>92870467</v>
      </c>
      <c r="D116">
        <v>49672573</v>
      </c>
      <c r="E116">
        <v>1</v>
      </c>
      <c r="F116">
        <v>1</v>
      </c>
      <c r="G116">
        <v>1</v>
      </c>
      <c r="H116">
        <v>2</v>
      </c>
      <c r="I116" t="s">
        <v>595</v>
      </c>
      <c r="J116" t="s">
        <v>596</v>
      </c>
      <c r="K116" t="s">
        <v>597</v>
      </c>
      <c r="L116">
        <v>1367</v>
      </c>
      <c r="N116">
        <v>1011</v>
      </c>
      <c r="O116" t="s">
        <v>598</v>
      </c>
      <c r="P116" t="s">
        <v>598</v>
      </c>
      <c r="Q116">
        <v>1</v>
      </c>
      <c r="W116">
        <v>0</v>
      </c>
      <c r="X116">
        <v>-430484415</v>
      </c>
      <c r="Y116">
        <f t="shared" si="86"/>
        <v>0.504</v>
      </c>
      <c r="AA116">
        <v>0</v>
      </c>
      <c r="AB116">
        <v>1814.09</v>
      </c>
      <c r="AC116">
        <v>605.48</v>
      </c>
      <c r="AD116">
        <v>0</v>
      </c>
      <c r="AE116">
        <v>0</v>
      </c>
      <c r="AF116">
        <v>115.4</v>
      </c>
      <c r="AG116">
        <v>13.5</v>
      </c>
      <c r="AH116">
        <v>0</v>
      </c>
      <c r="AI116">
        <v>1</v>
      </c>
      <c r="AJ116">
        <v>15.72</v>
      </c>
      <c r="AK116">
        <v>44.85</v>
      </c>
      <c r="AL116">
        <v>1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0.48</v>
      </c>
      <c r="AU116" t="s">
        <v>24</v>
      </c>
      <c r="AV116">
        <v>0</v>
      </c>
      <c r="AW116">
        <v>2</v>
      </c>
      <c r="AX116">
        <v>92870482</v>
      </c>
      <c r="AY116">
        <v>1</v>
      </c>
      <c r="AZ116">
        <v>0</v>
      </c>
      <c r="BA116">
        <v>122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ROUND(Y116*Source!I101*DO116,7)</f>
        <v>0</v>
      </c>
      <c r="CX116">
        <f>ROUND(Y116*Source!I101,7)</f>
        <v>2.2679999999999999E-2</v>
      </c>
      <c r="CY116">
        <f>AB116</f>
        <v>1814.09</v>
      </c>
      <c r="CZ116">
        <f>AF116</f>
        <v>115.4</v>
      </c>
      <c r="DA116">
        <f>AJ116</f>
        <v>15.72</v>
      </c>
      <c r="DB116">
        <f t="shared" si="87"/>
        <v>58.16</v>
      </c>
      <c r="DC116">
        <f t="shared" si="88"/>
        <v>6.8</v>
      </c>
      <c r="DD116" t="s">
        <v>6</v>
      </c>
      <c r="DE116" t="s">
        <v>6</v>
      </c>
      <c r="DF116">
        <f t="shared" si="89"/>
        <v>0</v>
      </c>
      <c r="DG116">
        <f>ROUND(ROUND(AF116*AJ116,2)*CX116,2)</f>
        <v>41.14</v>
      </c>
      <c r="DH116">
        <f>ROUND(ROUND(AG116*AK116,2)*CX116,2)</f>
        <v>13.73</v>
      </c>
      <c r="DI116">
        <f t="shared" si="90"/>
        <v>0</v>
      </c>
      <c r="DJ116">
        <f>DG116</f>
        <v>41.14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ROW(Source!A101)</f>
        <v>101</v>
      </c>
      <c r="B117">
        <v>92869727</v>
      </c>
      <c r="C117">
        <v>92870467</v>
      </c>
      <c r="D117">
        <v>49672703</v>
      </c>
      <c r="E117">
        <v>1</v>
      </c>
      <c r="F117">
        <v>1</v>
      </c>
      <c r="G117">
        <v>1</v>
      </c>
      <c r="H117">
        <v>2</v>
      </c>
      <c r="I117" t="s">
        <v>631</v>
      </c>
      <c r="J117" t="s">
        <v>632</v>
      </c>
      <c r="K117" t="s">
        <v>633</v>
      </c>
      <c r="L117">
        <v>1367</v>
      </c>
      <c r="N117">
        <v>1011</v>
      </c>
      <c r="O117" t="s">
        <v>598</v>
      </c>
      <c r="P117" t="s">
        <v>598</v>
      </c>
      <c r="Q117">
        <v>1</v>
      </c>
      <c r="W117">
        <v>0</v>
      </c>
      <c r="X117">
        <v>-1424865896</v>
      </c>
      <c r="Y117">
        <f t="shared" si="86"/>
        <v>0.35700000000000004</v>
      </c>
      <c r="AA117">
        <v>0</v>
      </c>
      <c r="AB117">
        <v>104.7</v>
      </c>
      <c r="AC117">
        <v>0</v>
      </c>
      <c r="AD117">
        <v>0</v>
      </c>
      <c r="AE117">
        <v>0</v>
      </c>
      <c r="AF117">
        <v>6.66</v>
      </c>
      <c r="AG117">
        <v>0</v>
      </c>
      <c r="AH117">
        <v>0</v>
      </c>
      <c r="AI117">
        <v>1</v>
      </c>
      <c r="AJ117">
        <v>15.72</v>
      </c>
      <c r="AK117">
        <v>44.85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0.34</v>
      </c>
      <c r="AU117" t="s">
        <v>24</v>
      </c>
      <c r="AV117">
        <v>0</v>
      </c>
      <c r="AW117">
        <v>2</v>
      </c>
      <c r="AX117">
        <v>92870483</v>
      </c>
      <c r="AY117">
        <v>1</v>
      </c>
      <c r="AZ117">
        <v>0</v>
      </c>
      <c r="BA117">
        <v>123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ROUND(Y117*Source!I101*DO117,7)</f>
        <v>0</v>
      </c>
      <c r="CX117">
        <f>ROUND(Y117*Source!I101,7)</f>
        <v>1.6064999999999999E-2</v>
      </c>
      <c r="CY117">
        <f>AB117</f>
        <v>104.7</v>
      </c>
      <c r="CZ117">
        <f>AF117</f>
        <v>6.66</v>
      </c>
      <c r="DA117">
        <f>AJ117</f>
        <v>15.72</v>
      </c>
      <c r="DB117">
        <f t="shared" si="87"/>
        <v>2.37</v>
      </c>
      <c r="DC117">
        <f t="shared" si="88"/>
        <v>0</v>
      </c>
      <c r="DD117" t="s">
        <v>6</v>
      </c>
      <c r="DE117" t="s">
        <v>6</v>
      </c>
      <c r="DF117">
        <f t="shared" si="89"/>
        <v>0</v>
      </c>
      <c r="DG117">
        <f>ROUND(ROUND(AF117*AJ117,2)*CX117,2)</f>
        <v>1.68</v>
      </c>
      <c r="DH117">
        <f>ROUND(ROUND(AG117*AK117,2)*CX117,2)</f>
        <v>0</v>
      </c>
      <c r="DI117">
        <f t="shared" si="90"/>
        <v>0</v>
      </c>
      <c r="DJ117">
        <f>DG117</f>
        <v>1.68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ROW(Source!A101)</f>
        <v>101</v>
      </c>
      <c r="B118">
        <v>92869727</v>
      </c>
      <c r="C118">
        <v>92870467</v>
      </c>
      <c r="D118">
        <v>49673503</v>
      </c>
      <c r="E118">
        <v>1</v>
      </c>
      <c r="F118">
        <v>1</v>
      </c>
      <c r="G118">
        <v>1</v>
      </c>
      <c r="H118">
        <v>2</v>
      </c>
      <c r="I118" t="s">
        <v>602</v>
      </c>
      <c r="J118" t="s">
        <v>603</v>
      </c>
      <c r="K118" t="s">
        <v>604</v>
      </c>
      <c r="L118">
        <v>1367</v>
      </c>
      <c r="N118">
        <v>1011</v>
      </c>
      <c r="O118" t="s">
        <v>598</v>
      </c>
      <c r="P118" t="s">
        <v>598</v>
      </c>
      <c r="Q118">
        <v>1</v>
      </c>
      <c r="W118">
        <v>0</v>
      </c>
      <c r="X118">
        <v>509054691</v>
      </c>
      <c r="Y118">
        <f t="shared" si="86"/>
        <v>0.75600000000000001</v>
      </c>
      <c r="AA118">
        <v>0</v>
      </c>
      <c r="AB118">
        <v>1032.96</v>
      </c>
      <c r="AC118">
        <v>520.26</v>
      </c>
      <c r="AD118">
        <v>0</v>
      </c>
      <c r="AE118">
        <v>0</v>
      </c>
      <c r="AF118">
        <v>65.709999999999994</v>
      </c>
      <c r="AG118">
        <v>11.6</v>
      </c>
      <c r="AH118">
        <v>0</v>
      </c>
      <c r="AI118">
        <v>1</v>
      </c>
      <c r="AJ118">
        <v>15.72</v>
      </c>
      <c r="AK118">
        <v>44.85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0.72</v>
      </c>
      <c r="AU118" t="s">
        <v>24</v>
      </c>
      <c r="AV118">
        <v>0</v>
      </c>
      <c r="AW118">
        <v>2</v>
      </c>
      <c r="AX118">
        <v>92870484</v>
      </c>
      <c r="AY118">
        <v>1</v>
      </c>
      <c r="AZ118">
        <v>0</v>
      </c>
      <c r="BA118">
        <v>124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ROUND(Y118*Source!I101*DO118,7)</f>
        <v>0</v>
      </c>
      <c r="CX118">
        <f>ROUND(Y118*Source!I101,7)</f>
        <v>3.4020000000000002E-2</v>
      </c>
      <c r="CY118">
        <f>AB118</f>
        <v>1032.96</v>
      </c>
      <c r="CZ118">
        <f>AF118</f>
        <v>65.709999999999994</v>
      </c>
      <c r="DA118">
        <f>AJ118</f>
        <v>15.72</v>
      </c>
      <c r="DB118">
        <f t="shared" si="87"/>
        <v>49.68</v>
      </c>
      <c r="DC118">
        <f t="shared" si="88"/>
        <v>8.77</v>
      </c>
      <c r="DD118" t="s">
        <v>6</v>
      </c>
      <c r="DE118" t="s">
        <v>6</v>
      </c>
      <c r="DF118">
        <f t="shared" si="89"/>
        <v>0</v>
      </c>
      <c r="DG118">
        <f>ROUND(ROUND(AF118*AJ118,2)*CX118,2)</f>
        <v>35.14</v>
      </c>
      <c r="DH118">
        <f>ROUND(ROUND(AG118*AK118,2)*CX118,2)</f>
        <v>17.7</v>
      </c>
      <c r="DI118">
        <f t="shared" si="90"/>
        <v>0</v>
      </c>
      <c r="DJ118">
        <f>DG118</f>
        <v>35.14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ROW(Source!A101)</f>
        <v>101</v>
      </c>
      <c r="B119">
        <v>92869727</v>
      </c>
      <c r="C119">
        <v>92870467</v>
      </c>
      <c r="D119">
        <v>49673715</v>
      </c>
      <c r="E119">
        <v>1</v>
      </c>
      <c r="F119">
        <v>1</v>
      </c>
      <c r="G119">
        <v>1</v>
      </c>
      <c r="H119">
        <v>2</v>
      </c>
      <c r="I119" t="s">
        <v>617</v>
      </c>
      <c r="J119" t="s">
        <v>618</v>
      </c>
      <c r="K119" t="s">
        <v>619</v>
      </c>
      <c r="L119">
        <v>1367</v>
      </c>
      <c r="N119">
        <v>1011</v>
      </c>
      <c r="O119" t="s">
        <v>598</v>
      </c>
      <c r="P119" t="s">
        <v>598</v>
      </c>
      <c r="Q119">
        <v>1</v>
      </c>
      <c r="W119">
        <v>0</v>
      </c>
      <c r="X119">
        <v>829370094</v>
      </c>
      <c r="Y119">
        <f t="shared" si="86"/>
        <v>1.6170000000000002</v>
      </c>
      <c r="AA119">
        <v>0</v>
      </c>
      <c r="AB119">
        <v>127.33</v>
      </c>
      <c r="AC119">
        <v>0</v>
      </c>
      <c r="AD119">
        <v>0</v>
      </c>
      <c r="AE119">
        <v>0</v>
      </c>
      <c r="AF119">
        <v>8.1</v>
      </c>
      <c r="AG119">
        <v>0</v>
      </c>
      <c r="AH119">
        <v>0</v>
      </c>
      <c r="AI119">
        <v>1</v>
      </c>
      <c r="AJ119">
        <v>15.72</v>
      </c>
      <c r="AK119">
        <v>44.85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1.54</v>
      </c>
      <c r="AU119" t="s">
        <v>24</v>
      </c>
      <c r="AV119">
        <v>0</v>
      </c>
      <c r="AW119">
        <v>2</v>
      </c>
      <c r="AX119">
        <v>92870485</v>
      </c>
      <c r="AY119">
        <v>1</v>
      </c>
      <c r="AZ119">
        <v>0</v>
      </c>
      <c r="BA119">
        <v>125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ROUND(Y119*Source!I101*DO119,7)</f>
        <v>0</v>
      </c>
      <c r="CX119">
        <f>ROUND(Y119*Source!I101,7)</f>
        <v>7.2764999999999996E-2</v>
      </c>
      <c r="CY119">
        <f>AB119</f>
        <v>127.33</v>
      </c>
      <c r="CZ119">
        <f>AF119</f>
        <v>8.1</v>
      </c>
      <c r="DA119">
        <f>AJ119</f>
        <v>15.72</v>
      </c>
      <c r="DB119">
        <f t="shared" si="87"/>
        <v>13.09</v>
      </c>
      <c r="DC119">
        <f t="shared" si="88"/>
        <v>0</v>
      </c>
      <c r="DD119" t="s">
        <v>6</v>
      </c>
      <c r="DE119" t="s">
        <v>6</v>
      </c>
      <c r="DF119">
        <f t="shared" si="89"/>
        <v>0</v>
      </c>
      <c r="DG119">
        <f>ROUND(ROUND(AF119*AJ119,2)*CX119,2)</f>
        <v>9.27</v>
      </c>
      <c r="DH119">
        <f>ROUND(ROUND(AG119*AK119,2)*CX119,2)</f>
        <v>0</v>
      </c>
      <c r="DI119">
        <f t="shared" si="90"/>
        <v>0</v>
      </c>
      <c r="DJ119">
        <f>DG119</f>
        <v>9.27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ROW(Source!A101)</f>
        <v>101</v>
      </c>
      <c r="B120">
        <v>92869727</v>
      </c>
      <c r="C120">
        <v>92870467</v>
      </c>
      <c r="D120">
        <v>49521144</v>
      </c>
      <c r="E120">
        <v>1</v>
      </c>
      <c r="F120">
        <v>1</v>
      </c>
      <c r="G120">
        <v>1</v>
      </c>
      <c r="H120">
        <v>3</v>
      </c>
      <c r="I120" t="s">
        <v>634</v>
      </c>
      <c r="J120" t="s">
        <v>635</v>
      </c>
      <c r="K120" t="s">
        <v>636</v>
      </c>
      <c r="L120">
        <v>1348</v>
      </c>
      <c r="N120">
        <v>1009</v>
      </c>
      <c r="O120" t="s">
        <v>113</v>
      </c>
      <c r="P120" t="s">
        <v>113</v>
      </c>
      <c r="Q120">
        <v>1000</v>
      </c>
      <c r="W120">
        <v>0</v>
      </c>
      <c r="X120">
        <v>-847628873</v>
      </c>
      <c r="Y120">
        <f t="shared" ref="Y120:Y125" si="91">AT120</f>
        <v>8.8999999999999995E-4</v>
      </c>
      <c r="AA120">
        <v>262870.08</v>
      </c>
      <c r="AB120">
        <v>0</v>
      </c>
      <c r="AC120">
        <v>0</v>
      </c>
      <c r="AD120">
        <v>0</v>
      </c>
      <c r="AE120">
        <v>26499</v>
      </c>
      <c r="AF120">
        <v>0</v>
      </c>
      <c r="AG120">
        <v>0</v>
      </c>
      <c r="AH120">
        <v>0</v>
      </c>
      <c r="AI120">
        <v>9.92</v>
      </c>
      <c r="AJ120">
        <v>1</v>
      </c>
      <c r="AK120">
        <v>1</v>
      </c>
      <c r="AL120">
        <v>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8.8999999999999995E-4</v>
      </c>
      <c r="AU120" t="s">
        <v>6</v>
      </c>
      <c r="AV120">
        <v>0</v>
      </c>
      <c r="AW120">
        <v>2</v>
      </c>
      <c r="AX120">
        <v>92870486</v>
      </c>
      <c r="AY120">
        <v>1</v>
      </c>
      <c r="AZ120">
        <v>0</v>
      </c>
      <c r="BA120">
        <v>126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ROUND(Y120*Source!I101,7)</f>
        <v>4.0099999999999999E-5</v>
      </c>
      <c r="CY120">
        <f t="shared" ref="CY120:CY125" si="92">AA120</f>
        <v>262870.08</v>
      </c>
      <c r="CZ120">
        <f t="shared" ref="CZ120:CZ125" si="93">AE120</f>
        <v>26499</v>
      </c>
      <c r="DA120">
        <f t="shared" ref="DA120:DA125" si="94">AI120</f>
        <v>9.92</v>
      </c>
      <c r="DB120">
        <f t="shared" ref="DB120:DB125" si="95">ROUND(ROUND(AT120*CZ120,2),2)</f>
        <v>23.58</v>
      </c>
      <c r="DC120">
        <f t="shared" ref="DC120:DC125" si="96">ROUND(ROUND(AT120*AG120,2),2)</f>
        <v>0</v>
      </c>
      <c r="DD120" t="s">
        <v>6</v>
      </c>
      <c r="DE120" t="s">
        <v>6</v>
      </c>
      <c r="DF120">
        <f t="shared" ref="DF120:DF125" si="97">ROUND(ROUND(AE120*AI120,2)*CX120,2)</f>
        <v>10.54</v>
      </c>
      <c r="DG120">
        <f t="shared" ref="DG120:DG127" si="98">ROUND(ROUND(AF120,2)*CX120,2)</f>
        <v>0</v>
      </c>
      <c r="DH120">
        <f t="shared" ref="DH120:DH126" si="99">ROUND(ROUND(AG120,2)*CX120,2)</f>
        <v>0</v>
      </c>
      <c r="DI120">
        <f t="shared" si="90"/>
        <v>0</v>
      </c>
      <c r="DJ120">
        <f t="shared" ref="DJ120:DJ125" si="100">DF120</f>
        <v>10.54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ROW(Source!A101)</f>
        <v>101</v>
      </c>
      <c r="B121">
        <v>92869727</v>
      </c>
      <c r="C121">
        <v>92870467</v>
      </c>
      <c r="D121">
        <v>49524301</v>
      </c>
      <c r="E121">
        <v>1</v>
      </c>
      <c r="F121">
        <v>1</v>
      </c>
      <c r="G121">
        <v>1</v>
      </c>
      <c r="H121">
        <v>3</v>
      </c>
      <c r="I121" t="s">
        <v>620</v>
      </c>
      <c r="J121" t="s">
        <v>621</v>
      </c>
      <c r="K121" t="s">
        <v>622</v>
      </c>
      <c r="L121">
        <v>1348</v>
      </c>
      <c r="N121">
        <v>1009</v>
      </c>
      <c r="O121" t="s">
        <v>113</v>
      </c>
      <c r="P121" t="s">
        <v>113</v>
      </c>
      <c r="Q121">
        <v>1000</v>
      </c>
      <c r="W121">
        <v>0</v>
      </c>
      <c r="X121">
        <v>1824693337</v>
      </c>
      <c r="Y121">
        <f t="shared" si="91"/>
        <v>4.4999999999999999E-4</v>
      </c>
      <c r="AA121">
        <v>102791.03999999999</v>
      </c>
      <c r="AB121">
        <v>0</v>
      </c>
      <c r="AC121">
        <v>0</v>
      </c>
      <c r="AD121">
        <v>0</v>
      </c>
      <c r="AE121">
        <v>10362</v>
      </c>
      <c r="AF121">
        <v>0</v>
      </c>
      <c r="AG121">
        <v>0</v>
      </c>
      <c r="AH121">
        <v>0</v>
      </c>
      <c r="AI121">
        <v>9.92</v>
      </c>
      <c r="AJ121">
        <v>1</v>
      </c>
      <c r="AK121">
        <v>1</v>
      </c>
      <c r="AL121">
        <v>1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4.4999999999999999E-4</v>
      </c>
      <c r="AU121" t="s">
        <v>6</v>
      </c>
      <c r="AV121">
        <v>0</v>
      </c>
      <c r="AW121">
        <v>2</v>
      </c>
      <c r="AX121">
        <v>92870487</v>
      </c>
      <c r="AY121">
        <v>1</v>
      </c>
      <c r="AZ121">
        <v>0</v>
      </c>
      <c r="BA121">
        <v>127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ROUND(Y121*Source!I101,7)</f>
        <v>2.0299999999999999E-5</v>
      </c>
      <c r="CY121">
        <f t="shared" si="92"/>
        <v>102791.03999999999</v>
      </c>
      <c r="CZ121">
        <f t="shared" si="93"/>
        <v>10362</v>
      </c>
      <c r="DA121">
        <f t="shared" si="94"/>
        <v>9.92</v>
      </c>
      <c r="DB121">
        <f t="shared" si="95"/>
        <v>4.66</v>
      </c>
      <c r="DC121">
        <f t="shared" si="96"/>
        <v>0</v>
      </c>
      <c r="DD121" t="s">
        <v>6</v>
      </c>
      <c r="DE121" t="s">
        <v>6</v>
      </c>
      <c r="DF121">
        <f t="shared" si="97"/>
        <v>2.09</v>
      </c>
      <c r="DG121">
        <f t="shared" si="98"/>
        <v>0</v>
      </c>
      <c r="DH121">
        <f t="shared" si="99"/>
        <v>0</v>
      </c>
      <c r="DI121">
        <f t="shared" si="90"/>
        <v>0</v>
      </c>
      <c r="DJ121">
        <f t="shared" si="100"/>
        <v>2.09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ROW(Source!A101)</f>
        <v>101</v>
      </c>
      <c r="B122">
        <v>92869727</v>
      </c>
      <c r="C122">
        <v>92870467</v>
      </c>
      <c r="D122">
        <v>49525488</v>
      </c>
      <c r="E122">
        <v>1</v>
      </c>
      <c r="F122">
        <v>1</v>
      </c>
      <c r="G122">
        <v>1</v>
      </c>
      <c r="H122">
        <v>3</v>
      </c>
      <c r="I122" t="s">
        <v>605</v>
      </c>
      <c r="J122" t="s">
        <v>606</v>
      </c>
      <c r="K122" t="s">
        <v>607</v>
      </c>
      <c r="L122">
        <v>1346</v>
      </c>
      <c r="N122">
        <v>1009</v>
      </c>
      <c r="O122" t="s">
        <v>387</v>
      </c>
      <c r="P122" t="s">
        <v>387</v>
      </c>
      <c r="Q122">
        <v>1</v>
      </c>
      <c r="W122">
        <v>0</v>
      </c>
      <c r="X122">
        <v>-1864341761</v>
      </c>
      <c r="Y122">
        <f t="shared" si="91"/>
        <v>15</v>
      </c>
      <c r="AA122">
        <v>89.68</v>
      </c>
      <c r="AB122">
        <v>0</v>
      </c>
      <c r="AC122">
        <v>0</v>
      </c>
      <c r="AD122">
        <v>0</v>
      </c>
      <c r="AE122">
        <v>9.0399999999999991</v>
      </c>
      <c r="AF122">
        <v>0</v>
      </c>
      <c r="AG122">
        <v>0</v>
      </c>
      <c r="AH122">
        <v>0</v>
      </c>
      <c r="AI122">
        <v>9.92</v>
      </c>
      <c r="AJ122">
        <v>1</v>
      </c>
      <c r="AK122">
        <v>1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15</v>
      </c>
      <c r="AU122" t="s">
        <v>6</v>
      </c>
      <c r="AV122">
        <v>0</v>
      </c>
      <c r="AW122">
        <v>2</v>
      </c>
      <c r="AX122">
        <v>92870488</v>
      </c>
      <c r="AY122">
        <v>1</v>
      </c>
      <c r="AZ122">
        <v>0</v>
      </c>
      <c r="BA122">
        <v>128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ROUND(Y122*Source!I101,7)</f>
        <v>0.67500000000000004</v>
      </c>
      <c r="CY122">
        <f t="shared" si="92"/>
        <v>89.68</v>
      </c>
      <c r="CZ122">
        <f t="shared" si="93"/>
        <v>9.0399999999999991</v>
      </c>
      <c r="DA122">
        <f t="shared" si="94"/>
        <v>9.92</v>
      </c>
      <c r="DB122">
        <f t="shared" si="95"/>
        <v>135.6</v>
      </c>
      <c r="DC122">
        <f t="shared" si="96"/>
        <v>0</v>
      </c>
      <c r="DD122" t="s">
        <v>6</v>
      </c>
      <c r="DE122" t="s">
        <v>6</v>
      </c>
      <c r="DF122">
        <f t="shared" si="97"/>
        <v>60.53</v>
      </c>
      <c r="DG122">
        <f t="shared" si="98"/>
        <v>0</v>
      </c>
      <c r="DH122">
        <f t="shared" si="99"/>
        <v>0</v>
      </c>
      <c r="DI122">
        <f t="shared" si="90"/>
        <v>0</v>
      </c>
      <c r="DJ122">
        <f t="shared" si="100"/>
        <v>60.53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ROW(Source!A101)</f>
        <v>101</v>
      </c>
      <c r="B123">
        <v>92869727</v>
      </c>
      <c r="C123">
        <v>92870467</v>
      </c>
      <c r="D123">
        <v>49526492</v>
      </c>
      <c r="E123">
        <v>1</v>
      </c>
      <c r="F123">
        <v>1</v>
      </c>
      <c r="G123">
        <v>1</v>
      </c>
      <c r="H123">
        <v>3</v>
      </c>
      <c r="I123" t="s">
        <v>385</v>
      </c>
      <c r="J123" t="s">
        <v>388</v>
      </c>
      <c r="K123" t="s">
        <v>386</v>
      </c>
      <c r="L123">
        <v>1346</v>
      </c>
      <c r="N123">
        <v>1009</v>
      </c>
      <c r="O123" t="s">
        <v>387</v>
      </c>
      <c r="P123" t="s">
        <v>387</v>
      </c>
      <c r="Q123">
        <v>1</v>
      </c>
      <c r="W123">
        <v>0</v>
      </c>
      <c r="X123">
        <v>497341279</v>
      </c>
      <c r="Y123">
        <f t="shared" si="91"/>
        <v>8</v>
      </c>
      <c r="AA123">
        <v>229.05</v>
      </c>
      <c r="AB123">
        <v>0</v>
      </c>
      <c r="AC123">
        <v>0</v>
      </c>
      <c r="AD123">
        <v>0</v>
      </c>
      <c r="AE123">
        <v>23.09</v>
      </c>
      <c r="AF123">
        <v>0</v>
      </c>
      <c r="AG123">
        <v>0</v>
      </c>
      <c r="AH123">
        <v>0</v>
      </c>
      <c r="AI123">
        <v>9.92</v>
      </c>
      <c r="AJ123">
        <v>1</v>
      </c>
      <c r="AK123">
        <v>1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8</v>
      </c>
      <c r="AU123" t="s">
        <v>6</v>
      </c>
      <c r="AV123">
        <v>0</v>
      </c>
      <c r="AW123">
        <v>2</v>
      </c>
      <c r="AX123">
        <v>92870489</v>
      </c>
      <c r="AY123">
        <v>1</v>
      </c>
      <c r="AZ123">
        <v>0</v>
      </c>
      <c r="BA123">
        <v>129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ROUND(Y123*Source!I101,7)</f>
        <v>0.36</v>
      </c>
      <c r="CY123">
        <f t="shared" si="92"/>
        <v>229.05</v>
      </c>
      <c r="CZ123">
        <f t="shared" si="93"/>
        <v>23.09</v>
      </c>
      <c r="DA123">
        <f t="shared" si="94"/>
        <v>9.92</v>
      </c>
      <c r="DB123">
        <f t="shared" si="95"/>
        <v>184.72</v>
      </c>
      <c r="DC123">
        <f t="shared" si="96"/>
        <v>0</v>
      </c>
      <c r="DD123" t="s">
        <v>6</v>
      </c>
      <c r="DE123" t="s">
        <v>6</v>
      </c>
      <c r="DF123">
        <f t="shared" si="97"/>
        <v>82.46</v>
      </c>
      <c r="DG123">
        <f t="shared" si="98"/>
        <v>0</v>
      </c>
      <c r="DH123">
        <f t="shared" si="99"/>
        <v>0</v>
      </c>
      <c r="DI123">
        <f t="shared" si="90"/>
        <v>0</v>
      </c>
      <c r="DJ123">
        <f t="shared" si="100"/>
        <v>82.46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ROW(Source!A101)</f>
        <v>101</v>
      </c>
      <c r="B124">
        <v>92869727</v>
      </c>
      <c r="C124">
        <v>92870467</v>
      </c>
      <c r="D124">
        <v>49555131</v>
      </c>
      <c r="E124">
        <v>1</v>
      </c>
      <c r="F124">
        <v>1</v>
      </c>
      <c r="G124">
        <v>1</v>
      </c>
      <c r="H124">
        <v>3</v>
      </c>
      <c r="I124" t="s">
        <v>637</v>
      </c>
      <c r="J124" t="s">
        <v>638</v>
      </c>
      <c r="K124" t="s">
        <v>639</v>
      </c>
      <c r="L124">
        <v>1348</v>
      </c>
      <c r="N124">
        <v>1009</v>
      </c>
      <c r="O124" t="s">
        <v>113</v>
      </c>
      <c r="P124" t="s">
        <v>113</v>
      </c>
      <c r="Q124">
        <v>1000</v>
      </c>
      <c r="W124">
        <v>0</v>
      </c>
      <c r="X124">
        <v>-364749507</v>
      </c>
      <c r="Y124">
        <f t="shared" si="91"/>
        <v>5.0099999999999997E-3</v>
      </c>
      <c r="AA124">
        <v>170455.36</v>
      </c>
      <c r="AB124">
        <v>0</v>
      </c>
      <c r="AC124">
        <v>0</v>
      </c>
      <c r="AD124">
        <v>0</v>
      </c>
      <c r="AE124">
        <v>17183</v>
      </c>
      <c r="AF124">
        <v>0</v>
      </c>
      <c r="AG124">
        <v>0</v>
      </c>
      <c r="AH124">
        <v>0</v>
      </c>
      <c r="AI124">
        <v>9.92</v>
      </c>
      <c r="AJ124">
        <v>1</v>
      </c>
      <c r="AK124">
        <v>1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5.0099999999999997E-3</v>
      </c>
      <c r="AU124" t="s">
        <v>6</v>
      </c>
      <c r="AV124">
        <v>0</v>
      </c>
      <c r="AW124">
        <v>2</v>
      </c>
      <c r="AX124">
        <v>92870491</v>
      </c>
      <c r="AY124">
        <v>1</v>
      </c>
      <c r="AZ124">
        <v>0</v>
      </c>
      <c r="BA124">
        <v>131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ROUND(Y124*Source!I101,7)</f>
        <v>2.2550000000000001E-4</v>
      </c>
      <c r="CY124">
        <f t="shared" si="92"/>
        <v>170455.36</v>
      </c>
      <c r="CZ124">
        <f t="shared" si="93"/>
        <v>17183</v>
      </c>
      <c r="DA124">
        <f t="shared" si="94"/>
        <v>9.92</v>
      </c>
      <c r="DB124">
        <f t="shared" si="95"/>
        <v>86.09</v>
      </c>
      <c r="DC124">
        <f t="shared" si="96"/>
        <v>0</v>
      </c>
      <c r="DD124" t="s">
        <v>6</v>
      </c>
      <c r="DE124" t="s">
        <v>6</v>
      </c>
      <c r="DF124">
        <f t="shared" si="97"/>
        <v>38.44</v>
      </c>
      <c r="DG124">
        <f t="shared" si="98"/>
        <v>0</v>
      </c>
      <c r="DH124">
        <f t="shared" si="99"/>
        <v>0</v>
      </c>
      <c r="DI124">
        <f t="shared" si="90"/>
        <v>0</v>
      </c>
      <c r="DJ124">
        <f t="shared" si="100"/>
        <v>38.44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ROW(Source!A101)</f>
        <v>101</v>
      </c>
      <c r="B125">
        <v>92869727</v>
      </c>
      <c r="C125">
        <v>92870467</v>
      </c>
      <c r="D125">
        <v>49564259</v>
      </c>
      <c r="E125">
        <v>1</v>
      </c>
      <c r="F125">
        <v>1</v>
      </c>
      <c r="G125">
        <v>1</v>
      </c>
      <c r="H125">
        <v>3</v>
      </c>
      <c r="I125" t="s">
        <v>91</v>
      </c>
      <c r="J125" t="s">
        <v>93</v>
      </c>
      <c r="K125" t="s">
        <v>92</v>
      </c>
      <c r="L125">
        <v>1327</v>
      </c>
      <c r="N125">
        <v>1005</v>
      </c>
      <c r="O125" t="s">
        <v>79</v>
      </c>
      <c r="P125" t="s">
        <v>79</v>
      </c>
      <c r="Q125">
        <v>1</v>
      </c>
      <c r="W125">
        <v>0</v>
      </c>
      <c r="X125">
        <v>1911137992</v>
      </c>
      <c r="Y125">
        <f t="shared" si="91"/>
        <v>100</v>
      </c>
      <c r="AA125">
        <v>955.2</v>
      </c>
      <c r="AB125">
        <v>0</v>
      </c>
      <c r="AC125">
        <v>0</v>
      </c>
      <c r="AD125">
        <v>0</v>
      </c>
      <c r="AE125">
        <v>96.29</v>
      </c>
      <c r="AF125">
        <v>0</v>
      </c>
      <c r="AG125">
        <v>0</v>
      </c>
      <c r="AH125">
        <v>0</v>
      </c>
      <c r="AI125">
        <v>9.92</v>
      </c>
      <c r="AJ125">
        <v>1</v>
      </c>
      <c r="AK125">
        <v>1</v>
      </c>
      <c r="AL125">
        <v>1</v>
      </c>
      <c r="AM125">
        <v>0</v>
      </c>
      <c r="AN125">
        <v>0</v>
      </c>
      <c r="AO125">
        <v>0</v>
      </c>
      <c r="AP125">
        <v>1</v>
      </c>
      <c r="AQ125">
        <v>0</v>
      </c>
      <c r="AR125">
        <v>0</v>
      </c>
      <c r="AS125" t="s">
        <v>6</v>
      </c>
      <c r="AT125">
        <v>100</v>
      </c>
      <c r="AU125" t="s">
        <v>6</v>
      </c>
      <c r="AV125">
        <v>0</v>
      </c>
      <c r="AW125">
        <v>1</v>
      </c>
      <c r="AX125">
        <v>-1</v>
      </c>
      <c r="AY125">
        <v>0</v>
      </c>
      <c r="AZ125">
        <v>0</v>
      </c>
      <c r="BA125" t="s">
        <v>6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ROUND(Y125*Source!I101,7)</f>
        <v>4.5</v>
      </c>
      <c r="CY125">
        <f t="shared" si="92"/>
        <v>955.2</v>
      </c>
      <c r="CZ125">
        <f t="shared" si="93"/>
        <v>96.29</v>
      </c>
      <c r="DA125">
        <f t="shared" si="94"/>
        <v>9.92</v>
      </c>
      <c r="DB125">
        <f t="shared" si="95"/>
        <v>9629</v>
      </c>
      <c r="DC125">
        <f t="shared" si="96"/>
        <v>0</v>
      </c>
      <c r="DD125" t="s">
        <v>6</v>
      </c>
      <c r="DE125" t="s">
        <v>6</v>
      </c>
      <c r="DF125">
        <f t="shared" si="97"/>
        <v>4298.3999999999996</v>
      </c>
      <c r="DG125">
        <f t="shared" si="98"/>
        <v>0</v>
      </c>
      <c r="DH125">
        <f t="shared" si="99"/>
        <v>0</v>
      </c>
      <c r="DI125">
        <f t="shared" si="90"/>
        <v>0</v>
      </c>
      <c r="DJ125">
        <f t="shared" si="100"/>
        <v>4298.3999999999996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ROW(Source!A103)</f>
        <v>103</v>
      </c>
      <c r="B126">
        <v>92869727</v>
      </c>
      <c r="C126">
        <v>92870498</v>
      </c>
      <c r="D126">
        <v>49510719</v>
      </c>
      <c r="E126">
        <v>70</v>
      </c>
      <c r="F126">
        <v>1</v>
      </c>
      <c r="G126">
        <v>1</v>
      </c>
      <c r="H126">
        <v>1</v>
      </c>
      <c r="I126" t="s">
        <v>629</v>
      </c>
      <c r="J126" t="s">
        <v>6</v>
      </c>
      <c r="K126" t="s">
        <v>630</v>
      </c>
      <c r="L126">
        <v>1191</v>
      </c>
      <c r="N126">
        <v>1013</v>
      </c>
      <c r="O126" t="s">
        <v>592</v>
      </c>
      <c r="P126" t="s">
        <v>592</v>
      </c>
      <c r="Q126">
        <v>1</v>
      </c>
      <c r="W126">
        <v>0</v>
      </c>
      <c r="X126">
        <v>784619160</v>
      </c>
      <c r="Y126">
        <f t="shared" ref="Y126:Y131" si="101">(AT126*ROUND(1.05,7))</f>
        <v>148.05000000000001</v>
      </c>
      <c r="AA126">
        <v>0</v>
      </c>
      <c r="AB126">
        <v>0</v>
      </c>
      <c r="AC126">
        <v>0</v>
      </c>
      <c r="AD126">
        <v>391.99</v>
      </c>
      <c r="AE126">
        <v>0</v>
      </c>
      <c r="AF126">
        <v>0</v>
      </c>
      <c r="AG126">
        <v>0</v>
      </c>
      <c r="AH126">
        <v>8.74</v>
      </c>
      <c r="AI126">
        <v>1</v>
      </c>
      <c r="AJ126">
        <v>1</v>
      </c>
      <c r="AK126">
        <v>1</v>
      </c>
      <c r="AL126">
        <v>44.85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141</v>
      </c>
      <c r="AU126" t="s">
        <v>24</v>
      </c>
      <c r="AV126">
        <v>1</v>
      </c>
      <c r="AW126">
        <v>2</v>
      </c>
      <c r="AX126">
        <v>92870511</v>
      </c>
      <c r="AY126">
        <v>1</v>
      </c>
      <c r="AZ126">
        <v>0</v>
      </c>
      <c r="BA126">
        <v>137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ROUND(AT126*Source!I103*AH126*AL126,2)</f>
        <v>132.65</v>
      </c>
      <c r="CV126">
        <f>ROUND(Y126*Source!I103,7)</f>
        <v>0.35532000000000002</v>
      </c>
      <c r="CW126">
        <v>0</v>
      </c>
      <c r="CX126">
        <f>ROUND(Y126*Source!I103,7)</f>
        <v>0.35532000000000002</v>
      </c>
      <c r="CY126">
        <f>AD126</f>
        <v>391.99</v>
      </c>
      <c r="CZ126">
        <f>AH126</f>
        <v>8.74</v>
      </c>
      <c r="DA126">
        <f>AL126</f>
        <v>44.85</v>
      </c>
      <c r="DB126">
        <f t="shared" ref="DB126:DB131" si="102">ROUND((ROUND(AT126*CZ126,2)*ROUND(1.05,7)),2)</f>
        <v>1293.96</v>
      </c>
      <c r="DC126">
        <f t="shared" ref="DC126:DC131" si="103">ROUND((ROUND(AT126*AG126,2)*ROUND(1.05,7)),2)</f>
        <v>0</v>
      </c>
      <c r="DD126" t="s">
        <v>6</v>
      </c>
      <c r="DE126" t="s">
        <v>6</v>
      </c>
      <c r="DF126">
        <f t="shared" ref="DF126:DF131" si="104">ROUND(ROUND(AE126,2)*CX126,2)</f>
        <v>0</v>
      </c>
      <c r="DG126">
        <f t="shared" si="98"/>
        <v>0</v>
      </c>
      <c r="DH126">
        <f t="shared" si="99"/>
        <v>0</v>
      </c>
      <c r="DI126">
        <f>ROUND(ROUND(AH126*AL126,2)*CX126,2)</f>
        <v>139.28</v>
      </c>
      <c r="DJ126">
        <f>DI126</f>
        <v>139.28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ROW(Source!A103)</f>
        <v>103</v>
      </c>
      <c r="B127">
        <v>92869727</v>
      </c>
      <c r="C127">
        <v>92870498</v>
      </c>
      <c r="D127">
        <v>49510905</v>
      </c>
      <c r="E127">
        <v>70</v>
      </c>
      <c r="F127">
        <v>1</v>
      </c>
      <c r="G127">
        <v>1</v>
      </c>
      <c r="H127">
        <v>1</v>
      </c>
      <c r="I127" t="s">
        <v>593</v>
      </c>
      <c r="J127" t="s">
        <v>6</v>
      </c>
      <c r="K127" t="s">
        <v>594</v>
      </c>
      <c r="L127">
        <v>1191</v>
      </c>
      <c r="N127">
        <v>1013</v>
      </c>
      <c r="O127" t="s">
        <v>592</v>
      </c>
      <c r="P127" t="s">
        <v>592</v>
      </c>
      <c r="Q127">
        <v>1</v>
      </c>
      <c r="W127">
        <v>0</v>
      </c>
      <c r="X127">
        <v>-1417349443</v>
      </c>
      <c r="Y127">
        <f t="shared" si="101"/>
        <v>0.98699999999999999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44.85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0.94</v>
      </c>
      <c r="AU127" t="s">
        <v>24</v>
      </c>
      <c r="AV127">
        <v>2</v>
      </c>
      <c r="AW127">
        <v>2</v>
      </c>
      <c r="AX127">
        <v>92870512</v>
      </c>
      <c r="AY127">
        <v>1</v>
      </c>
      <c r="AZ127">
        <v>0</v>
      </c>
      <c r="BA127">
        <v>138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ROUND(Y127*Source!I103,7)</f>
        <v>2.3687999999999999E-3</v>
      </c>
      <c r="CY127">
        <f>AD127</f>
        <v>0</v>
      </c>
      <c r="CZ127">
        <f>AH127</f>
        <v>0</v>
      </c>
      <c r="DA127">
        <f>AL127</f>
        <v>1</v>
      </c>
      <c r="DB127">
        <f t="shared" si="102"/>
        <v>0</v>
      </c>
      <c r="DC127">
        <f t="shared" si="103"/>
        <v>0</v>
      </c>
      <c r="DD127" t="s">
        <v>6</v>
      </c>
      <c r="DE127" t="s">
        <v>6</v>
      </c>
      <c r="DF127">
        <f t="shared" si="104"/>
        <v>0</v>
      </c>
      <c r="DG127">
        <f t="shared" si="98"/>
        <v>0</v>
      </c>
      <c r="DH127">
        <f>ROUND(ROUND(AG127*AK127,2)*CX127,2)</f>
        <v>0</v>
      </c>
      <c r="DI127">
        <f t="shared" ref="DI127:DI137" si="105">ROUND(ROUND(AH127,2)*CX127,2)</f>
        <v>0</v>
      </c>
      <c r="DJ127">
        <f>DI127</f>
        <v>0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ROW(Source!A103)</f>
        <v>103</v>
      </c>
      <c r="B128">
        <v>92869727</v>
      </c>
      <c r="C128">
        <v>92870498</v>
      </c>
      <c r="D128">
        <v>49672573</v>
      </c>
      <c r="E128">
        <v>1</v>
      </c>
      <c r="F128">
        <v>1</v>
      </c>
      <c r="G128">
        <v>1</v>
      </c>
      <c r="H128">
        <v>2</v>
      </c>
      <c r="I128" t="s">
        <v>595</v>
      </c>
      <c r="J128" t="s">
        <v>596</v>
      </c>
      <c r="K128" t="s">
        <v>597</v>
      </c>
      <c r="L128">
        <v>1367</v>
      </c>
      <c r="N128">
        <v>1011</v>
      </c>
      <c r="O128" t="s">
        <v>598</v>
      </c>
      <c r="P128" t="s">
        <v>598</v>
      </c>
      <c r="Q128">
        <v>1</v>
      </c>
      <c r="W128">
        <v>0</v>
      </c>
      <c r="X128">
        <v>-430484415</v>
      </c>
      <c r="Y128">
        <f t="shared" si="101"/>
        <v>0.39900000000000002</v>
      </c>
      <c r="AA128">
        <v>0</v>
      </c>
      <c r="AB128">
        <v>1814.09</v>
      </c>
      <c r="AC128">
        <v>605.48</v>
      </c>
      <c r="AD128">
        <v>0</v>
      </c>
      <c r="AE128">
        <v>0</v>
      </c>
      <c r="AF128">
        <v>115.4</v>
      </c>
      <c r="AG128">
        <v>13.5</v>
      </c>
      <c r="AH128">
        <v>0</v>
      </c>
      <c r="AI128">
        <v>1</v>
      </c>
      <c r="AJ128">
        <v>15.72</v>
      </c>
      <c r="AK128">
        <v>44.85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0.38</v>
      </c>
      <c r="AU128" t="s">
        <v>24</v>
      </c>
      <c r="AV128">
        <v>0</v>
      </c>
      <c r="AW128">
        <v>2</v>
      </c>
      <c r="AX128">
        <v>92870513</v>
      </c>
      <c r="AY128">
        <v>1</v>
      </c>
      <c r="AZ128">
        <v>0</v>
      </c>
      <c r="BA128">
        <v>139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ROUND(Y128*Source!I103*DO128,7)</f>
        <v>0</v>
      </c>
      <c r="CX128">
        <f>ROUND(Y128*Source!I103,7)</f>
        <v>9.5759999999999997E-4</v>
      </c>
      <c r="CY128">
        <f>AB128</f>
        <v>1814.09</v>
      </c>
      <c r="CZ128">
        <f>AF128</f>
        <v>115.4</v>
      </c>
      <c r="DA128">
        <f>AJ128</f>
        <v>15.72</v>
      </c>
      <c r="DB128">
        <f t="shared" si="102"/>
        <v>46.04</v>
      </c>
      <c r="DC128">
        <f t="shared" si="103"/>
        <v>5.39</v>
      </c>
      <c r="DD128" t="s">
        <v>6</v>
      </c>
      <c r="DE128" t="s">
        <v>6</v>
      </c>
      <c r="DF128">
        <f t="shared" si="104"/>
        <v>0</v>
      </c>
      <c r="DG128">
        <f>ROUND(ROUND(AF128*AJ128,2)*CX128,2)</f>
        <v>1.74</v>
      </c>
      <c r="DH128">
        <f>ROUND(ROUND(AG128*AK128,2)*CX128,2)</f>
        <v>0.57999999999999996</v>
      </c>
      <c r="DI128">
        <f t="shared" si="105"/>
        <v>0</v>
      </c>
      <c r="DJ128">
        <f>DG128</f>
        <v>1.74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ROW(Source!A103)</f>
        <v>103</v>
      </c>
      <c r="B129">
        <v>92869727</v>
      </c>
      <c r="C129">
        <v>92870498</v>
      </c>
      <c r="D129">
        <v>49672703</v>
      </c>
      <c r="E129">
        <v>1</v>
      </c>
      <c r="F129">
        <v>1</v>
      </c>
      <c r="G129">
        <v>1</v>
      </c>
      <c r="H129">
        <v>2</v>
      </c>
      <c r="I129" t="s">
        <v>631</v>
      </c>
      <c r="J129" t="s">
        <v>632</v>
      </c>
      <c r="K129" t="s">
        <v>633</v>
      </c>
      <c r="L129">
        <v>1367</v>
      </c>
      <c r="N129">
        <v>1011</v>
      </c>
      <c r="O129" t="s">
        <v>598</v>
      </c>
      <c r="P129" t="s">
        <v>598</v>
      </c>
      <c r="Q129">
        <v>1</v>
      </c>
      <c r="W129">
        <v>0</v>
      </c>
      <c r="X129">
        <v>-1424865896</v>
      </c>
      <c r="Y129">
        <f t="shared" si="101"/>
        <v>0.35700000000000004</v>
      </c>
      <c r="AA129">
        <v>0</v>
      </c>
      <c r="AB129">
        <v>104.7</v>
      </c>
      <c r="AC129">
        <v>0</v>
      </c>
      <c r="AD129">
        <v>0</v>
      </c>
      <c r="AE129">
        <v>0</v>
      </c>
      <c r="AF129">
        <v>6.66</v>
      </c>
      <c r="AG129">
        <v>0</v>
      </c>
      <c r="AH129">
        <v>0</v>
      </c>
      <c r="AI129">
        <v>1</v>
      </c>
      <c r="AJ129">
        <v>15.72</v>
      </c>
      <c r="AK129">
        <v>44.85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0.34</v>
      </c>
      <c r="AU129" t="s">
        <v>24</v>
      </c>
      <c r="AV129">
        <v>0</v>
      </c>
      <c r="AW129">
        <v>2</v>
      </c>
      <c r="AX129">
        <v>92870514</v>
      </c>
      <c r="AY129">
        <v>1</v>
      </c>
      <c r="AZ129">
        <v>0</v>
      </c>
      <c r="BA129">
        <v>140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ROUND(Y129*Source!I103*DO129,7)</f>
        <v>0</v>
      </c>
      <c r="CX129">
        <f>ROUND(Y129*Source!I103,7)</f>
        <v>8.5680000000000001E-4</v>
      </c>
      <c r="CY129">
        <f>AB129</f>
        <v>104.7</v>
      </c>
      <c r="CZ129">
        <f>AF129</f>
        <v>6.66</v>
      </c>
      <c r="DA129">
        <f>AJ129</f>
        <v>15.72</v>
      </c>
      <c r="DB129">
        <f t="shared" si="102"/>
        <v>2.37</v>
      </c>
      <c r="DC129">
        <f t="shared" si="103"/>
        <v>0</v>
      </c>
      <c r="DD129" t="s">
        <v>6</v>
      </c>
      <c r="DE129" t="s">
        <v>6</v>
      </c>
      <c r="DF129">
        <f t="shared" si="104"/>
        <v>0</v>
      </c>
      <c r="DG129">
        <f>ROUND(ROUND(AF129*AJ129,2)*CX129,2)</f>
        <v>0.09</v>
      </c>
      <c r="DH129">
        <f>ROUND(ROUND(AG129*AK129,2)*CX129,2)</f>
        <v>0</v>
      </c>
      <c r="DI129">
        <f t="shared" si="105"/>
        <v>0</v>
      </c>
      <c r="DJ129">
        <f>DG129</f>
        <v>0.09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ROW(Source!A103)</f>
        <v>103</v>
      </c>
      <c r="B130">
        <v>92869727</v>
      </c>
      <c r="C130">
        <v>92870498</v>
      </c>
      <c r="D130">
        <v>49673503</v>
      </c>
      <c r="E130">
        <v>1</v>
      </c>
      <c r="F130">
        <v>1</v>
      </c>
      <c r="G130">
        <v>1</v>
      </c>
      <c r="H130">
        <v>2</v>
      </c>
      <c r="I130" t="s">
        <v>602</v>
      </c>
      <c r="J130" t="s">
        <v>603</v>
      </c>
      <c r="K130" t="s">
        <v>604</v>
      </c>
      <c r="L130">
        <v>1367</v>
      </c>
      <c r="N130">
        <v>1011</v>
      </c>
      <c r="O130" t="s">
        <v>598</v>
      </c>
      <c r="P130" t="s">
        <v>598</v>
      </c>
      <c r="Q130">
        <v>1</v>
      </c>
      <c r="W130">
        <v>0</v>
      </c>
      <c r="X130">
        <v>509054691</v>
      </c>
      <c r="Y130">
        <f t="shared" si="101"/>
        <v>0.58800000000000008</v>
      </c>
      <c r="AA130">
        <v>0</v>
      </c>
      <c r="AB130">
        <v>1032.96</v>
      </c>
      <c r="AC130">
        <v>520.26</v>
      </c>
      <c r="AD130">
        <v>0</v>
      </c>
      <c r="AE130">
        <v>0</v>
      </c>
      <c r="AF130">
        <v>65.709999999999994</v>
      </c>
      <c r="AG130">
        <v>11.6</v>
      </c>
      <c r="AH130">
        <v>0</v>
      </c>
      <c r="AI130">
        <v>1</v>
      </c>
      <c r="AJ130">
        <v>15.72</v>
      </c>
      <c r="AK130">
        <v>44.85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0.56000000000000005</v>
      </c>
      <c r="AU130" t="s">
        <v>24</v>
      </c>
      <c r="AV130">
        <v>0</v>
      </c>
      <c r="AW130">
        <v>2</v>
      </c>
      <c r="AX130">
        <v>92870515</v>
      </c>
      <c r="AY130">
        <v>1</v>
      </c>
      <c r="AZ130">
        <v>0</v>
      </c>
      <c r="BA130">
        <v>141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ROUND(Y130*Source!I103*DO130,7)</f>
        <v>0</v>
      </c>
      <c r="CX130">
        <f>ROUND(Y130*Source!I103,7)</f>
        <v>1.4112E-3</v>
      </c>
      <c r="CY130">
        <f>AB130</f>
        <v>1032.96</v>
      </c>
      <c r="CZ130">
        <f>AF130</f>
        <v>65.709999999999994</v>
      </c>
      <c r="DA130">
        <f>AJ130</f>
        <v>15.72</v>
      </c>
      <c r="DB130">
        <f t="shared" si="102"/>
        <v>38.64</v>
      </c>
      <c r="DC130">
        <f t="shared" si="103"/>
        <v>6.83</v>
      </c>
      <c r="DD130" t="s">
        <v>6</v>
      </c>
      <c r="DE130" t="s">
        <v>6</v>
      </c>
      <c r="DF130">
        <f t="shared" si="104"/>
        <v>0</v>
      </c>
      <c r="DG130">
        <f>ROUND(ROUND(AF130*AJ130,2)*CX130,2)</f>
        <v>1.46</v>
      </c>
      <c r="DH130">
        <f>ROUND(ROUND(AG130*AK130,2)*CX130,2)</f>
        <v>0.73</v>
      </c>
      <c r="DI130">
        <f t="shared" si="105"/>
        <v>0</v>
      </c>
      <c r="DJ130">
        <f>DG130</f>
        <v>1.46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ROW(Source!A103)</f>
        <v>103</v>
      </c>
      <c r="B131">
        <v>92869727</v>
      </c>
      <c r="C131">
        <v>92870498</v>
      </c>
      <c r="D131">
        <v>49673715</v>
      </c>
      <c r="E131">
        <v>1</v>
      </c>
      <c r="F131">
        <v>1</v>
      </c>
      <c r="G131">
        <v>1</v>
      </c>
      <c r="H131">
        <v>2</v>
      </c>
      <c r="I131" t="s">
        <v>617</v>
      </c>
      <c r="J131" t="s">
        <v>618</v>
      </c>
      <c r="K131" t="s">
        <v>619</v>
      </c>
      <c r="L131">
        <v>1367</v>
      </c>
      <c r="N131">
        <v>1011</v>
      </c>
      <c r="O131" t="s">
        <v>598</v>
      </c>
      <c r="P131" t="s">
        <v>598</v>
      </c>
      <c r="Q131">
        <v>1</v>
      </c>
      <c r="W131">
        <v>0</v>
      </c>
      <c r="X131">
        <v>829370094</v>
      </c>
      <c r="Y131">
        <f t="shared" si="101"/>
        <v>1.47</v>
      </c>
      <c r="AA131">
        <v>0</v>
      </c>
      <c r="AB131">
        <v>127.33</v>
      </c>
      <c r="AC131">
        <v>0</v>
      </c>
      <c r="AD131">
        <v>0</v>
      </c>
      <c r="AE131">
        <v>0</v>
      </c>
      <c r="AF131">
        <v>8.1</v>
      </c>
      <c r="AG131">
        <v>0</v>
      </c>
      <c r="AH131">
        <v>0</v>
      </c>
      <c r="AI131">
        <v>1</v>
      </c>
      <c r="AJ131">
        <v>15.72</v>
      </c>
      <c r="AK131">
        <v>44.85</v>
      </c>
      <c r="AL131">
        <v>1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1.4</v>
      </c>
      <c r="AU131" t="s">
        <v>24</v>
      </c>
      <c r="AV131">
        <v>0</v>
      </c>
      <c r="AW131">
        <v>2</v>
      </c>
      <c r="AX131">
        <v>92870516</v>
      </c>
      <c r="AY131">
        <v>1</v>
      </c>
      <c r="AZ131">
        <v>0</v>
      </c>
      <c r="BA131">
        <v>142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ROUND(Y131*Source!I103*DO131,7)</f>
        <v>0</v>
      </c>
      <c r="CX131">
        <f>ROUND(Y131*Source!I103,7)</f>
        <v>3.5279999999999999E-3</v>
      </c>
      <c r="CY131">
        <f>AB131</f>
        <v>127.33</v>
      </c>
      <c r="CZ131">
        <f>AF131</f>
        <v>8.1</v>
      </c>
      <c r="DA131">
        <f>AJ131</f>
        <v>15.72</v>
      </c>
      <c r="DB131">
        <f t="shared" si="102"/>
        <v>11.91</v>
      </c>
      <c r="DC131">
        <f t="shared" si="103"/>
        <v>0</v>
      </c>
      <c r="DD131" t="s">
        <v>6</v>
      </c>
      <c r="DE131" t="s">
        <v>6</v>
      </c>
      <c r="DF131">
        <f t="shared" si="104"/>
        <v>0</v>
      </c>
      <c r="DG131">
        <f>ROUND(ROUND(AF131*AJ131,2)*CX131,2)</f>
        <v>0.45</v>
      </c>
      <c r="DH131">
        <f>ROUND(ROUND(AG131*AK131,2)*CX131,2)</f>
        <v>0</v>
      </c>
      <c r="DI131">
        <f t="shared" si="105"/>
        <v>0</v>
      </c>
      <c r="DJ131">
        <f>DG131</f>
        <v>0.45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ROW(Source!A103)</f>
        <v>103</v>
      </c>
      <c r="B132">
        <v>92869727</v>
      </c>
      <c r="C132">
        <v>92870498</v>
      </c>
      <c r="D132">
        <v>49521144</v>
      </c>
      <c r="E132">
        <v>1</v>
      </c>
      <c r="F132">
        <v>1</v>
      </c>
      <c r="G132">
        <v>1</v>
      </c>
      <c r="H132">
        <v>3</v>
      </c>
      <c r="I132" t="s">
        <v>634</v>
      </c>
      <c r="J132" t="s">
        <v>635</v>
      </c>
      <c r="K132" t="s">
        <v>636</v>
      </c>
      <c r="L132">
        <v>1348</v>
      </c>
      <c r="N132">
        <v>1009</v>
      </c>
      <c r="O132" t="s">
        <v>113</v>
      </c>
      <c r="P132" t="s">
        <v>113</v>
      </c>
      <c r="Q132">
        <v>1000</v>
      </c>
      <c r="W132">
        <v>0</v>
      </c>
      <c r="X132">
        <v>-847628873</v>
      </c>
      <c r="Y132">
        <f t="shared" ref="Y132:Y137" si="106">AT132</f>
        <v>8.8999999999999995E-4</v>
      </c>
      <c r="AA132">
        <v>262870.08</v>
      </c>
      <c r="AB132">
        <v>0</v>
      </c>
      <c r="AC132">
        <v>0</v>
      </c>
      <c r="AD132">
        <v>0</v>
      </c>
      <c r="AE132">
        <v>26499</v>
      </c>
      <c r="AF132">
        <v>0</v>
      </c>
      <c r="AG132">
        <v>0</v>
      </c>
      <c r="AH132">
        <v>0</v>
      </c>
      <c r="AI132">
        <v>9.92</v>
      </c>
      <c r="AJ132">
        <v>1</v>
      </c>
      <c r="AK132">
        <v>1</v>
      </c>
      <c r="AL132">
        <v>1</v>
      </c>
      <c r="AM132">
        <v>4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6</v>
      </c>
      <c r="AT132">
        <v>8.8999999999999995E-4</v>
      </c>
      <c r="AU132" t="s">
        <v>6</v>
      </c>
      <c r="AV132">
        <v>0</v>
      </c>
      <c r="AW132">
        <v>2</v>
      </c>
      <c r="AX132">
        <v>92870517</v>
      </c>
      <c r="AY132">
        <v>1</v>
      </c>
      <c r="AZ132">
        <v>0</v>
      </c>
      <c r="BA132">
        <v>143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ROUND(Y132*Source!I103,7)</f>
        <v>2.0999999999999998E-6</v>
      </c>
      <c r="CY132">
        <f t="shared" ref="CY132:CY137" si="107">AA132</f>
        <v>262870.08</v>
      </c>
      <c r="CZ132">
        <f t="shared" ref="CZ132:CZ137" si="108">AE132</f>
        <v>26499</v>
      </c>
      <c r="DA132">
        <f t="shared" ref="DA132:DA137" si="109">AI132</f>
        <v>9.92</v>
      </c>
      <c r="DB132">
        <f t="shared" ref="DB132:DB137" si="110">ROUND(ROUND(AT132*CZ132,2),2)</f>
        <v>23.58</v>
      </c>
      <c r="DC132">
        <f t="shared" ref="DC132:DC137" si="111">ROUND(ROUND(AT132*AG132,2),2)</f>
        <v>0</v>
      </c>
      <c r="DD132" t="s">
        <v>6</v>
      </c>
      <c r="DE132" t="s">
        <v>6</v>
      </c>
      <c r="DF132">
        <f t="shared" ref="DF132:DF137" si="112">ROUND(ROUND(AE132*AI132,2)*CX132,2)</f>
        <v>0.55000000000000004</v>
      </c>
      <c r="DG132">
        <f t="shared" ref="DG132:DG139" si="113">ROUND(ROUND(AF132,2)*CX132,2)</f>
        <v>0</v>
      </c>
      <c r="DH132">
        <f t="shared" ref="DH132:DH138" si="114">ROUND(ROUND(AG132,2)*CX132,2)</f>
        <v>0</v>
      </c>
      <c r="DI132">
        <f t="shared" si="105"/>
        <v>0</v>
      </c>
      <c r="DJ132">
        <f t="shared" ref="DJ132:DJ137" si="115">DF132</f>
        <v>0.55000000000000004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ROW(Source!A103)</f>
        <v>103</v>
      </c>
      <c r="B133">
        <v>92869727</v>
      </c>
      <c r="C133">
        <v>92870498</v>
      </c>
      <c r="D133">
        <v>49524301</v>
      </c>
      <c r="E133">
        <v>1</v>
      </c>
      <c r="F133">
        <v>1</v>
      </c>
      <c r="G133">
        <v>1</v>
      </c>
      <c r="H133">
        <v>3</v>
      </c>
      <c r="I133" t="s">
        <v>620</v>
      </c>
      <c r="J133" t="s">
        <v>621</v>
      </c>
      <c r="K133" t="s">
        <v>622</v>
      </c>
      <c r="L133">
        <v>1348</v>
      </c>
      <c r="N133">
        <v>1009</v>
      </c>
      <c r="O133" t="s">
        <v>113</v>
      </c>
      <c r="P133" t="s">
        <v>113</v>
      </c>
      <c r="Q133">
        <v>1000</v>
      </c>
      <c r="W133">
        <v>0</v>
      </c>
      <c r="X133">
        <v>1824693337</v>
      </c>
      <c r="Y133">
        <f t="shared" si="106"/>
        <v>4.0999999999999999E-4</v>
      </c>
      <c r="AA133">
        <v>102791.03999999999</v>
      </c>
      <c r="AB133">
        <v>0</v>
      </c>
      <c r="AC133">
        <v>0</v>
      </c>
      <c r="AD133">
        <v>0</v>
      </c>
      <c r="AE133">
        <v>10362</v>
      </c>
      <c r="AF133">
        <v>0</v>
      </c>
      <c r="AG133">
        <v>0</v>
      </c>
      <c r="AH133">
        <v>0</v>
      </c>
      <c r="AI133">
        <v>9.92</v>
      </c>
      <c r="AJ133">
        <v>1</v>
      </c>
      <c r="AK133">
        <v>1</v>
      </c>
      <c r="AL133">
        <v>1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4.0999999999999999E-4</v>
      </c>
      <c r="AU133" t="s">
        <v>6</v>
      </c>
      <c r="AV133">
        <v>0</v>
      </c>
      <c r="AW133">
        <v>2</v>
      </c>
      <c r="AX133">
        <v>92870518</v>
      </c>
      <c r="AY133">
        <v>1</v>
      </c>
      <c r="AZ133">
        <v>0</v>
      </c>
      <c r="BA133">
        <v>144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ROUND(Y133*Source!I103,7)</f>
        <v>9.9999999999999995E-7</v>
      </c>
      <c r="CY133">
        <f t="shared" si="107"/>
        <v>102791.03999999999</v>
      </c>
      <c r="CZ133">
        <f t="shared" si="108"/>
        <v>10362</v>
      </c>
      <c r="DA133">
        <f t="shared" si="109"/>
        <v>9.92</v>
      </c>
      <c r="DB133">
        <f t="shared" si="110"/>
        <v>4.25</v>
      </c>
      <c r="DC133">
        <f t="shared" si="111"/>
        <v>0</v>
      </c>
      <c r="DD133" t="s">
        <v>6</v>
      </c>
      <c r="DE133" t="s">
        <v>6</v>
      </c>
      <c r="DF133">
        <f t="shared" si="112"/>
        <v>0.1</v>
      </c>
      <c r="DG133">
        <f t="shared" si="113"/>
        <v>0</v>
      </c>
      <c r="DH133">
        <f t="shared" si="114"/>
        <v>0</v>
      </c>
      <c r="DI133">
        <f t="shared" si="105"/>
        <v>0</v>
      </c>
      <c r="DJ133">
        <f t="shared" si="115"/>
        <v>0.1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ROW(Source!A103)</f>
        <v>103</v>
      </c>
      <c r="B134">
        <v>92869727</v>
      </c>
      <c r="C134">
        <v>92870498</v>
      </c>
      <c r="D134">
        <v>49525488</v>
      </c>
      <c r="E134">
        <v>1</v>
      </c>
      <c r="F134">
        <v>1</v>
      </c>
      <c r="G134">
        <v>1</v>
      </c>
      <c r="H134">
        <v>3</v>
      </c>
      <c r="I134" t="s">
        <v>605</v>
      </c>
      <c r="J134" t="s">
        <v>606</v>
      </c>
      <c r="K134" t="s">
        <v>607</v>
      </c>
      <c r="L134">
        <v>1346</v>
      </c>
      <c r="N134">
        <v>1009</v>
      </c>
      <c r="O134" t="s">
        <v>387</v>
      </c>
      <c r="P134" t="s">
        <v>387</v>
      </c>
      <c r="Q134">
        <v>1</v>
      </c>
      <c r="W134">
        <v>0</v>
      </c>
      <c r="X134">
        <v>-1864341761</v>
      </c>
      <c r="Y134">
        <f t="shared" si="106"/>
        <v>15</v>
      </c>
      <c r="AA134">
        <v>89.68</v>
      </c>
      <c r="AB134">
        <v>0</v>
      </c>
      <c r="AC134">
        <v>0</v>
      </c>
      <c r="AD134">
        <v>0</v>
      </c>
      <c r="AE134">
        <v>9.0399999999999991</v>
      </c>
      <c r="AF134">
        <v>0</v>
      </c>
      <c r="AG134">
        <v>0</v>
      </c>
      <c r="AH134">
        <v>0</v>
      </c>
      <c r="AI134">
        <v>9.92</v>
      </c>
      <c r="AJ134">
        <v>1</v>
      </c>
      <c r="AK134">
        <v>1</v>
      </c>
      <c r="AL134">
        <v>1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15</v>
      </c>
      <c r="AU134" t="s">
        <v>6</v>
      </c>
      <c r="AV134">
        <v>0</v>
      </c>
      <c r="AW134">
        <v>2</v>
      </c>
      <c r="AX134">
        <v>92870519</v>
      </c>
      <c r="AY134">
        <v>1</v>
      </c>
      <c r="AZ134">
        <v>0</v>
      </c>
      <c r="BA134">
        <v>145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ROUND(Y134*Source!I103,7)</f>
        <v>3.5999999999999997E-2</v>
      </c>
      <c r="CY134">
        <f t="shared" si="107"/>
        <v>89.68</v>
      </c>
      <c r="CZ134">
        <f t="shared" si="108"/>
        <v>9.0399999999999991</v>
      </c>
      <c r="DA134">
        <f t="shared" si="109"/>
        <v>9.92</v>
      </c>
      <c r="DB134">
        <f t="shared" si="110"/>
        <v>135.6</v>
      </c>
      <c r="DC134">
        <f t="shared" si="111"/>
        <v>0</v>
      </c>
      <c r="DD134" t="s">
        <v>6</v>
      </c>
      <c r="DE134" t="s">
        <v>6</v>
      </c>
      <c r="DF134">
        <f t="shared" si="112"/>
        <v>3.23</v>
      </c>
      <c r="DG134">
        <f t="shared" si="113"/>
        <v>0</v>
      </c>
      <c r="DH134">
        <f t="shared" si="114"/>
        <v>0</v>
      </c>
      <c r="DI134">
        <f t="shared" si="105"/>
        <v>0</v>
      </c>
      <c r="DJ134">
        <f t="shared" si="115"/>
        <v>3.23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ROW(Source!A103)</f>
        <v>103</v>
      </c>
      <c r="B135">
        <v>92869727</v>
      </c>
      <c r="C135">
        <v>92870498</v>
      </c>
      <c r="D135">
        <v>49526492</v>
      </c>
      <c r="E135">
        <v>1</v>
      </c>
      <c r="F135">
        <v>1</v>
      </c>
      <c r="G135">
        <v>1</v>
      </c>
      <c r="H135">
        <v>3</v>
      </c>
      <c r="I135" t="s">
        <v>385</v>
      </c>
      <c r="J135" t="s">
        <v>388</v>
      </c>
      <c r="K135" t="s">
        <v>386</v>
      </c>
      <c r="L135">
        <v>1346</v>
      </c>
      <c r="N135">
        <v>1009</v>
      </c>
      <c r="O135" t="s">
        <v>387</v>
      </c>
      <c r="P135" t="s">
        <v>387</v>
      </c>
      <c r="Q135">
        <v>1</v>
      </c>
      <c r="W135">
        <v>0</v>
      </c>
      <c r="X135">
        <v>497341279</v>
      </c>
      <c r="Y135">
        <f t="shared" si="106"/>
        <v>8</v>
      </c>
      <c r="AA135">
        <v>229.05</v>
      </c>
      <c r="AB135">
        <v>0</v>
      </c>
      <c r="AC135">
        <v>0</v>
      </c>
      <c r="AD135">
        <v>0</v>
      </c>
      <c r="AE135">
        <v>23.09</v>
      </c>
      <c r="AF135">
        <v>0</v>
      </c>
      <c r="AG135">
        <v>0</v>
      </c>
      <c r="AH135">
        <v>0</v>
      </c>
      <c r="AI135">
        <v>9.92</v>
      </c>
      <c r="AJ135">
        <v>1</v>
      </c>
      <c r="AK135">
        <v>1</v>
      </c>
      <c r="AL135">
        <v>1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8</v>
      </c>
      <c r="AU135" t="s">
        <v>6</v>
      </c>
      <c r="AV135">
        <v>0</v>
      </c>
      <c r="AW135">
        <v>2</v>
      </c>
      <c r="AX135">
        <v>92870520</v>
      </c>
      <c r="AY135">
        <v>1</v>
      </c>
      <c r="AZ135">
        <v>0</v>
      </c>
      <c r="BA135">
        <v>146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ROUND(Y135*Source!I103,7)</f>
        <v>1.9199999999999998E-2</v>
      </c>
      <c r="CY135">
        <f t="shared" si="107"/>
        <v>229.05</v>
      </c>
      <c r="CZ135">
        <f t="shared" si="108"/>
        <v>23.09</v>
      </c>
      <c r="DA135">
        <f t="shared" si="109"/>
        <v>9.92</v>
      </c>
      <c r="DB135">
        <f t="shared" si="110"/>
        <v>184.72</v>
      </c>
      <c r="DC135">
        <f t="shared" si="111"/>
        <v>0</v>
      </c>
      <c r="DD135" t="s">
        <v>6</v>
      </c>
      <c r="DE135" t="s">
        <v>6</v>
      </c>
      <c r="DF135">
        <f t="shared" si="112"/>
        <v>4.4000000000000004</v>
      </c>
      <c r="DG135">
        <f t="shared" si="113"/>
        <v>0</v>
      </c>
      <c r="DH135">
        <f t="shared" si="114"/>
        <v>0</v>
      </c>
      <c r="DI135">
        <f t="shared" si="105"/>
        <v>0</v>
      </c>
      <c r="DJ135">
        <f t="shared" si="115"/>
        <v>4.4000000000000004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ROW(Source!A103)</f>
        <v>103</v>
      </c>
      <c r="B136">
        <v>92869727</v>
      </c>
      <c r="C136">
        <v>92870498</v>
      </c>
      <c r="D136">
        <v>49555131</v>
      </c>
      <c r="E136">
        <v>1</v>
      </c>
      <c r="F136">
        <v>1</v>
      </c>
      <c r="G136">
        <v>1</v>
      </c>
      <c r="H136">
        <v>3</v>
      </c>
      <c r="I136" t="s">
        <v>637</v>
      </c>
      <c r="J136" t="s">
        <v>638</v>
      </c>
      <c r="K136" t="s">
        <v>639</v>
      </c>
      <c r="L136">
        <v>1348</v>
      </c>
      <c r="N136">
        <v>1009</v>
      </c>
      <c r="O136" t="s">
        <v>113</v>
      </c>
      <c r="P136" t="s">
        <v>113</v>
      </c>
      <c r="Q136">
        <v>1000</v>
      </c>
      <c r="W136">
        <v>0</v>
      </c>
      <c r="X136">
        <v>-364749507</v>
      </c>
      <c r="Y136">
        <f t="shared" si="106"/>
        <v>5.0099999999999997E-3</v>
      </c>
      <c r="AA136">
        <v>170455.36</v>
      </c>
      <c r="AB136">
        <v>0</v>
      </c>
      <c r="AC136">
        <v>0</v>
      </c>
      <c r="AD136">
        <v>0</v>
      </c>
      <c r="AE136">
        <v>17183</v>
      </c>
      <c r="AF136">
        <v>0</v>
      </c>
      <c r="AG136">
        <v>0</v>
      </c>
      <c r="AH136">
        <v>0</v>
      </c>
      <c r="AI136">
        <v>9.92</v>
      </c>
      <c r="AJ136">
        <v>1</v>
      </c>
      <c r="AK136">
        <v>1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5.0099999999999997E-3</v>
      </c>
      <c r="AU136" t="s">
        <v>6</v>
      </c>
      <c r="AV136">
        <v>0</v>
      </c>
      <c r="AW136">
        <v>2</v>
      </c>
      <c r="AX136">
        <v>92870522</v>
      </c>
      <c r="AY136">
        <v>1</v>
      </c>
      <c r="AZ136">
        <v>0</v>
      </c>
      <c r="BA136">
        <v>148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ROUND(Y136*Source!I103,7)</f>
        <v>1.2E-5</v>
      </c>
      <c r="CY136">
        <f t="shared" si="107"/>
        <v>170455.36</v>
      </c>
      <c r="CZ136">
        <f t="shared" si="108"/>
        <v>17183</v>
      </c>
      <c r="DA136">
        <f t="shared" si="109"/>
        <v>9.92</v>
      </c>
      <c r="DB136">
        <f t="shared" si="110"/>
        <v>86.09</v>
      </c>
      <c r="DC136">
        <f t="shared" si="111"/>
        <v>0</v>
      </c>
      <c r="DD136" t="s">
        <v>6</v>
      </c>
      <c r="DE136" t="s">
        <v>6</v>
      </c>
      <c r="DF136">
        <f t="shared" si="112"/>
        <v>2.0499999999999998</v>
      </c>
      <c r="DG136">
        <f t="shared" si="113"/>
        <v>0</v>
      </c>
      <c r="DH136">
        <f t="shared" si="114"/>
        <v>0</v>
      </c>
      <c r="DI136">
        <f t="shared" si="105"/>
        <v>0</v>
      </c>
      <c r="DJ136">
        <f t="shared" si="115"/>
        <v>2.0499999999999998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ROW(Source!A103)</f>
        <v>103</v>
      </c>
      <c r="B137">
        <v>92869727</v>
      </c>
      <c r="C137">
        <v>92870498</v>
      </c>
      <c r="D137">
        <v>49564216</v>
      </c>
      <c r="E137">
        <v>1</v>
      </c>
      <c r="F137">
        <v>1</v>
      </c>
      <c r="G137">
        <v>1</v>
      </c>
      <c r="H137">
        <v>3</v>
      </c>
      <c r="I137" t="s">
        <v>99</v>
      </c>
      <c r="J137" t="s">
        <v>101</v>
      </c>
      <c r="K137" t="s">
        <v>100</v>
      </c>
      <c r="L137">
        <v>1327</v>
      </c>
      <c r="N137">
        <v>1005</v>
      </c>
      <c r="O137" t="s">
        <v>79</v>
      </c>
      <c r="P137" t="s">
        <v>79</v>
      </c>
      <c r="Q137">
        <v>1</v>
      </c>
      <c r="W137">
        <v>0</v>
      </c>
      <c r="X137">
        <v>179590291</v>
      </c>
      <c r="Y137">
        <f t="shared" si="106"/>
        <v>100</v>
      </c>
      <c r="AA137">
        <v>1502.28</v>
      </c>
      <c r="AB137">
        <v>0</v>
      </c>
      <c r="AC137">
        <v>0</v>
      </c>
      <c r="AD137">
        <v>0</v>
      </c>
      <c r="AE137">
        <v>151.44</v>
      </c>
      <c r="AF137">
        <v>0</v>
      </c>
      <c r="AG137">
        <v>0</v>
      </c>
      <c r="AH137">
        <v>0</v>
      </c>
      <c r="AI137">
        <v>9.92</v>
      </c>
      <c r="AJ137">
        <v>1</v>
      </c>
      <c r="AK137">
        <v>1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 t="s">
        <v>6</v>
      </c>
      <c r="AT137">
        <v>100</v>
      </c>
      <c r="AU137" t="s">
        <v>6</v>
      </c>
      <c r="AV137">
        <v>0</v>
      </c>
      <c r="AW137">
        <v>1</v>
      </c>
      <c r="AX137">
        <v>-1</v>
      </c>
      <c r="AY137">
        <v>0</v>
      </c>
      <c r="AZ137">
        <v>0</v>
      </c>
      <c r="BA137" t="s">
        <v>6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ROUND(Y137*Source!I103,7)</f>
        <v>0.24</v>
      </c>
      <c r="CY137">
        <f t="shared" si="107"/>
        <v>1502.28</v>
      </c>
      <c r="CZ137">
        <f t="shared" si="108"/>
        <v>151.44</v>
      </c>
      <c r="DA137">
        <f t="shared" si="109"/>
        <v>9.92</v>
      </c>
      <c r="DB137">
        <f t="shared" si="110"/>
        <v>15144</v>
      </c>
      <c r="DC137">
        <f t="shared" si="111"/>
        <v>0</v>
      </c>
      <c r="DD137" t="s">
        <v>6</v>
      </c>
      <c r="DE137" t="s">
        <v>6</v>
      </c>
      <c r="DF137">
        <f t="shared" si="112"/>
        <v>360.55</v>
      </c>
      <c r="DG137">
        <f t="shared" si="113"/>
        <v>0</v>
      </c>
      <c r="DH137">
        <f t="shared" si="114"/>
        <v>0</v>
      </c>
      <c r="DI137">
        <f t="shared" si="105"/>
        <v>0</v>
      </c>
      <c r="DJ137">
        <f t="shared" si="115"/>
        <v>360.55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ROW(Source!A105)</f>
        <v>105</v>
      </c>
      <c r="B138">
        <v>92869727</v>
      </c>
      <c r="C138">
        <v>92870528</v>
      </c>
      <c r="D138">
        <v>49510719</v>
      </c>
      <c r="E138">
        <v>70</v>
      </c>
      <c r="F138">
        <v>1</v>
      </c>
      <c r="G138">
        <v>1</v>
      </c>
      <c r="H138">
        <v>1</v>
      </c>
      <c r="I138" t="s">
        <v>629</v>
      </c>
      <c r="J138" t="s">
        <v>6</v>
      </c>
      <c r="K138" t="s">
        <v>630</v>
      </c>
      <c r="L138">
        <v>1191</v>
      </c>
      <c r="N138">
        <v>1013</v>
      </c>
      <c r="O138" t="s">
        <v>592</v>
      </c>
      <c r="P138" t="s">
        <v>592</v>
      </c>
      <c r="Q138">
        <v>1</v>
      </c>
      <c r="W138">
        <v>0</v>
      </c>
      <c r="X138">
        <v>784619160</v>
      </c>
      <c r="Y138">
        <f t="shared" ref="Y138:Y144" si="116">(AT138*ROUND(1.05,7))</f>
        <v>128.1</v>
      </c>
      <c r="AA138">
        <v>0</v>
      </c>
      <c r="AB138">
        <v>0</v>
      </c>
      <c r="AC138">
        <v>0</v>
      </c>
      <c r="AD138">
        <v>391.99</v>
      </c>
      <c r="AE138">
        <v>0</v>
      </c>
      <c r="AF138">
        <v>0</v>
      </c>
      <c r="AG138">
        <v>0</v>
      </c>
      <c r="AH138">
        <v>8.74</v>
      </c>
      <c r="AI138">
        <v>1</v>
      </c>
      <c r="AJ138">
        <v>1</v>
      </c>
      <c r="AK138">
        <v>1</v>
      </c>
      <c r="AL138">
        <v>44.85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122</v>
      </c>
      <c r="AU138" t="s">
        <v>24</v>
      </c>
      <c r="AV138">
        <v>1</v>
      </c>
      <c r="AW138">
        <v>2</v>
      </c>
      <c r="AX138">
        <v>92870544</v>
      </c>
      <c r="AY138">
        <v>1</v>
      </c>
      <c r="AZ138">
        <v>0</v>
      </c>
      <c r="BA138">
        <v>153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ROUND(AT138*Source!I105*AH138*AL138,2)</f>
        <v>10210.14</v>
      </c>
      <c r="CV138">
        <f>ROUND(Y138*Source!I105,7)</f>
        <v>27.349350000000001</v>
      </c>
      <c r="CW138">
        <v>0</v>
      </c>
      <c r="CX138">
        <f>ROUND(Y138*Source!I105,7)</f>
        <v>27.349350000000001</v>
      </c>
      <c r="CY138">
        <f>AD138</f>
        <v>391.99</v>
      </c>
      <c r="CZ138">
        <f>AH138</f>
        <v>8.74</v>
      </c>
      <c r="DA138">
        <f>AL138</f>
        <v>44.85</v>
      </c>
      <c r="DB138">
        <f t="shared" ref="DB138:DB144" si="117">ROUND((ROUND(AT138*CZ138,2)*ROUND(1.05,7)),2)</f>
        <v>1119.5899999999999</v>
      </c>
      <c r="DC138">
        <f t="shared" ref="DC138:DC144" si="118">ROUND((ROUND(AT138*AG138,2)*ROUND(1.05,7)),2)</f>
        <v>0</v>
      </c>
      <c r="DD138" t="s">
        <v>6</v>
      </c>
      <c r="DE138" t="s">
        <v>6</v>
      </c>
      <c r="DF138">
        <f t="shared" ref="DF138:DF144" si="119">ROUND(ROUND(AE138,2)*CX138,2)</f>
        <v>0</v>
      </c>
      <c r="DG138">
        <f t="shared" si="113"/>
        <v>0</v>
      </c>
      <c r="DH138">
        <f t="shared" si="114"/>
        <v>0</v>
      </c>
      <c r="DI138">
        <f>ROUND(ROUND(AH138*AL138,2)*CX138,2)</f>
        <v>10720.67</v>
      </c>
      <c r="DJ138">
        <f>DI138</f>
        <v>10720.67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ROW(Source!A105)</f>
        <v>105</v>
      </c>
      <c r="B139">
        <v>92869727</v>
      </c>
      <c r="C139">
        <v>92870528</v>
      </c>
      <c r="D139">
        <v>49510905</v>
      </c>
      <c r="E139">
        <v>70</v>
      </c>
      <c r="F139">
        <v>1</v>
      </c>
      <c r="G139">
        <v>1</v>
      </c>
      <c r="H139">
        <v>1</v>
      </c>
      <c r="I139" t="s">
        <v>593</v>
      </c>
      <c r="J139" t="s">
        <v>6</v>
      </c>
      <c r="K139" t="s">
        <v>594</v>
      </c>
      <c r="L139">
        <v>1191</v>
      </c>
      <c r="N139">
        <v>1013</v>
      </c>
      <c r="O139" t="s">
        <v>592</v>
      </c>
      <c r="P139" t="s">
        <v>592</v>
      </c>
      <c r="Q139">
        <v>1</v>
      </c>
      <c r="W139">
        <v>0</v>
      </c>
      <c r="X139">
        <v>-1417349443</v>
      </c>
      <c r="Y139">
        <f t="shared" si="116"/>
        <v>0.67200000000000004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44.85</v>
      </c>
      <c r="AL139">
        <v>1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0.64</v>
      </c>
      <c r="AU139" t="s">
        <v>24</v>
      </c>
      <c r="AV139">
        <v>2</v>
      </c>
      <c r="AW139">
        <v>2</v>
      </c>
      <c r="AX139">
        <v>92870545</v>
      </c>
      <c r="AY139">
        <v>1</v>
      </c>
      <c r="AZ139">
        <v>0</v>
      </c>
      <c r="BA139">
        <v>154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ROUND(Y139*Source!I105,7)</f>
        <v>0.14347199999999999</v>
      </c>
      <c r="CY139">
        <f>AD139</f>
        <v>0</v>
      </c>
      <c r="CZ139">
        <f>AH139</f>
        <v>0</v>
      </c>
      <c r="DA139">
        <f>AL139</f>
        <v>1</v>
      </c>
      <c r="DB139">
        <f t="shared" si="117"/>
        <v>0</v>
      </c>
      <c r="DC139">
        <f t="shared" si="118"/>
        <v>0</v>
      </c>
      <c r="DD139" t="s">
        <v>6</v>
      </c>
      <c r="DE139" t="s">
        <v>6</v>
      </c>
      <c r="DF139">
        <f t="shared" si="119"/>
        <v>0</v>
      </c>
      <c r="DG139">
        <f t="shared" si="113"/>
        <v>0</v>
      </c>
      <c r="DH139">
        <f t="shared" ref="DH139:DH144" si="120">ROUND(ROUND(AG139*AK139,2)*CX139,2)</f>
        <v>0</v>
      </c>
      <c r="DI139">
        <f t="shared" ref="DI139:DI152" si="121">ROUND(ROUND(AH139,2)*CX139,2)</f>
        <v>0</v>
      </c>
      <c r="DJ139">
        <f>DI139</f>
        <v>0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ROW(Source!A105)</f>
        <v>105</v>
      </c>
      <c r="B140">
        <v>92869727</v>
      </c>
      <c r="C140">
        <v>92870528</v>
      </c>
      <c r="D140">
        <v>49672573</v>
      </c>
      <c r="E140">
        <v>1</v>
      </c>
      <c r="F140">
        <v>1</v>
      </c>
      <c r="G140">
        <v>1</v>
      </c>
      <c r="H140">
        <v>2</v>
      </c>
      <c r="I140" t="s">
        <v>595</v>
      </c>
      <c r="J140" t="s">
        <v>596</v>
      </c>
      <c r="K140" t="s">
        <v>597</v>
      </c>
      <c r="L140">
        <v>1367</v>
      </c>
      <c r="N140">
        <v>1011</v>
      </c>
      <c r="O140" t="s">
        <v>598</v>
      </c>
      <c r="P140" t="s">
        <v>598</v>
      </c>
      <c r="Q140">
        <v>1</v>
      </c>
      <c r="W140">
        <v>0</v>
      </c>
      <c r="X140">
        <v>-430484415</v>
      </c>
      <c r="Y140">
        <f t="shared" si="116"/>
        <v>0.26250000000000001</v>
      </c>
      <c r="AA140">
        <v>0</v>
      </c>
      <c r="AB140">
        <v>1814.09</v>
      </c>
      <c r="AC140">
        <v>605.48</v>
      </c>
      <c r="AD140">
        <v>0</v>
      </c>
      <c r="AE140">
        <v>0</v>
      </c>
      <c r="AF140">
        <v>115.4</v>
      </c>
      <c r="AG140">
        <v>13.5</v>
      </c>
      <c r="AH140">
        <v>0</v>
      </c>
      <c r="AI140">
        <v>1</v>
      </c>
      <c r="AJ140">
        <v>15.72</v>
      </c>
      <c r="AK140">
        <v>44.85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0.25</v>
      </c>
      <c r="AU140" t="s">
        <v>24</v>
      </c>
      <c r="AV140">
        <v>0</v>
      </c>
      <c r="AW140">
        <v>2</v>
      </c>
      <c r="AX140">
        <v>92870546</v>
      </c>
      <c r="AY140">
        <v>1</v>
      </c>
      <c r="AZ140">
        <v>0</v>
      </c>
      <c r="BA140">
        <v>155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ROUND(Y140*Source!I105*DO140,7)</f>
        <v>0</v>
      </c>
      <c r="CX140">
        <f>ROUND(Y140*Source!I105,7)</f>
        <v>5.6043799999999998E-2</v>
      </c>
      <c r="CY140">
        <f>AB140</f>
        <v>1814.09</v>
      </c>
      <c r="CZ140">
        <f>AF140</f>
        <v>115.4</v>
      </c>
      <c r="DA140">
        <f>AJ140</f>
        <v>15.72</v>
      </c>
      <c r="DB140">
        <f t="shared" si="117"/>
        <v>30.29</v>
      </c>
      <c r="DC140">
        <f t="shared" si="118"/>
        <v>3.55</v>
      </c>
      <c r="DD140" t="s">
        <v>6</v>
      </c>
      <c r="DE140" t="s">
        <v>6</v>
      </c>
      <c r="DF140">
        <f t="shared" si="119"/>
        <v>0</v>
      </c>
      <c r="DG140">
        <f>ROUND(ROUND(AF140*AJ140,2)*CX140,2)</f>
        <v>101.67</v>
      </c>
      <c r="DH140">
        <f t="shared" si="120"/>
        <v>33.93</v>
      </c>
      <c r="DI140">
        <f t="shared" si="121"/>
        <v>0</v>
      </c>
      <c r="DJ140">
        <f>DG140</f>
        <v>101.67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ROW(Source!A105)</f>
        <v>105</v>
      </c>
      <c r="B141">
        <v>92869727</v>
      </c>
      <c r="C141">
        <v>92870528</v>
      </c>
      <c r="D141">
        <v>49672695</v>
      </c>
      <c r="E141">
        <v>1</v>
      </c>
      <c r="F141">
        <v>1</v>
      </c>
      <c r="G141">
        <v>1</v>
      </c>
      <c r="H141">
        <v>2</v>
      </c>
      <c r="I141" t="s">
        <v>599</v>
      </c>
      <c r="J141" t="s">
        <v>600</v>
      </c>
      <c r="K141" t="s">
        <v>601</v>
      </c>
      <c r="L141">
        <v>1367</v>
      </c>
      <c r="N141">
        <v>1011</v>
      </c>
      <c r="O141" t="s">
        <v>598</v>
      </c>
      <c r="P141" t="s">
        <v>598</v>
      </c>
      <c r="Q141">
        <v>1</v>
      </c>
      <c r="W141">
        <v>0</v>
      </c>
      <c r="X141">
        <v>1063590936</v>
      </c>
      <c r="Y141">
        <f t="shared" si="116"/>
        <v>18.532499999999999</v>
      </c>
      <c r="AA141">
        <v>0</v>
      </c>
      <c r="AB141">
        <v>49.05</v>
      </c>
      <c r="AC141">
        <v>0</v>
      </c>
      <c r="AD141">
        <v>0</v>
      </c>
      <c r="AE141">
        <v>0</v>
      </c>
      <c r="AF141">
        <v>3.12</v>
      </c>
      <c r="AG141">
        <v>0</v>
      </c>
      <c r="AH141">
        <v>0</v>
      </c>
      <c r="AI141">
        <v>1</v>
      </c>
      <c r="AJ141">
        <v>15.72</v>
      </c>
      <c r="AK141">
        <v>44.85</v>
      </c>
      <c r="AL141">
        <v>1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17.649999999999999</v>
      </c>
      <c r="AU141" t="s">
        <v>24</v>
      </c>
      <c r="AV141">
        <v>0</v>
      </c>
      <c r="AW141">
        <v>2</v>
      </c>
      <c r="AX141">
        <v>92870547</v>
      </c>
      <c r="AY141">
        <v>1</v>
      </c>
      <c r="AZ141">
        <v>0</v>
      </c>
      <c r="BA141">
        <v>156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ROUND(Y141*Source!I105*DO141,7)</f>
        <v>0</v>
      </c>
      <c r="CX141">
        <f>ROUND(Y141*Source!I105,7)</f>
        <v>3.9566887999999998</v>
      </c>
      <c r="CY141">
        <f>AB141</f>
        <v>49.05</v>
      </c>
      <c r="CZ141">
        <f>AF141</f>
        <v>3.12</v>
      </c>
      <c r="DA141">
        <f>AJ141</f>
        <v>15.72</v>
      </c>
      <c r="DB141">
        <f t="shared" si="117"/>
        <v>57.82</v>
      </c>
      <c r="DC141">
        <f t="shared" si="118"/>
        <v>0</v>
      </c>
      <c r="DD141" t="s">
        <v>6</v>
      </c>
      <c r="DE141" t="s">
        <v>6</v>
      </c>
      <c r="DF141">
        <f t="shared" si="119"/>
        <v>0</v>
      </c>
      <c r="DG141">
        <f>ROUND(ROUND(AF141*AJ141,2)*CX141,2)</f>
        <v>194.08</v>
      </c>
      <c r="DH141">
        <f t="shared" si="120"/>
        <v>0</v>
      </c>
      <c r="DI141">
        <f t="shared" si="121"/>
        <v>0</v>
      </c>
      <c r="DJ141">
        <f>DG141</f>
        <v>194.08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ROW(Source!A105)</f>
        <v>105</v>
      </c>
      <c r="B142">
        <v>92869727</v>
      </c>
      <c r="C142">
        <v>92870528</v>
      </c>
      <c r="D142">
        <v>49672703</v>
      </c>
      <c r="E142">
        <v>1</v>
      </c>
      <c r="F142">
        <v>1</v>
      </c>
      <c r="G142">
        <v>1</v>
      </c>
      <c r="H142">
        <v>2</v>
      </c>
      <c r="I142" t="s">
        <v>631</v>
      </c>
      <c r="J142" t="s">
        <v>632</v>
      </c>
      <c r="K142" t="s">
        <v>633</v>
      </c>
      <c r="L142">
        <v>1367</v>
      </c>
      <c r="N142">
        <v>1011</v>
      </c>
      <c r="O142" t="s">
        <v>598</v>
      </c>
      <c r="P142" t="s">
        <v>598</v>
      </c>
      <c r="Q142">
        <v>1</v>
      </c>
      <c r="W142">
        <v>0</v>
      </c>
      <c r="X142">
        <v>-1424865896</v>
      </c>
      <c r="Y142">
        <f t="shared" si="116"/>
        <v>0.24150000000000002</v>
      </c>
      <c r="AA142">
        <v>0</v>
      </c>
      <c r="AB142">
        <v>104.7</v>
      </c>
      <c r="AC142">
        <v>0</v>
      </c>
      <c r="AD142">
        <v>0</v>
      </c>
      <c r="AE142">
        <v>0</v>
      </c>
      <c r="AF142">
        <v>6.66</v>
      </c>
      <c r="AG142">
        <v>0</v>
      </c>
      <c r="AH142">
        <v>0</v>
      </c>
      <c r="AI142">
        <v>1</v>
      </c>
      <c r="AJ142">
        <v>15.72</v>
      </c>
      <c r="AK142">
        <v>44.85</v>
      </c>
      <c r="AL142">
        <v>1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0.23</v>
      </c>
      <c r="AU142" t="s">
        <v>24</v>
      </c>
      <c r="AV142">
        <v>0</v>
      </c>
      <c r="AW142">
        <v>2</v>
      </c>
      <c r="AX142">
        <v>92870548</v>
      </c>
      <c r="AY142">
        <v>1</v>
      </c>
      <c r="AZ142">
        <v>0</v>
      </c>
      <c r="BA142">
        <v>157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ROUND(Y142*Source!I105*DO142,7)</f>
        <v>0</v>
      </c>
      <c r="CX142">
        <f>ROUND(Y142*Source!I105,7)</f>
        <v>5.1560300000000003E-2</v>
      </c>
      <c r="CY142">
        <f>AB142</f>
        <v>104.7</v>
      </c>
      <c r="CZ142">
        <f>AF142</f>
        <v>6.66</v>
      </c>
      <c r="DA142">
        <f>AJ142</f>
        <v>15.72</v>
      </c>
      <c r="DB142">
        <f t="shared" si="117"/>
        <v>1.61</v>
      </c>
      <c r="DC142">
        <f t="shared" si="118"/>
        <v>0</v>
      </c>
      <c r="DD142" t="s">
        <v>6</v>
      </c>
      <c r="DE142" t="s">
        <v>6</v>
      </c>
      <c r="DF142">
        <f t="shared" si="119"/>
        <v>0</v>
      </c>
      <c r="DG142">
        <f>ROUND(ROUND(AF142*AJ142,2)*CX142,2)</f>
        <v>5.4</v>
      </c>
      <c r="DH142">
        <f t="shared" si="120"/>
        <v>0</v>
      </c>
      <c r="DI142">
        <f t="shared" si="121"/>
        <v>0</v>
      </c>
      <c r="DJ142">
        <f>DG142</f>
        <v>5.4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ROW(Source!A105)</f>
        <v>105</v>
      </c>
      <c r="B143">
        <v>92869727</v>
      </c>
      <c r="C143">
        <v>92870528</v>
      </c>
      <c r="D143">
        <v>49673503</v>
      </c>
      <c r="E143">
        <v>1</v>
      </c>
      <c r="F143">
        <v>1</v>
      </c>
      <c r="G143">
        <v>1</v>
      </c>
      <c r="H143">
        <v>2</v>
      </c>
      <c r="I143" t="s">
        <v>602</v>
      </c>
      <c r="J143" t="s">
        <v>603</v>
      </c>
      <c r="K143" t="s">
        <v>604</v>
      </c>
      <c r="L143">
        <v>1367</v>
      </c>
      <c r="N143">
        <v>1011</v>
      </c>
      <c r="O143" t="s">
        <v>598</v>
      </c>
      <c r="P143" t="s">
        <v>598</v>
      </c>
      <c r="Q143">
        <v>1</v>
      </c>
      <c r="W143">
        <v>0</v>
      </c>
      <c r="X143">
        <v>509054691</v>
      </c>
      <c r="Y143">
        <f t="shared" si="116"/>
        <v>0.40950000000000003</v>
      </c>
      <c r="AA143">
        <v>0</v>
      </c>
      <c r="AB143">
        <v>1032.96</v>
      </c>
      <c r="AC143">
        <v>520.26</v>
      </c>
      <c r="AD143">
        <v>0</v>
      </c>
      <c r="AE143">
        <v>0</v>
      </c>
      <c r="AF143">
        <v>65.709999999999994</v>
      </c>
      <c r="AG143">
        <v>11.6</v>
      </c>
      <c r="AH143">
        <v>0</v>
      </c>
      <c r="AI143">
        <v>1</v>
      </c>
      <c r="AJ143">
        <v>15.72</v>
      </c>
      <c r="AK143">
        <v>44.85</v>
      </c>
      <c r="AL143">
        <v>1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0.39</v>
      </c>
      <c r="AU143" t="s">
        <v>24</v>
      </c>
      <c r="AV143">
        <v>0</v>
      </c>
      <c r="AW143">
        <v>2</v>
      </c>
      <c r="AX143">
        <v>92870549</v>
      </c>
      <c r="AY143">
        <v>1</v>
      </c>
      <c r="AZ143">
        <v>0</v>
      </c>
      <c r="BA143">
        <v>158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ROUND(Y143*Source!I105*DO143,7)</f>
        <v>0</v>
      </c>
      <c r="CX143">
        <f>ROUND(Y143*Source!I105,7)</f>
        <v>8.74283E-2</v>
      </c>
      <c r="CY143">
        <f>AB143</f>
        <v>1032.96</v>
      </c>
      <c r="CZ143">
        <f>AF143</f>
        <v>65.709999999999994</v>
      </c>
      <c r="DA143">
        <f>AJ143</f>
        <v>15.72</v>
      </c>
      <c r="DB143">
        <f t="shared" si="117"/>
        <v>26.91</v>
      </c>
      <c r="DC143">
        <f t="shared" si="118"/>
        <v>4.75</v>
      </c>
      <c r="DD143" t="s">
        <v>6</v>
      </c>
      <c r="DE143" t="s">
        <v>6</v>
      </c>
      <c r="DF143">
        <f t="shared" si="119"/>
        <v>0</v>
      </c>
      <c r="DG143">
        <f>ROUND(ROUND(AF143*AJ143,2)*CX143,2)</f>
        <v>90.31</v>
      </c>
      <c r="DH143">
        <f t="shared" si="120"/>
        <v>45.49</v>
      </c>
      <c r="DI143">
        <f t="shared" si="121"/>
        <v>0</v>
      </c>
      <c r="DJ143">
        <f>DG143</f>
        <v>90.31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ROW(Source!A105)</f>
        <v>105</v>
      </c>
      <c r="B144">
        <v>92869727</v>
      </c>
      <c r="C144">
        <v>92870528</v>
      </c>
      <c r="D144">
        <v>49673715</v>
      </c>
      <c r="E144">
        <v>1</v>
      </c>
      <c r="F144">
        <v>1</v>
      </c>
      <c r="G144">
        <v>1</v>
      </c>
      <c r="H144">
        <v>2</v>
      </c>
      <c r="I144" t="s">
        <v>617</v>
      </c>
      <c r="J144" t="s">
        <v>618</v>
      </c>
      <c r="K144" t="s">
        <v>619</v>
      </c>
      <c r="L144">
        <v>1367</v>
      </c>
      <c r="N144">
        <v>1011</v>
      </c>
      <c r="O144" t="s">
        <v>598</v>
      </c>
      <c r="P144" t="s">
        <v>598</v>
      </c>
      <c r="Q144">
        <v>1</v>
      </c>
      <c r="W144">
        <v>0</v>
      </c>
      <c r="X144">
        <v>829370094</v>
      </c>
      <c r="Y144">
        <f t="shared" si="116"/>
        <v>1.3965000000000001</v>
      </c>
      <c r="AA144">
        <v>0</v>
      </c>
      <c r="AB144">
        <v>127.33</v>
      </c>
      <c r="AC144">
        <v>0</v>
      </c>
      <c r="AD144">
        <v>0</v>
      </c>
      <c r="AE144">
        <v>0</v>
      </c>
      <c r="AF144">
        <v>8.1</v>
      </c>
      <c r="AG144">
        <v>0</v>
      </c>
      <c r="AH144">
        <v>0</v>
      </c>
      <c r="AI144">
        <v>1</v>
      </c>
      <c r="AJ144">
        <v>15.72</v>
      </c>
      <c r="AK144">
        <v>44.85</v>
      </c>
      <c r="AL144">
        <v>1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1.33</v>
      </c>
      <c r="AU144" t="s">
        <v>24</v>
      </c>
      <c r="AV144">
        <v>0</v>
      </c>
      <c r="AW144">
        <v>2</v>
      </c>
      <c r="AX144">
        <v>92870550</v>
      </c>
      <c r="AY144">
        <v>1</v>
      </c>
      <c r="AZ144">
        <v>0</v>
      </c>
      <c r="BA144">
        <v>159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ROUND(Y144*Source!I105*DO144,7)</f>
        <v>0</v>
      </c>
      <c r="CX144">
        <f>ROUND(Y144*Source!I105,7)</f>
        <v>0.2981528</v>
      </c>
      <c r="CY144">
        <f>AB144</f>
        <v>127.33</v>
      </c>
      <c r="CZ144">
        <f>AF144</f>
        <v>8.1</v>
      </c>
      <c r="DA144">
        <f>AJ144</f>
        <v>15.72</v>
      </c>
      <c r="DB144">
        <f t="shared" si="117"/>
        <v>11.31</v>
      </c>
      <c r="DC144">
        <f t="shared" si="118"/>
        <v>0</v>
      </c>
      <c r="DD144" t="s">
        <v>6</v>
      </c>
      <c r="DE144" t="s">
        <v>6</v>
      </c>
      <c r="DF144">
        <f t="shared" si="119"/>
        <v>0</v>
      </c>
      <c r="DG144">
        <f>ROUND(ROUND(AF144*AJ144,2)*CX144,2)</f>
        <v>37.96</v>
      </c>
      <c r="DH144">
        <f t="shared" si="120"/>
        <v>0</v>
      </c>
      <c r="DI144">
        <f t="shared" si="121"/>
        <v>0</v>
      </c>
      <c r="DJ144">
        <f>DG144</f>
        <v>37.96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ROW(Source!A105)</f>
        <v>105</v>
      </c>
      <c r="B145">
        <v>92869727</v>
      </c>
      <c r="C145">
        <v>92870528</v>
      </c>
      <c r="D145">
        <v>49521144</v>
      </c>
      <c r="E145">
        <v>1</v>
      </c>
      <c r="F145">
        <v>1</v>
      </c>
      <c r="G145">
        <v>1</v>
      </c>
      <c r="H145">
        <v>3</v>
      </c>
      <c r="I145" t="s">
        <v>634</v>
      </c>
      <c r="J145" t="s">
        <v>635</v>
      </c>
      <c r="K145" t="s">
        <v>636</v>
      </c>
      <c r="L145">
        <v>1348</v>
      </c>
      <c r="N145">
        <v>1009</v>
      </c>
      <c r="O145" t="s">
        <v>113</v>
      </c>
      <c r="P145" t="s">
        <v>113</v>
      </c>
      <c r="Q145">
        <v>1000</v>
      </c>
      <c r="W145">
        <v>0</v>
      </c>
      <c r="X145">
        <v>-847628873</v>
      </c>
      <c r="Y145">
        <f t="shared" ref="Y145:Y166" si="122">AT145</f>
        <v>8.4000000000000003E-4</v>
      </c>
      <c r="AA145">
        <v>262870.08</v>
      </c>
      <c r="AB145">
        <v>0</v>
      </c>
      <c r="AC145">
        <v>0</v>
      </c>
      <c r="AD145">
        <v>0</v>
      </c>
      <c r="AE145">
        <v>26499</v>
      </c>
      <c r="AF145">
        <v>0</v>
      </c>
      <c r="AG145">
        <v>0</v>
      </c>
      <c r="AH145">
        <v>0</v>
      </c>
      <c r="AI145">
        <v>9.92</v>
      </c>
      <c r="AJ145">
        <v>1</v>
      </c>
      <c r="AK145">
        <v>1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6</v>
      </c>
      <c r="AT145">
        <v>8.4000000000000003E-4</v>
      </c>
      <c r="AU145" t="s">
        <v>6</v>
      </c>
      <c r="AV145">
        <v>0</v>
      </c>
      <c r="AW145">
        <v>2</v>
      </c>
      <c r="AX145">
        <v>92870551</v>
      </c>
      <c r="AY145">
        <v>1</v>
      </c>
      <c r="AZ145">
        <v>0</v>
      </c>
      <c r="BA145">
        <v>160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ROUND(Y145*Source!I105,7)</f>
        <v>1.7929999999999999E-4</v>
      </c>
      <c r="CY145">
        <f t="shared" ref="CY145:CY152" si="123">AA145</f>
        <v>262870.08</v>
      </c>
      <c r="CZ145">
        <f t="shared" ref="CZ145:CZ152" si="124">AE145</f>
        <v>26499</v>
      </c>
      <c r="DA145">
        <f t="shared" ref="DA145:DA152" si="125">AI145</f>
        <v>9.92</v>
      </c>
      <c r="DB145">
        <f t="shared" ref="DB145:DB166" si="126">ROUND(ROUND(AT145*CZ145,2),2)</f>
        <v>22.26</v>
      </c>
      <c r="DC145">
        <f t="shared" ref="DC145:DC166" si="127">ROUND(ROUND(AT145*AG145,2),2)</f>
        <v>0</v>
      </c>
      <c r="DD145" t="s">
        <v>6</v>
      </c>
      <c r="DE145" t="s">
        <v>6</v>
      </c>
      <c r="DF145">
        <f t="shared" ref="DF145:DF152" si="128">ROUND(ROUND(AE145*AI145,2)*CX145,2)</f>
        <v>47.13</v>
      </c>
      <c r="DG145">
        <f t="shared" ref="DG145:DG154" si="129">ROUND(ROUND(AF145,2)*CX145,2)</f>
        <v>0</v>
      </c>
      <c r="DH145">
        <f t="shared" ref="DH145:DH153" si="130">ROUND(ROUND(AG145,2)*CX145,2)</f>
        <v>0</v>
      </c>
      <c r="DI145">
        <f t="shared" si="121"/>
        <v>0</v>
      </c>
      <c r="DJ145">
        <f t="shared" ref="DJ145:DJ152" si="131">DF145</f>
        <v>47.13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ROW(Source!A105)</f>
        <v>105</v>
      </c>
      <c r="B146">
        <v>92869727</v>
      </c>
      <c r="C146">
        <v>92870528</v>
      </c>
      <c r="D146">
        <v>49524301</v>
      </c>
      <c r="E146">
        <v>1</v>
      </c>
      <c r="F146">
        <v>1</v>
      </c>
      <c r="G146">
        <v>1</v>
      </c>
      <c r="H146">
        <v>3</v>
      </c>
      <c r="I146" t="s">
        <v>620</v>
      </c>
      <c r="J146" t="s">
        <v>621</v>
      </c>
      <c r="K146" t="s">
        <v>622</v>
      </c>
      <c r="L146">
        <v>1348</v>
      </c>
      <c r="N146">
        <v>1009</v>
      </c>
      <c r="O146" t="s">
        <v>113</v>
      </c>
      <c r="P146" t="s">
        <v>113</v>
      </c>
      <c r="Q146">
        <v>1000</v>
      </c>
      <c r="W146">
        <v>0</v>
      </c>
      <c r="X146">
        <v>1824693337</v>
      </c>
      <c r="Y146">
        <f t="shared" si="122"/>
        <v>3.8999999999999999E-4</v>
      </c>
      <c r="AA146">
        <v>102791.03999999999</v>
      </c>
      <c r="AB146">
        <v>0</v>
      </c>
      <c r="AC146">
        <v>0</v>
      </c>
      <c r="AD146">
        <v>0</v>
      </c>
      <c r="AE146">
        <v>10362</v>
      </c>
      <c r="AF146">
        <v>0</v>
      </c>
      <c r="AG146">
        <v>0</v>
      </c>
      <c r="AH146">
        <v>0</v>
      </c>
      <c r="AI146">
        <v>9.92</v>
      </c>
      <c r="AJ146">
        <v>1</v>
      </c>
      <c r="AK146">
        <v>1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3.8999999999999999E-4</v>
      </c>
      <c r="AU146" t="s">
        <v>6</v>
      </c>
      <c r="AV146">
        <v>0</v>
      </c>
      <c r="AW146">
        <v>2</v>
      </c>
      <c r="AX146">
        <v>92870552</v>
      </c>
      <c r="AY146">
        <v>1</v>
      </c>
      <c r="AZ146">
        <v>0</v>
      </c>
      <c r="BA146">
        <v>161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ROUND(Y146*Source!I105,7)</f>
        <v>8.3300000000000005E-5</v>
      </c>
      <c r="CY146">
        <f t="shared" si="123"/>
        <v>102791.03999999999</v>
      </c>
      <c r="CZ146">
        <f t="shared" si="124"/>
        <v>10362</v>
      </c>
      <c r="DA146">
        <f t="shared" si="125"/>
        <v>9.92</v>
      </c>
      <c r="DB146">
        <f t="shared" si="126"/>
        <v>4.04</v>
      </c>
      <c r="DC146">
        <f t="shared" si="127"/>
        <v>0</v>
      </c>
      <c r="DD146" t="s">
        <v>6</v>
      </c>
      <c r="DE146" t="s">
        <v>6</v>
      </c>
      <c r="DF146">
        <f t="shared" si="128"/>
        <v>8.56</v>
      </c>
      <c r="DG146">
        <f t="shared" si="129"/>
        <v>0</v>
      </c>
      <c r="DH146">
        <f t="shared" si="130"/>
        <v>0</v>
      </c>
      <c r="DI146">
        <f t="shared" si="121"/>
        <v>0</v>
      </c>
      <c r="DJ146">
        <f t="shared" si="131"/>
        <v>8.56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ROW(Source!A105)</f>
        <v>105</v>
      </c>
      <c r="B147">
        <v>92869727</v>
      </c>
      <c r="C147">
        <v>92870528</v>
      </c>
      <c r="D147">
        <v>49525488</v>
      </c>
      <c r="E147">
        <v>1</v>
      </c>
      <c r="F147">
        <v>1</v>
      </c>
      <c r="G147">
        <v>1</v>
      </c>
      <c r="H147">
        <v>3</v>
      </c>
      <c r="I147" t="s">
        <v>605</v>
      </c>
      <c r="J147" t="s">
        <v>606</v>
      </c>
      <c r="K147" t="s">
        <v>607</v>
      </c>
      <c r="L147">
        <v>1346</v>
      </c>
      <c r="N147">
        <v>1009</v>
      </c>
      <c r="O147" t="s">
        <v>387</v>
      </c>
      <c r="P147" t="s">
        <v>387</v>
      </c>
      <c r="Q147">
        <v>1</v>
      </c>
      <c r="W147">
        <v>0</v>
      </c>
      <c r="X147">
        <v>-1864341761</v>
      </c>
      <c r="Y147">
        <f t="shared" si="122"/>
        <v>11</v>
      </c>
      <c r="AA147">
        <v>89.68</v>
      </c>
      <c r="AB147">
        <v>0</v>
      </c>
      <c r="AC147">
        <v>0</v>
      </c>
      <c r="AD147">
        <v>0</v>
      </c>
      <c r="AE147">
        <v>9.0399999999999991</v>
      </c>
      <c r="AF147">
        <v>0</v>
      </c>
      <c r="AG147">
        <v>0</v>
      </c>
      <c r="AH147">
        <v>0</v>
      </c>
      <c r="AI147">
        <v>9.92</v>
      </c>
      <c r="AJ147">
        <v>1</v>
      </c>
      <c r="AK147">
        <v>1</v>
      </c>
      <c r="AL147">
        <v>1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11</v>
      </c>
      <c r="AU147" t="s">
        <v>6</v>
      </c>
      <c r="AV147">
        <v>0</v>
      </c>
      <c r="AW147">
        <v>2</v>
      </c>
      <c r="AX147">
        <v>92870553</v>
      </c>
      <c r="AY147">
        <v>1</v>
      </c>
      <c r="AZ147">
        <v>0</v>
      </c>
      <c r="BA147">
        <v>162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ROUND(Y147*Source!I105,7)</f>
        <v>2.3485</v>
      </c>
      <c r="CY147">
        <f t="shared" si="123"/>
        <v>89.68</v>
      </c>
      <c r="CZ147">
        <f t="shared" si="124"/>
        <v>9.0399999999999991</v>
      </c>
      <c r="DA147">
        <f t="shared" si="125"/>
        <v>9.92</v>
      </c>
      <c r="DB147">
        <f t="shared" si="126"/>
        <v>99.44</v>
      </c>
      <c r="DC147">
        <f t="shared" si="127"/>
        <v>0</v>
      </c>
      <c r="DD147" t="s">
        <v>6</v>
      </c>
      <c r="DE147" t="s">
        <v>6</v>
      </c>
      <c r="DF147">
        <f t="shared" si="128"/>
        <v>210.61</v>
      </c>
      <c r="DG147">
        <f t="shared" si="129"/>
        <v>0</v>
      </c>
      <c r="DH147">
        <f t="shared" si="130"/>
        <v>0</v>
      </c>
      <c r="DI147">
        <f t="shared" si="121"/>
        <v>0</v>
      </c>
      <c r="DJ147">
        <f t="shared" si="131"/>
        <v>210.61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ROW(Source!A105)</f>
        <v>105</v>
      </c>
      <c r="B148">
        <v>92869727</v>
      </c>
      <c r="C148">
        <v>92870528</v>
      </c>
      <c r="D148">
        <v>49526492</v>
      </c>
      <c r="E148">
        <v>1</v>
      </c>
      <c r="F148">
        <v>1</v>
      </c>
      <c r="G148">
        <v>1</v>
      </c>
      <c r="H148">
        <v>3</v>
      </c>
      <c r="I148" t="s">
        <v>385</v>
      </c>
      <c r="J148" t="s">
        <v>388</v>
      </c>
      <c r="K148" t="s">
        <v>386</v>
      </c>
      <c r="L148">
        <v>1346</v>
      </c>
      <c r="N148">
        <v>1009</v>
      </c>
      <c r="O148" t="s">
        <v>387</v>
      </c>
      <c r="P148" t="s">
        <v>387</v>
      </c>
      <c r="Q148">
        <v>1</v>
      </c>
      <c r="W148">
        <v>0</v>
      </c>
      <c r="X148">
        <v>497341279</v>
      </c>
      <c r="Y148">
        <f t="shared" si="122"/>
        <v>7.58</v>
      </c>
      <c r="AA148">
        <v>229.05</v>
      </c>
      <c r="AB148">
        <v>0</v>
      </c>
      <c r="AC148">
        <v>0</v>
      </c>
      <c r="AD148">
        <v>0</v>
      </c>
      <c r="AE148">
        <v>23.09</v>
      </c>
      <c r="AF148">
        <v>0</v>
      </c>
      <c r="AG148">
        <v>0</v>
      </c>
      <c r="AH148">
        <v>0</v>
      </c>
      <c r="AI148">
        <v>9.92</v>
      </c>
      <c r="AJ148">
        <v>1</v>
      </c>
      <c r="AK148">
        <v>1</v>
      </c>
      <c r="AL148">
        <v>1</v>
      </c>
      <c r="AM148">
        <v>4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6</v>
      </c>
      <c r="AT148">
        <v>7.58</v>
      </c>
      <c r="AU148" t="s">
        <v>6</v>
      </c>
      <c r="AV148">
        <v>0</v>
      </c>
      <c r="AW148">
        <v>2</v>
      </c>
      <c r="AX148">
        <v>92870554</v>
      </c>
      <c r="AY148">
        <v>1</v>
      </c>
      <c r="AZ148">
        <v>0</v>
      </c>
      <c r="BA148">
        <v>163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ROUND(Y148*Source!I105,7)</f>
        <v>1.61833</v>
      </c>
      <c r="CY148">
        <f t="shared" si="123"/>
        <v>229.05</v>
      </c>
      <c r="CZ148">
        <f t="shared" si="124"/>
        <v>23.09</v>
      </c>
      <c r="DA148">
        <f t="shared" si="125"/>
        <v>9.92</v>
      </c>
      <c r="DB148">
        <f t="shared" si="126"/>
        <v>175.02</v>
      </c>
      <c r="DC148">
        <f t="shared" si="127"/>
        <v>0</v>
      </c>
      <c r="DD148" t="s">
        <v>6</v>
      </c>
      <c r="DE148" t="s">
        <v>6</v>
      </c>
      <c r="DF148">
        <f t="shared" si="128"/>
        <v>370.68</v>
      </c>
      <c r="DG148">
        <f t="shared" si="129"/>
        <v>0</v>
      </c>
      <c r="DH148">
        <f t="shared" si="130"/>
        <v>0</v>
      </c>
      <c r="DI148">
        <f t="shared" si="121"/>
        <v>0</v>
      </c>
      <c r="DJ148">
        <f t="shared" si="131"/>
        <v>370.68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ROW(Source!A105)</f>
        <v>105</v>
      </c>
      <c r="B149">
        <v>92869727</v>
      </c>
      <c r="C149">
        <v>92870528</v>
      </c>
      <c r="D149">
        <v>49555131</v>
      </c>
      <c r="E149">
        <v>1</v>
      </c>
      <c r="F149">
        <v>1</v>
      </c>
      <c r="G149">
        <v>1</v>
      </c>
      <c r="H149">
        <v>3</v>
      </c>
      <c r="I149" t="s">
        <v>637</v>
      </c>
      <c r="J149" t="s">
        <v>638</v>
      </c>
      <c r="K149" t="s">
        <v>639</v>
      </c>
      <c r="L149">
        <v>1348</v>
      </c>
      <c r="N149">
        <v>1009</v>
      </c>
      <c r="O149" t="s">
        <v>113</v>
      </c>
      <c r="P149" t="s">
        <v>113</v>
      </c>
      <c r="Q149">
        <v>1000</v>
      </c>
      <c r="W149">
        <v>0</v>
      </c>
      <c r="X149">
        <v>-364749507</v>
      </c>
      <c r="Y149">
        <f t="shared" si="122"/>
        <v>5.13E-3</v>
      </c>
      <c r="AA149">
        <v>170455.36</v>
      </c>
      <c r="AB149">
        <v>0</v>
      </c>
      <c r="AC149">
        <v>0</v>
      </c>
      <c r="AD149">
        <v>0</v>
      </c>
      <c r="AE149">
        <v>17183</v>
      </c>
      <c r="AF149">
        <v>0</v>
      </c>
      <c r="AG149">
        <v>0</v>
      </c>
      <c r="AH149">
        <v>0</v>
      </c>
      <c r="AI149">
        <v>9.92</v>
      </c>
      <c r="AJ149">
        <v>1</v>
      </c>
      <c r="AK149">
        <v>1</v>
      </c>
      <c r="AL149">
        <v>1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5.13E-3</v>
      </c>
      <c r="AU149" t="s">
        <v>6</v>
      </c>
      <c r="AV149">
        <v>0</v>
      </c>
      <c r="AW149">
        <v>2</v>
      </c>
      <c r="AX149">
        <v>92870556</v>
      </c>
      <c r="AY149">
        <v>1</v>
      </c>
      <c r="AZ149">
        <v>0</v>
      </c>
      <c r="BA149">
        <v>165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ROUND(Y149*Source!I105,7)</f>
        <v>1.0953E-3</v>
      </c>
      <c r="CY149">
        <f t="shared" si="123"/>
        <v>170455.36</v>
      </c>
      <c r="CZ149">
        <f t="shared" si="124"/>
        <v>17183</v>
      </c>
      <c r="DA149">
        <f t="shared" si="125"/>
        <v>9.92</v>
      </c>
      <c r="DB149">
        <f t="shared" si="126"/>
        <v>88.15</v>
      </c>
      <c r="DC149">
        <f t="shared" si="127"/>
        <v>0</v>
      </c>
      <c r="DD149" t="s">
        <v>6</v>
      </c>
      <c r="DE149" t="s">
        <v>6</v>
      </c>
      <c r="DF149">
        <f t="shared" si="128"/>
        <v>186.7</v>
      </c>
      <c r="DG149">
        <f t="shared" si="129"/>
        <v>0</v>
      </c>
      <c r="DH149">
        <f t="shared" si="130"/>
        <v>0</v>
      </c>
      <c r="DI149">
        <f t="shared" si="121"/>
        <v>0</v>
      </c>
      <c r="DJ149">
        <f t="shared" si="131"/>
        <v>186.7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ROW(Source!A105)</f>
        <v>105</v>
      </c>
      <c r="B150">
        <v>92869727</v>
      </c>
      <c r="C150">
        <v>92870528</v>
      </c>
      <c r="D150">
        <v>49564264</v>
      </c>
      <c r="E150">
        <v>1</v>
      </c>
      <c r="F150">
        <v>1</v>
      </c>
      <c r="G150">
        <v>1</v>
      </c>
      <c r="H150">
        <v>3</v>
      </c>
      <c r="I150" t="s">
        <v>107</v>
      </c>
      <c r="J150" t="s">
        <v>109</v>
      </c>
      <c r="K150" t="s">
        <v>225</v>
      </c>
      <c r="L150">
        <v>1327</v>
      </c>
      <c r="N150">
        <v>1005</v>
      </c>
      <c r="O150" t="s">
        <v>79</v>
      </c>
      <c r="P150" t="s">
        <v>79</v>
      </c>
      <c r="Q150">
        <v>1</v>
      </c>
      <c r="W150">
        <v>0</v>
      </c>
      <c r="X150">
        <v>371547802</v>
      </c>
      <c r="Y150">
        <f t="shared" si="122"/>
        <v>100</v>
      </c>
      <c r="AA150">
        <v>899.45</v>
      </c>
      <c r="AB150">
        <v>0</v>
      </c>
      <c r="AC150">
        <v>0</v>
      </c>
      <c r="AD150">
        <v>0</v>
      </c>
      <c r="AE150">
        <v>90.67</v>
      </c>
      <c r="AF150">
        <v>0</v>
      </c>
      <c r="AG150">
        <v>0</v>
      </c>
      <c r="AH150">
        <v>0</v>
      </c>
      <c r="AI150">
        <v>9.92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6</v>
      </c>
      <c r="AT150">
        <v>100</v>
      </c>
      <c r="AU150" t="s">
        <v>6</v>
      </c>
      <c r="AV150">
        <v>0</v>
      </c>
      <c r="AW150">
        <v>1</v>
      </c>
      <c r="AX150">
        <v>-1</v>
      </c>
      <c r="AY150">
        <v>0</v>
      </c>
      <c r="AZ150">
        <v>0</v>
      </c>
      <c r="BA150" t="s">
        <v>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ROUND(Y150*Source!I105,7)</f>
        <v>21.35</v>
      </c>
      <c r="CY150">
        <f t="shared" si="123"/>
        <v>899.45</v>
      </c>
      <c r="CZ150">
        <f t="shared" si="124"/>
        <v>90.67</v>
      </c>
      <c r="DA150">
        <f t="shared" si="125"/>
        <v>9.92</v>
      </c>
      <c r="DB150">
        <f t="shared" si="126"/>
        <v>9067</v>
      </c>
      <c r="DC150">
        <f t="shared" si="127"/>
        <v>0</v>
      </c>
      <c r="DD150" t="s">
        <v>6</v>
      </c>
      <c r="DE150" t="s">
        <v>6</v>
      </c>
      <c r="DF150">
        <f t="shared" si="128"/>
        <v>19203.259999999998</v>
      </c>
      <c r="DG150">
        <f t="shared" si="129"/>
        <v>0</v>
      </c>
      <c r="DH150">
        <f t="shared" si="130"/>
        <v>0</v>
      </c>
      <c r="DI150">
        <f t="shared" si="121"/>
        <v>0</v>
      </c>
      <c r="DJ150">
        <f t="shared" si="131"/>
        <v>19203.259999999998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ROW(Source!A105)</f>
        <v>105</v>
      </c>
      <c r="B151">
        <v>92869727</v>
      </c>
      <c r="C151">
        <v>92870528</v>
      </c>
      <c r="D151">
        <v>49564577</v>
      </c>
      <c r="E151">
        <v>1</v>
      </c>
      <c r="F151">
        <v>1</v>
      </c>
      <c r="G151">
        <v>1</v>
      </c>
      <c r="H151">
        <v>3</v>
      </c>
      <c r="I151" t="s">
        <v>111</v>
      </c>
      <c r="J151" t="s">
        <v>114</v>
      </c>
      <c r="K151" t="s">
        <v>112</v>
      </c>
      <c r="L151">
        <v>1348</v>
      </c>
      <c r="N151">
        <v>1009</v>
      </c>
      <c r="O151" t="s">
        <v>113</v>
      </c>
      <c r="P151" t="s">
        <v>113</v>
      </c>
      <c r="Q151">
        <v>1000</v>
      </c>
      <c r="W151">
        <v>0</v>
      </c>
      <c r="X151">
        <v>-1486911088</v>
      </c>
      <c r="Y151">
        <f t="shared" si="122"/>
        <v>9.3676800000000005E-2</v>
      </c>
      <c r="AA151">
        <v>301553.71999999997</v>
      </c>
      <c r="AB151">
        <v>0</v>
      </c>
      <c r="AC151">
        <v>0</v>
      </c>
      <c r="AD151">
        <v>0</v>
      </c>
      <c r="AE151">
        <v>30398.560000000001</v>
      </c>
      <c r="AF151">
        <v>0</v>
      </c>
      <c r="AG151">
        <v>0</v>
      </c>
      <c r="AH151">
        <v>0</v>
      </c>
      <c r="AI151">
        <v>9.92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 t="s">
        <v>6</v>
      </c>
      <c r="AT151">
        <v>9.3676800000000005E-2</v>
      </c>
      <c r="AU151" t="s">
        <v>6</v>
      </c>
      <c r="AV151">
        <v>0</v>
      </c>
      <c r="AW151">
        <v>1</v>
      </c>
      <c r="AX151">
        <v>-1</v>
      </c>
      <c r="AY151">
        <v>0</v>
      </c>
      <c r="AZ151">
        <v>0</v>
      </c>
      <c r="BA151" t="s">
        <v>6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ROUND(Y151*Source!I105,7)</f>
        <v>0.02</v>
      </c>
      <c r="CY151">
        <f t="shared" si="123"/>
        <v>301553.71999999997</v>
      </c>
      <c r="CZ151">
        <f t="shared" si="124"/>
        <v>30398.560000000001</v>
      </c>
      <c r="DA151">
        <f t="shared" si="125"/>
        <v>9.92</v>
      </c>
      <c r="DB151">
        <f t="shared" si="126"/>
        <v>2847.64</v>
      </c>
      <c r="DC151">
        <f t="shared" si="127"/>
        <v>0</v>
      </c>
      <c r="DD151" t="s">
        <v>6</v>
      </c>
      <c r="DE151" t="s">
        <v>6</v>
      </c>
      <c r="DF151">
        <f t="shared" si="128"/>
        <v>6031.07</v>
      </c>
      <c r="DG151">
        <f t="shared" si="129"/>
        <v>0</v>
      </c>
      <c r="DH151">
        <f t="shared" si="130"/>
        <v>0</v>
      </c>
      <c r="DI151">
        <f t="shared" si="121"/>
        <v>0</v>
      </c>
      <c r="DJ151">
        <f t="shared" si="131"/>
        <v>6031.07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ROW(Source!A105)</f>
        <v>105</v>
      </c>
      <c r="B152">
        <v>92869727</v>
      </c>
      <c r="C152">
        <v>92870528</v>
      </c>
      <c r="D152">
        <v>0</v>
      </c>
      <c r="E152">
        <v>1</v>
      </c>
      <c r="F152">
        <v>1</v>
      </c>
      <c r="G152">
        <v>1</v>
      </c>
      <c r="H152">
        <v>3</v>
      </c>
      <c r="I152" t="s">
        <v>33</v>
      </c>
      <c r="J152" t="s">
        <v>6</v>
      </c>
      <c r="K152" t="s">
        <v>116</v>
      </c>
      <c r="L152">
        <v>1371</v>
      </c>
      <c r="N152">
        <v>1013</v>
      </c>
      <c r="O152" t="s">
        <v>21</v>
      </c>
      <c r="P152" t="s">
        <v>21</v>
      </c>
      <c r="Q152">
        <v>1</v>
      </c>
      <c r="W152">
        <v>0</v>
      </c>
      <c r="X152">
        <v>-2063590172</v>
      </c>
      <c r="Y152">
        <f t="shared" si="122"/>
        <v>9.3676814999999998</v>
      </c>
      <c r="AA152">
        <v>166.67</v>
      </c>
      <c r="AB152">
        <v>0</v>
      </c>
      <c r="AC152">
        <v>0</v>
      </c>
      <c r="AD152">
        <v>0</v>
      </c>
      <c r="AE152">
        <v>175.27999999999997</v>
      </c>
      <c r="AF152">
        <v>0</v>
      </c>
      <c r="AG152">
        <v>0</v>
      </c>
      <c r="AH152">
        <v>0</v>
      </c>
      <c r="AI152">
        <v>9.92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 t="s">
        <v>6</v>
      </c>
      <c r="AT152">
        <v>9.3676814999999998</v>
      </c>
      <c r="AU152" t="s">
        <v>6</v>
      </c>
      <c r="AV152">
        <v>0</v>
      </c>
      <c r="AW152">
        <v>1</v>
      </c>
      <c r="AX152">
        <v>-1</v>
      </c>
      <c r="AY152">
        <v>0</v>
      </c>
      <c r="AZ152">
        <v>0</v>
      </c>
      <c r="BA152" t="s">
        <v>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ROUND(Y152*Source!I105,7)</f>
        <v>2</v>
      </c>
      <c r="CY152">
        <f t="shared" si="123"/>
        <v>166.67</v>
      </c>
      <c r="CZ152">
        <f t="shared" si="124"/>
        <v>175.27999999999997</v>
      </c>
      <c r="DA152">
        <f t="shared" si="125"/>
        <v>9.92</v>
      </c>
      <c r="DB152">
        <f t="shared" si="126"/>
        <v>1641.97</v>
      </c>
      <c r="DC152">
        <f t="shared" si="127"/>
        <v>0</v>
      </c>
      <c r="DD152" t="s">
        <v>6</v>
      </c>
      <c r="DE152" t="s">
        <v>6</v>
      </c>
      <c r="DF152">
        <f t="shared" si="128"/>
        <v>3477.56</v>
      </c>
      <c r="DG152">
        <f t="shared" si="129"/>
        <v>0</v>
      </c>
      <c r="DH152">
        <f t="shared" si="130"/>
        <v>0</v>
      </c>
      <c r="DI152">
        <f t="shared" si="121"/>
        <v>0</v>
      </c>
      <c r="DJ152">
        <f t="shared" si="131"/>
        <v>3477.56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ROW(Source!A109)</f>
        <v>109</v>
      </c>
      <c r="B153">
        <v>92869727</v>
      </c>
      <c r="C153">
        <v>92870565</v>
      </c>
      <c r="D153">
        <v>49510767</v>
      </c>
      <c r="E153">
        <v>70</v>
      </c>
      <c r="F153">
        <v>1</v>
      </c>
      <c r="G153">
        <v>1</v>
      </c>
      <c r="H153">
        <v>1</v>
      </c>
      <c r="I153" t="s">
        <v>608</v>
      </c>
      <c r="J153" t="s">
        <v>6</v>
      </c>
      <c r="K153" t="s">
        <v>609</v>
      </c>
      <c r="L153">
        <v>1191</v>
      </c>
      <c r="N153">
        <v>1013</v>
      </c>
      <c r="O153" t="s">
        <v>592</v>
      </c>
      <c r="P153" t="s">
        <v>592</v>
      </c>
      <c r="Q153">
        <v>1</v>
      </c>
      <c r="W153">
        <v>0</v>
      </c>
      <c r="X153">
        <v>-1936699058</v>
      </c>
      <c r="Y153">
        <f t="shared" si="122"/>
        <v>5</v>
      </c>
      <c r="AA153">
        <v>0</v>
      </c>
      <c r="AB153">
        <v>0</v>
      </c>
      <c r="AC153">
        <v>0</v>
      </c>
      <c r="AD153">
        <v>444.91</v>
      </c>
      <c r="AE153">
        <v>0</v>
      </c>
      <c r="AF153">
        <v>0</v>
      </c>
      <c r="AG153">
        <v>0</v>
      </c>
      <c r="AH153">
        <v>9.92</v>
      </c>
      <c r="AI153">
        <v>1</v>
      </c>
      <c r="AJ153">
        <v>1</v>
      </c>
      <c r="AK153">
        <v>1</v>
      </c>
      <c r="AL153">
        <v>44.85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5</v>
      </c>
      <c r="AU153" t="s">
        <v>6</v>
      </c>
      <c r="AV153">
        <v>1</v>
      </c>
      <c r="AW153">
        <v>2</v>
      </c>
      <c r="AX153">
        <v>92870573</v>
      </c>
      <c r="AY153">
        <v>1</v>
      </c>
      <c r="AZ153">
        <v>0</v>
      </c>
      <c r="BA153">
        <v>171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U153">
        <f>ROUND(AT153*Source!I109*AH153*AL153,2)</f>
        <v>4671.58</v>
      </c>
      <c r="CV153">
        <f>ROUND(Y153*Source!I109,7)</f>
        <v>10.5</v>
      </c>
      <c r="CW153">
        <v>0</v>
      </c>
      <c r="CX153">
        <f>ROUND(Y153*Source!I109,7)</f>
        <v>10.5</v>
      </c>
      <c r="CY153">
        <f>AD153</f>
        <v>444.91</v>
      </c>
      <c r="CZ153">
        <f>AH153</f>
        <v>9.92</v>
      </c>
      <c r="DA153">
        <f>AL153</f>
        <v>44.85</v>
      </c>
      <c r="DB153">
        <f t="shared" si="126"/>
        <v>49.6</v>
      </c>
      <c r="DC153">
        <f t="shared" si="127"/>
        <v>0</v>
      </c>
      <c r="DD153" t="s">
        <v>6</v>
      </c>
      <c r="DE153" t="s">
        <v>6</v>
      </c>
      <c r="DF153">
        <f>ROUND(ROUND(AE153,2)*CX153,2)</f>
        <v>0</v>
      </c>
      <c r="DG153">
        <f t="shared" si="129"/>
        <v>0</v>
      </c>
      <c r="DH153">
        <f t="shared" si="130"/>
        <v>0</v>
      </c>
      <c r="DI153">
        <f>ROUND(ROUND(AH153*AL153,2)*CX153,2)</f>
        <v>4671.5600000000004</v>
      </c>
      <c r="DJ153">
        <f>DI153</f>
        <v>4671.5600000000004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ROW(Source!A109)</f>
        <v>109</v>
      </c>
      <c r="B154">
        <v>92869727</v>
      </c>
      <c r="C154">
        <v>92870565</v>
      </c>
      <c r="D154">
        <v>49510905</v>
      </c>
      <c r="E154">
        <v>70</v>
      </c>
      <c r="F154">
        <v>1</v>
      </c>
      <c r="G154">
        <v>1</v>
      </c>
      <c r="H154">
        <v>1</v>
      </c>
      <c r="I154" t="s">
        <v>593</v>
      </c>
      <c r="J154" t="s">
        <v>6</v>
      </c>
      <c r="K154" t="s">
        <v>594</v>
      </c>
      <c r="L154">
        <v>1191</v>
      </c>
      <c r="N154">
        <v>1013</v>
      </c>
      <c r="O154" t="s">
        <v>592</v>
      </c>
      <c r="P154" t="s">
        <v>592</v>
      </c>
      <c r="Q154">
        <v>1</v>
      </c>
      <c r="W154">
        <v>0</v>
      </c>
      <c r="X154">
        <v>-1417349443</v>
      </c>
      <c r="Y154">
        <f t="shared" si="122"/>
        <v>0.43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44.85</v>
      </c>
      <c r="AL154">
        <v>1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0.43</v>
      </c>
      <c r="AU154" t="s">
        <v>6</v>
      </c>
      <c r="AV154">
        <v>2</v>
      </c>
      <c r="AW154">
        <v>2</v>
      </c>
      <c r="AX154">
        <v>92870574</v>
      </c>
      <c r="AY154">
        <v>1</v>
      </c>
      <c r="AZ154">
        <v>0</v>
      </c>
      <c r="BA154">
        <v>172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ROUND(Y154*Source!I109,7)</f>
        <v>0.90300000000000002</v>
      </c>
      <c r="CY154">
        <f>AD154</f>
        <v>0</v>
      </c>
      <c r="CZ154">
        <f>AH154</f>
        <v>0</v>
      </c>
      <c r="DA154">
        <f>AL154</f>
        <v>1</v>
      </c>
      <c r="DB154">
        <f t="shared" si="126"/>
        <v>0</v>
      </c>
      <c r="DC154">
        <f t="shared" si="127"/>
        <v>0</v>
      </c>
      <c r="DD154" t="s">
        <v>6</v>
      </c>
      <c r="DE154" t="s">
        <v>6</v>
      </c>
      <c r="DF154">
        <f>ROUND(ROUND(AE154,2)*CX154,2)</f>
        <v>0</v>
      </c>
      <c r="DG154">
        <f t="shared" si="129"/>
        <v>0</v>
      </c>
      <c r="DH154">
        <f>ROUND(ROUND(AG154*AK154,2)*CX154,2)</f>
        <v>0</v>
      </c>
      <c r="DI154">
        <f t="shared" ref="DI154:DI159" si="132">ROUND(ROUND(AH154,2)*CX154,2)</f>
        <v>0</v>
      </c>
      <c r="DJ154">
        <f>DI154</f>
        <v>0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ROW(Source!A109)</f>
        <v>109</v>
      </c>
      <c r="B155">
        <v>92869727</v>
      </c>
      <c r="C155">
        <v>92870565</v>
      </c>
      <c r="D155">
        <v>49673503</v>
      </c>
      <c r="E155">
        <v>1</v>
      </c>
      <c r="F155">
        <v>1</v>
      </c>
      <c r="G155">
        <v>1</v>
      </c>
      <c r="H155">
        <v>2</v>
      </c>
      <c r="I155" t="s">
        <v>602</v>
      </c>
      <c r="J155" t="s">
        <v>603</v>
      </c>
      <c r="K155" t="s">
        <v>604</v>
      </c>
      <c r="L155">
        <v>1367</v>
      </c>
      <c r="N155">
        <v>1011</v>
      </c>
      <c r="O155" t="s">
        <v>598</v>
      </c>
      <c r="P155" t="s">
        <v>598</v>
      </c>
      <c r="Q155">
        <v>1</v>
      </c>
      <c r="W155">
        <v>0</v>
      </c>
      <c r="X155">
        <v>509054691</v>
      </c>
      <c r="Y155">
        <f t="shared" si="122"/>
        <v>0.43</v>
      </c>
      <c r="AA155">
        <v>0</v>
      </c>
      <c r="AB155">
        <v>1032.96</v>
      </c>
      <c r="AC155">
        <v>520.26</v>
      </c>
      <c r="AD155">
        <v>0</v>
      </c>
      <c r="AE155">
        <v>0</v>
      </c>
      <c r="AF155">
        <v>65.709999999999994</v>
      </c>
      <c r="AG155">
        <v>11.6</v>
      </c>
      <c r="AH155">
        <v>0</v>
      </c>
      <c r="AI155">
        <v>1</v>
      </c>
      <c r="AJ155">
        <v>15.72</v>
      </c>
      <c r="AK155">
        <v>44.85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0.43</v>
      </c>
      <c r="AU155" t="s">
        <v>6</v>
      </c>
      <c r="AV155">
        <v>0</v>
      </c>
      <c r="AW155">
        <v>2</v>
      </c>
      <c r="AX155">
        <v>92870575</v>
      </c>
      <c r="AY155">
        <v>1</v>
      </c>
      <c r="AZ155">
        <v>0</v>
      </c>
      <c r="BA155">
        <v>173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ROUND(Y155*Source!I109*DO155,7)</f>
        <v>0</v>
      </c>
      <c r="CX155">
        <f>ROUND(Y155*Source!I109,7)</f>
        <v>0.90300000000000002</v>
      </c>
      <c r="CY155">
        <f>AB155</f>
        <v>1032.96</v>
      </c>
      <c r="CZ155">
        <f>AF155</f>
        <v>65.709999999999994</v>
      </c>
      <c r="DA155">
        <f>AJ155</f>
        <v>15.72</v>
      </c>
      <c r="DB155">
        <f t="shared" si="126"/>
        <v>28.26</v>
      </c>
      <c r="DC155">
        <f t="shared" si="127"/>
        <v>4.99</v>
      </c>
      <c r="DD155" t="s">
        <v>6</v>
      </c>
      <c r="DE155" t="s">
        <v>6</v>
      </c>
      <c r="DF155">
        <f>ROUND(ROUND(AE155,2)*CX155,2)</f>
        <v>0</v>
      </c>
      <c r="DG155">
        <f>ROUND(ROUND(AF155*AJ155,2)*CX155,2)</f>
        <v>932.76</v>
      </c>
      <c r="DH155">
        <f>ROUND(ROUND(AG155*AK155,2)*CX155,2)</f>
        <v>469.79</v>
      </c>
      <c r="DI155">
        <f t="shared" si="132"/>
        <v>0</v>
      </c>
      <c r="DJ155">
        <f>DG155</f>
        <v>932.76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ROW(Source!A109)</f>
        <v>109</v>
      </c>
      <c r="B156">
        <v>92869727</v>
      </c>
      <c r="C156">
        <v>92870565</v>
      </c>
      <c r="D156">
        <v>49521440</v>
      </c>
      <c r="E156">
        <v>1</v>
      </c>
      <c r="F156">
        <v>1</v>
      </c>
      <c r="G156">
        <v>1</v>
      </c>
      <c r="H156">
        <v>3</v>
      </c>
      <c r="I156" t="s">
        <v>129</v>
      </c>
      <c r="J156" t="s">
        <v>131</v>
      </c>
      <c r="K156" t="s">
        <v>130</v>
      </c>
      <c r="L156">
        <v>1327</v>
      </c>
      <c r="N156">
        <v>1005</v>
      </c>
      <c r="O156" t="s">
        <v>79</v>
      </c>
      <c r="P156" t="s">
        <v>79</v>
      </c>
      <c r="Q156">
        <v>1</v>
      </c>
      <c r="W156">
        <v>0</v>
      </c>
      <c r="X156">
        <v>-336429810</v>
      </c>
      <c r="Y156">
        <f t="shared" si="122"/>
        <v>11</v>
      </c>
      <c r="AA156">
        <v>223.2</v>
      </c>
      <c r="AB156">
        <v>0</v>
      </c>
      <c r="AC156">
        <v>0</v>
      </c>
      <c r="AD156">
        <v>0</v>
      </c>
      <c r="AE156">
        <v>22.5</v>
      </c>
      <c r="AF156">
        <v>0</v>
      </c>
      <c r="AG156">
        <v>0</v>
      </c>
      <c r="AH156">
        <v>0</v>
      </c>
      <c r="AI156">
        <v>9.92</v>
      </c>
      <c r="AJ156">
        <v>1</v>
      </c>
      <c r="AK156">
        <v>1</v>
      </c>
      <c r="AL156">
        <v>1</v>
      </c>
      <c r="AM156">
        <v>0</v>
      </c>
      <c r="AN156">
        <v>0</v>
      </c>
      <c r="AO156">
        <v>0</v>
      </c>
      <c r="AP156">
        <v>1</v>
      </c>
      <c r="AQ156">
        <v>0</v>
      </c>
      <c r="AR156">
        <v>0</v>
      </c>
      <c r="AS156" t="s">
        <v>6</v>
      </c>
      <c r="AT156">
        <v>11</v>
      </c>
      <c r="AU156" t="s">
        <v>6</v>
      </c>
      <c r="AV156">
        <v>0</v>
      </c>
      <c r="AW156">
        <v>1</v>
      </c>
      <c r="AX156">
        <v>-1</v>
      </c>
      <c r="AY156">
        <v>0</v>
      </c>
      <c r="AZ156">
        <v>0</v>
      </c>
      <c r="BA156" t="s">
        <v>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ROUND(Y156*Source!I109,7)</f>
        <v>23.1</v>
      </c>
      <c r="CY156">
        <f>AA156</f>
        <v>223.2</v>
      </c>
      <c r="CZ156">
        <f>AE156</f>
        <v>22.5</v>
      </c>
      <c r="DA156">
        <f>AI156</f>
        <v>9.92</v>
      </c>
      <c r="DB156">
        <f t="shared" si="126"/>
        <v>247.5</v>
      </c>
      <c r="DC156">
        <f t="shared" si="127"/>
        <v>0</v>
      </c>
      <c r="DD156" t="s">
        <v>6</v>
      </c>
      <c r="DE156" t="s">
        <v>6</v>
      </c>
      <c r="DF156">
        <f>ROUND(ROUND(AE156*AI156,2)*CX156,2)</f>
        <v>5155.92</v>
      </c>
      <c r="DG156">
        <f t="shared" ref="DG156:DG161" si="133">ROUND(ROUND(AF156,2)*CX156,2)</f>
        <v>0</v>
      </c>
      <c r="DH156">
        <f>ROUND(ROUND(AG156,2)*CX156,2)</f>
        <v>0</v>
      </c>
      <c r="DI156">
        <f t="shared" si="132"/>
        <v>0</v>
      </c>
      <c r="DJ156">
        <f>DF156</f>
        <v>5155.92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ROW(Source!A109)</f>
        <v>109</v>
      </c>
      <c r="B157">
        <v>92869727</v>
      </c>
      <c r="C157">
        <v>92870565</v>
      </c>
      <c r="D157">
        <v>49523581</v>
      </c>
      <c r="E157">
        <v>1</v>
      </c>
      <c r="F157">
        <v>1</v>
      </c>
      <c r="G157">
        <v>1</v>
      </c>
      <c r="H157">
        <v>3</v>
      </c>
      <c r="I157" t="s">
        <v>640</v>
      </c>
      <c r="J157" t="s">
        <v>641</v>
      </c>
      <c r="K157" t="s">
        <v>642</v>
      </c>
      <c r="L157">
        <v>1301</v>
      </c>
      <c r="N157">
        <v>1003</v>
      </c>
      <c r="O157" t="s">
        <v>643</v>
      </c>
      <c r="P157" t="s">
        <v>643</v>
      </c>
      <c r="Q157">
        <v>1</v>
      </c>
      <c r="W157">
        <v>0</v>
      </c>
      <c r="X157">
        <v>-2092502019</v>
      </c>
      <c r="Y157">
        <f t="shared" si="122"/>
        <v>20</v>
      </c>
      <c r="AA157">
        <v>29.76</v>
      </c>
      <c r="AB157">
        <v>0</v>
      </c>
      <c r="AC157">
        <v>0</v>
      </c>
      <c r="AD157">
        <v>0</v>
      </c>
      <c r="AE157">
        <v>3</v>
      </c>
      <c r="AF157">
        <v>0</v>
      </c>
      <c r="AG157">
        <v>0</v>
      </c>
      <c r="AH157">
        <v>0</v>
      </c>
      <c r="AI157">
        <v>9.92</v>
      </c>
      <c r="AJ157">
        <v>1</v>
      </c>
      <c r="AK157">
        <v>1</v>
      </c>
      <c r="AL157">
        <v>1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6</v>
      </c>
      <c r="AT157">
        <v>20</v>
      </c>
      <c r="AU157" t="s">
        <v>6</v>
      </c>
      <c r="AV157">
        <v>0</v>
      </c>
      <c r="AW157">
        <v>2</v>
      </c>
      <c r="AX157">
        <v>92870576</v>
      </c>
      <c r="AY157">
        <v>1</v>
      </c>
      <c r="AZ157">
        <v>0</v>
      </c>
      <c r="BA157">
        <v>174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ROUND(Y157*Source!I109,7)</f>
        <v>42</v>
      </c>
      <c r="CY157">
        <f>AA157</f>
        <v>29.76</v>
      </c>
      <c r="CZ157">
        <f>AE157</f>
        <v>3</v>
      </c>
      <c r="DA157">
        <f>AI157</f>
        <v>9.92</v>
      </c>
      <c r="DB157">
        <f t="shared" si="126"/>
        <v>60</v>
      </c>
      <c r="DC157">
        <f t="shared" si="127"/>
        <v>0</v>
      </c>
      <c r="DD157" t="s">
        <v>6</v>
      </c>
      <c r="DE157" t="s">
        <v>6</v>
      </c>
      <c r="DF157">
        <f>ROUND(ROUND(AE157*AI157,2)*CX157,2)</f>
        <v>1249.92</v>
      </c>
      <c r="DG157">
        <f t="shared" si="133"/>
        <v>0</v>
      </c>
      <c r="DH157">
        <f>ROUND(ROUND(AG157,2)*CX157,2)</f>
        <v>0</v>
      </c>
      <c r="DI157">
        <f t="shared" si="132"/>
        <v>0</v>
      </c>
      <c r="DJ157">
        <f>DF157</f>
        <v>1249.92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ROW(Source!A109)</f>
        <v>109</v>
      </c>
      <c r="B158">
        <v>92869727</v>
      </c>
      <c r="C158">
        <v>92870565</v>
      </c>
      <c r="D158">
        <v>49553409</v>
      </c>
      <c r="E158">
        <v>1</v>
      </c>
      <c r="F158">
        <v>1</v>
      </c>
      <c r="G158">
        <v>1</v>
      </c>
      <c r="H158">
        <v>3</v>
      </c>
      <c r="I158" t="s">
        <v>133</v>
      </c>
      <c r="J158" t="s">
        <v>136</v>
      </c>
      <c r="K158" t="s">
        <v>134</v>
      </c>
      <c r="L158">
        <v>1296</v>
      </c>
      <c r="N158">
        <v>1002</v>
      </c>
      <c r="O158" t="s">
        <v>135</v>
      </c>
      <c r="P158" t="s">
        <v>135</v>
      </c>
      <c r="Q158">
        <v>1</v>
      </c>
      <c r="W158">
        <v>1</v>
      </c>
      <c r="X158">
        <v>-1609399419</v>
      </c>
      <c r="Y158">
        <f t="shared" si="122"/>
        <v>-1.5</v>
      </c>
      <c r="AA158">
        <v>650.54999999999995</v>
      </c>
      <c r="AB158">
        <v>0</v>
      </c>
      <c r="AC158">
        <v>0</v>
      </c>
      <c r="AD158">
        <v>0</v>
      </c>
      <c r="AE158">
        <v>65.58</v>
      </c>
      <c r="AF158">
        <v>0</v>
      </c>
      <c r="AG158">
        <v>0</v>
      </c>
      <c r="AH158">
        <v>0</v>
      </c>
      <c r="AI158">
        <v>9.92</v>
      </c>
      <c r="AJ158">
        <v>1</v>
      </c>
      <c r="AK158">
        <v>1</v>
      </c>
      <c r="AL158">
        <v>1</v>
      </c>
      <c r="AM158">
        <v>4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6</v>
      </c>
      <c r="AT158">
        <v>-1.5</v>
      </c>
      <c r="AU158" t="s">
        <v>6</v>
      </c>
      <c r="AV158">
        <v>0</v>
      </c>
      <c r="AW158">
        <v>2</v>
      </c>
      <c r="AX158">
        <v>92870578</v>
      </c>
      <c r="AY158">
        <v>1</v>
      </c>
      <c r="AZ158">
        <v>6144</v>
      </c>
      <c r="BA158">
        <v>176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ROUND(Y158*Source!I109,7)</f>
        <v>-3.15</v>
      </c>
      <c r="CY158">
        <f>AA158</f>
        <v>650.54999999999995</v>
      </c>
      <c r="CZ158">
        <f>AE158</f>
        <v>65.58</v>
      </c>
      <c r="DA158">
        <f>AI158</f>
        <v>9.92</v>
      </c>
      <c r="DB158">
        <f t="shared" si="126"/>
        <v>-98.37</v>
      </c>
      <c r="DC158">
        <f t="shared" si="127"/>
        <v>0</v>
      </c>
      <c r="DD158" t="s">
        <v>6</v>
      </c>
      <c r="DE158" t="s">
        <v>6</v>
      </c>
      <c r="DF158">
        <f>ROUND(ROUND(AE158*AI158,2)*CX158,2)</f>
        <v>-2049.23</v>
      </c>
      <c r="DG158">
        <f t="shared" si="133"/>
        <v>0</v>
      </c>
      <c r="DH158">
        <f>ROUND(ROUND(AG158,2)*CX158,2)</f>
        <v>0</v>
      </c>
      <c r="DI158">
        <f t="shared" si="132"/>
        <v>0</v>
      </c>
      <c r="DJ158">
        <f>DF158</f>
        <v>-2049.23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ROW(Source!A109)</f>
        <v>109</v>
      </c>
      <c r="B159">
        <v>92869727</v>
      </c>
      <c r="C159">
        <v>92870565</v>
      </c>
      <c r="D159">
        <v>49555331</v>
      </c>
      <c r="E159">
        <v>1</v>
      </c>
      <c r="F159">
        <v>1</v>
      </c>
      <c r="G159">
        <v>1</v>
      </c>
      <c r="H159">
        <v>3</v>
      </c>
      <c r="I159" t="s">
        <v>138</v>
      </c>
      <c r="J159" t="s">
        <v>140</v>
      </c>
      <c r="K159" t="s">
        <v>139</v>
      </c>
      <c r="L159">
        <v>1296</v>
      </c>
      <c r="N159">
        <v>1002</v>
      </c>
      <c r="O159" t="s">
        <v>135</v>
      </c>
      <c r="P159" t="s">
        <v>135</v>
      </c>
      <c r="Q159">
        <v>1</v>
      </c>
      <c r="W159">
        <v>1</v>
      </c>
      <c r="X159">
        <v>1828367933</v>
      </c>
      <c r="Y159">
        <f t="shared" si="122"/>
        <v>-5.7000000000000002E-2</v>
      </c>
      <c r="AA159">
        <v>1989.75</v>
      </c>
      <c r="AB159">
        <v>0</v>
      </c>
      <c r="AC159">
        <v>0</v>
      </c>
      <c r="AD159">
        <v>0</v>
      </c>
      <c r="AE159">
        <v>200.58</v>
      </c>
      <c r="AF159">
        <v>0</v>
      </c>
      <c r="AG159">
        <v>0</v>
      </c>
      <c r="AH159">
        <v>0</v>
      </c>
      <c r="AI159">
        <v>9.92</v>
      </c>
      <c r="AJ159">
        <v>1</v>
      </c>
      <c r="AK159">
        <v>1</v>
      </c>
      <c r="AL159">
        <v>1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-5.7000000000000002E-2</v>
      </c>
      <c r="AU159" t="s">
        <v>6</v>
      </c>
      <c r="AV159">
        <v>0</v>
      </c>
      <c r="AW159">
        <v>2</v>
      </c>
      <c r="AX159">
        <v>92870580</v>
      </c>
      <c r="AY159">
        <v>1</v>
      </c>
      <c r="AZ159">
        <v>6144</v>
      </c>
      <c r="BA159">
        <v>178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ROUND(Y159*Source!I109,7)</f>
        <v>-0.1197</v>
      </c>
      <c r="CY159">
        <f>AA159</f>
        <v>1989.75</v>
      </c>
      <c r="CZ159">
        <f>AE159</f>
        <v>200.58</v>
      </c>
      <c r="DA159">
        <f>AI159</f>
        <v>9.92</v>
      </c>
      <c r="DB159">
        <f t="shared" si="126"/>
        <v>-11.43</v>
      </c>
      <c r="DC159">
        <f t="shared" si="127"/>
        <v>0</v>
      </c>
      <c r="DD159" t="s">
        <v>6</v>
      </c>
      <c r="DE159" t="s">
        <v>6</v>
      </c>
      <c r="DF159">
        <f>ROUND(ROUND(AE159*AI159,2)*CX159,2)</f>
        <v>-238.17</v>
      </c>
      <c r="DG159">
        <f t="shared" si="133"/>
        <v>0</v>
      </c>
      <c r="DH159">
        <f>ROUND(ROUND(AG159,2)*CX159,2)</f>
        <v>0</v>
      </c>
      <c r="DI159">
        <f t="shared" si="132"/>
        <v>0</v>
      </c>
      <c r="DJ159">
        <f>DF159</f>
        <v>-238.17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ROW(Source!A113)</f>
        <v>113</v>
      </c>
      <c r="B160">
        <v>92869727</v>
      </c>
      <c r="C160">
        <v>92870584</v>
      </c>
      <c r="D160">
        <v>49510767</v>
      </c>
      <c r="E160">
        <v>70</v>
      </c>
      <c r="F160">
        <v>1</v>
      </c>
      <c r="G160">
        <v>1</v>
      </c>
      <c r="H160">
        <v>1</v>
      </c>
      <c r="I160" t="s">
        <v>608</v>
      </c>
      <c r="J160" t="s">
        <v>6</v>
      </c>
      <c r="K160" t="s">
        <v>609</v>
      </c>
      <c r="L160">
        <v>1191</v>
      </c>
      <c r="N160">
        <v>1013</v>
      </c>
      <c r="O160" t="s">
        <v>592</v>
      </c>
      <c r="P160" t="s">
        <v>592</v>
      </c>
      <c r="Q160">
        <v>1</v>
      </c>
      <c r="W160">
        <v>0</v>
      </c>
      <c r="X160">
        <v>-1936699058</v>
      </c>
      <c r="Y160">
        <f t="shared" si="122"/>
        <v>5</v>
      </c>
      <c r="AA160">
        <v>0</v>
      </c>
      <c r="AB160">
        <v>0</v>
      </c>
      <c r="AC160">
        <v>0</v>
      </c>
      <c r="AD160">
        <v>444.91</v>
      </c>
      <c r="AE160">
        <v>0</v>
      </c>
      <c r="AF160">
        <v>0</v>
      </c>
      <c r="AG160">
        <v>0</v>
      </c>
      <c r="AH160">
        <v>9.92</v>
      </c>
      <c r="AI160">
        <v>1</v>
      </c>
      <c r="AJ160">
        <v>1</v>
      </c>
      <c r="AK160">
        <v>1</v>
      </c>
      <c r="AL160">
        <v>44.85</v>
      </c>
      <c r="AM160">
        <v>4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6</v>
      </c>
      <c r="AT160">
        <v>5</v>
      </c>
      <c r="AU160" t="s">
        <v>6</v>
      </c>
      <c r="AV160">
        <v>1</v>
      </c>
      <c r="AW160">
        <v>2</v>
      </c>
      <c r="AX160">
        <v>92870592</v>
      </c>
      <c r="AY160">
        <v>1</v>
      </c>
      <c r="AZ160">
        <v>0</v>
      </c>
      <c r="BA160">
        <v>179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ROUND(AT160*Source!I113*AH160*AL160,2)</f>
        <v>77.86</v>
      </c>
      <c r="CV160">
        <f>ROUND(Y160*Source!I113,7)</f>
        <v>0.17499999999999999</v>
      </c>
      <c r="CW160">
        <v>0</v>
      </c>
      <c r="CX160">
        <f>ROUND(Y160*Source!I113,7)</f>
        <v>0.17499999999999999</v>
      </c>
      <c r="CY160">
        <f>AD160</f>
        <v>444.91</v>
      </c>
      <c r="CZ160">
        <f>AH160</f>
        <v>9.92</v>
      </c>
      <c r="DA160">
        <f>AL160</f>
        <v>44.85</v>
      </c>
      <c r="DB160">
        <f t="shared" si="126"/>
        <v>49.6</v>
      </c>
      <c r="DC160">
        <f t="shared" si="127"/>
        <v>0</v>
      </c>
      <c r="DD160" t="s">
        <v>6</v>
      </c>
      <c r="DE160" t="s">
        <v>6</v>
      </c>
      <c r="DF160">
        <f>ROUND(ROUND(AE160,2)*CX160,2)</f>
        <v>0</v>
      </c>
      <c r="DG160">
        <f t="shared" si="133"/>
        <v>0</v>
      </c>
      <c r="DH160">
        <f>ROUND(ROUND(AG160,2)*CX160,2)</f>
        <v>0</v>
      </c>
      <c r="DI160">
        <f>ROUND(ROUND(AH160*AL160,2)*CX160,2)</f>
        <v>77.86</v>
      </c>
      <c r="DJ160">
        <f>DI160</f>
        <v>77.86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ROW(Source!A113)</f>
        <v>113</v>
      </c>
      <c r="B161">
        <v>92869727</v>
      </c>
      <c r="C161">
        <v>92870584</v>
      </c>
      <c r="D161">
        <v>49510905</v>
      </c>
      <c r="E161">
        <v>70</v>
      </c>
      <c r="F161">
        <v>1</v>
      </c>
      <c r="G161">
        <v>1</v>
      </c>
      <c r="H161">
        <v>1</v>
      </c>
      <c r="I161" t="s">
        <v>593</v>
      </c>
      <c r="J161" t="s">
        <v>6</v>
      </c>
      <c r="K161" t="s">
        <v>594</v>
      </c>
      <c r="L161">
        <v>1191</v>
      </c>
      <c r="N161">
        <v>1013</v>
      </c>
      <c r="O161" t="s">
        <v>592</v>
      </c>
      <c r="P161" t="s">
        <v>592</v>
      </c>
      <c r="Q161">
        <v>1</v>
      </c>
      <c r="W161">
        <v>0</v>
      </c>
      <c r="X161">
        <v>-1417349443</v>
      </c>
      <c r="Y161">
        <f t="shared" si="122"/>
        <v>0.43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44.85</v>
      </c>
      <c r="AL161">
        <v>1</v>
      </c>
      <c r="AM161">
        <v>4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6</v>
      </c>
      <c r="AT161">
        <v>0.43</v>
      </c>
      <c r="AU161" t="s">
        <v>6</v>
      </c>
      <c r="AV161">
        <v>2</v>
      </c>
      <c r="AW161">
        <v>2</v>
      </c>
      <c r="AX161">
        <v>92870593</v>
      </c>
      <c r="AY161">
        <v>1</v>
      </c>
      <c r="AZ161">
        <v>0</v>
      </c>
      <c r="BA161">
        <v>180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ROUND(Y161*Source!I113,7)</f>
        <v>1.5049999999999999E-2</v>
      </c>
      <c r="CY161">
        <f>AD161</f>
        <v>0</v>
      </c>
      <c r="CZ161">
        <f>AH161</f>
        <v>0</v>
      </c>
      <c r="DA161">
        <f>AL161</f>
        <v>1</v>
      </c>
      <c r="DB161">
        <f t="shared" si="126"/>
        <v>0</v>
      </c>
      <c r="DC161">
        <f t="shared" si="127"/>
        <v>0</v>
      </c>
      <c r="DD161" t="s">
        <v>6</v>
      </c>
      <c r="DE161" t="s">
        <v>6</v>
      </c>
      <c r="DF161">
        <f>ROUND(ROUND(AE161,2)*CX161,2)</f>
        <v>0</v>
      </c>
      <c r="DG161">
        <f t="shared" si="133"/>
        <v>0</v>
      </c>
      <c r="DH161">
        <f>ROUND(ROUND(AG161*AK161,2)*CX161,2)</f>
        <v>0</v>
      </c>
      <c r="DI161">
        <f t="shared" ref="DI161:DI166" si="134">ROUND(ROUND(AH161,2)*CX161,2)</f>
        <v>0</v>
      </c>
      <c r="DJ161">
        <f>DI161</f>
        <v>0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ROW(Source!A113)</f>
        <v>113</v>
      </c>
      <c r="B162">
        <v>92869727</v>
      </c>
      <c r="C162">
        <v>92870584</v>
      </c>
      <c r="D162">
        <v>49673503</v>
      </c>
      <c r="E162">
        <v>1</v>
      </c>
      <c r="F162">
        <v>1</v>
      </c>
      <c r="G162">
        <v>1</v>
      </c>
      <c r="H162">
        <v>2</v>
      </c>
      <c r="I162" t="s">
        <v>602</v>
      </c>
      <c r="J162" t="s">
        <v>603</v>
      </c>
      <c r="K162" t="s">
        <v>604</v>
      </c>
      <c r="L162">
        <v>1367</v>
      </c>
      <c r="N162">
        <v>1011</v>
      </c>
      <c r="O162" t="s">
        <v>598</v>
      </c>
      <c r="P162" t="s">
        <v>598</v>
      </c>
      <c r="Q162">
        <v>1</v>
      </c>
      <c r="W162">
        <v>0</v>
      </c>
      <c r="X162">
        <v>509054691</v>
      </c>
      <c r="Y162">
        <f t="shared" si="122"/>
        <v>0.43</v>
      </c>
      <c r="AA162">
        <v>0</v>
      </c>
      <c r="AB162">
        <v>1032.96</v>
      </c>
      <c r="AC162">
        <v>520.26</v>
      </c>
      <c r="AD162">
        <v>0</v>
      </c>
      <c r="AE162">
        <v>0</v>
      </c>
      <c r="AF162">
        <v>65.709999999999994</v>
      </c>
      <c r="AG162">
        <v>11.6</v>
      </c>
      <c r="AH162">
        <v>0</v>
      </c>
      <c r="AI162">
        <v>1</v>
      </c>
      <c r="AJ162">
        <v>15.72</v>
      </c>
      <c r="AK162">
        <v>44.85</v>
      </c>
      <c r="AL162">
        <v>1</v>
      </c>
      <c r="AM162">
        <v>4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6</v>
      </c>
      <c r="AT162">
        <v>0.43</v>
      </c>
      <c r="AU162" t="s">
        <v>6</v>
      </c>
      <c r="AV162">
        <v>0</v>
      </c>
      <c r="AW162">
        <v>2</v>
      </c>
      <c r="AX162">
        <v>92870594</v>
      </c>
      <c r="AY162">
        <v>1</v>
      </c>
      <c r="AZ162">
        <v>0</v>
      </c>
      <c r="BA162">
        <v>181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ROUND(Y162*Source!I113*DO162,7)</f>
        <v>0</v>
      </c>
      <c r="CX162">
        <f>ROUND(Y162*Source!I113,7)</f>
        <v>1.5049999999999999E-2</v>
      </c>
      <c r="CY162">
        <f>AB162</f>
        <v>1032.96</v>
      </c>
      <c r="CZ162">
        <f>AF162</f>
        <v>65.709999999999994</v>
      </c>
      <c r="DA162">
        <f>AJ162</f>
        <v>15.72</v>
      </c>
      <c r="DB162">
        <f t="shared" si="126"/>
        <v>28.26</v>
      </c>
      <c r="DC162">
        <f t="shared" si="127"/>
        <v>4.99</v>
      </c>
      <c r="DD162" t="s">
        <v>6</v>
      </c>
      <c r="DE162" t="s">
        <v>6</v>
      </c>
      <c r="DF162">
        <f>ROUND(ROUND(AE162,2)*CX162,2)</f>
        <v>0</v>
      </c>
      <c r="DG162">
        <f>ROUND(ROUND(AF162*AJ162,2)*CX162,2)</f>
        <v>15.55</v>
      </c>
      <c r="DH162">
        <f>ROUND(ROUND(AG162*AK162,2)*CX162,2)</f>
        <v>7.83</v>
      </c>
      <c r="DI162">
        <f t="shared" si="134"/>
        <v>0</v>
      </c>
      <c r="DJ162">
        <f>DG162</f>
        <v>15.55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ROW(Source!A113)</f>
        <v>113</v>
      </c>
      <c r="B163">
        <v>92869727</v>
      </c>
      <c r="C163">
        <v>92870584</v>
      </c>
      <c r="D163">
        <v>49521440</v>
      </c>
      <c r="E163">
        <v>1</v>
      </c>
      <c r="F163">
        <v>1</v>
      </c>
      <c r="G163">
        <v>1</v>
      </c>
      <c r="H163">
        <v>3</v>
      </c>
      <c r="I163" t="s">
        <v>129</v>
      </c>
      <c r="J163" t="s">
        <v>131</v>
      </c>
      <c r="K163" t="s">
        <v>143</v>
      </c>
      <c r="L163">
        <v>1327</v>
      </c>
      <c r="N163">
        <v>1005</v>
      </c>
      <c r="O163" t="s">
        <v>79</v>
      </c>
      <c r="P163" t="s">
        <v>79</v>
      </c>
      <c r="Q163">
        <v>1</v>
      </c>
      <c r="W163">
        <v>0</v>
      </c>
      <c r="X163">
        <v>2022782512</v>
      </c>
      <c r="Y163">
        <f t="shared" si="122"/>
        <v>11</v>
      </c>
      <c r="AA163">
        <v>223.2</v>
      </c>
      <c r="AB163">
        <v>0</v>
      </c>
      <c r="AC163">
        <v>0</v>
      </c>
      <c r="AD163">
        <v>0</v>
      </c>
      <c r="AE163">
        <v>22.5</v>
      </c>
      <c r="AF163">
        <v>0</v>
      </c>
      <c r="AG163">
        <v>0</v>
      </c>
      <c r="AH163">
        <v>0</v>
      </c>
      <c r="AI163">
        <v>9.92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1</v>
      </c>
      <c r="AQ163">
        <v>0</v>
      </c>
      <c r="AR163">
        <v>0</v>
      </c>
      <c r="AS163" t="s">
        <v>6</v>
      </c>
      <c r="AT163">
        <v>11</v>
      </c>
      <c r="AU163" t="s">
        <v>6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6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ROUND(Y163*Source!I113,7)</f>
        <v>0.38500000000000001</v>
      </c>
      <c r="CY163">
        <f>AA163</f>
        <v>223.2</v>
      </c>
      <c r="CZ163">
        <f>AE163</f>
        <v>22.5</v>
      </c>
      <c r="DA163">
        <f>AI163</f>
        <v>9.92</v>
      </c>
      <c r="DB163">
        <f t="shared" si="126"/>
        <v>247.5</v>
      </c>
      <c r="DC163">
        <f t="shared" si="127"/>
        <v>0</v>
      </c>
      <c r="DD163" t="s">
        <v>6</v>
      </c>
      <c r="DE163" t="s">
        <v>6</v>
      </c>
      <c r="DF163">
        <f>ROUND(ROUND(AE163*AI163,2)*CX163,2)</f>
        <v>85.93</v>
      </c>
      <c r="DG163">
        <f t="shared" ref="DG163:DG168" si="135">ROUND(ROUND(AF163,2)*CX163,2)</f>
        <v>0</v>
      </c>
      <c r="DH163">
        <f>ROUND(ROUND(AG163,2)*CX163,2)</f>
        <v>0</v>
      </c>
      <c r="DI163">
        <f t="shared" si="134"/>
        <v>0</v>
      </c>
      <c r="DJ163">
        <f>DF163</f>
        <v>85.93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ROW(Source!A113)</f>
        <v>113</v>
      </c>
      <c r="B164">
        <v>92869727</v>
      </c>
      <c r="C164">
        <v>92870584</v>
      </c>
      <c r="D164">
        <v>49523581</v>
      </c>
      <c r="E164">
        <v>1</v>
      </c>
      <c r="F164">
        <v>1</v>
      </c>
      <c r="G164">
        <v>1</v>
      </c>
      <c r="H164">
        <v>3</v>
      </c>
      <c r="I164" t="s">
        <v>640</v>
      </c>
      <c r="J164" t="s">
        <v>641</v>
      </c>
      <c r="K164" t="s">
        <v>642</v>
      </c>
      <c r="L164">
        <v>1301</v>
      </c>
      <c r="N164">
        <v>1003</v>
      </c>
      <c r="O164" t="s">
        <v>643</v>
      </c>
      <c r="P164" t="s">
        <v>643</v>
      </c>
      <c r="Q164">
        <v>1</v>
      </c>
      <c r="W164">
        <v>0</v>
      </c>
      <c r="X164">
        <v>-2092502019</v>
      </c>
      <c r="Y164">
        <f t="shared" si="122"/>
        <v>20</v>
      </c>
      <c r="AA164">
        <v>29.76</v>
      </c>
      <c r="AB164">
        <v>0</v>
      </c>
      <c r="AC164">
        <v>0</v>
      </c>
      <c r="AD164">
        <v>0</v>
      </c>
      <c r="AE164">
        <v>3</v>
      </c>
      <c r="AF164">
        <v>0</v>
      </c>
      <c r="AG164">
        <v>0</v>
      </c>
      <c r="AH164">
        <v>0</v>
      </c>
      <c r="AI164">
        <v>9.92</v>
      </c>
      <c r="AJ164">
        <v>1</v>
      </c>
      <c r="AK164">
        <v>1</v>
      </c>
      <c r="AL164">
        <v>1</v>
      </c>
      <c r="AM164">
        <v>4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6</v>
      </c>
      <c r="AT164">
        <v>20</v>
      </c>
      <c r="AU164" t="s">
        <v>6</v>
      </c>
      <c r="AV164">
        <v>0</v>
      </c>
      <c r="AW164">
        <v>2</v>
      </c>
      <c r="AX164">
        <v>92870595</v>
      </c>
      <c r="AY164">
        <v>1</v>
      </c>
      <c r="AZ164">
        <v>0</v>
      </c>
      <c r="BA164">
        <v>182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ROUND(Y164*Source!I113,7)</f>
        <v>0.7</v>
      </c>
      <c r="CY164">
        <f>AA164</f>
        <v>29.76</v>
      </c>
      <c r="CZ164">
        <f>AE164</f>
        <v>3</v>
      </c>
      <c r="DA164">
        <f>AI164</f>
        <v>9.92</v>
      </c>
      <c r="DB164">
        <f t="shared" si="126"/>
        <v>60</v>
      </c>
      <c r="DC164">
        <f t="shared" si="127"/>
        <v>0</v>
      </c>
      <c r="DD164" t="s">
        <v>6</v>
      </c>
      <c r="DE164" t="s">
        <v>6</v>
      </c>
      <c r="DF164">
        <f>ROUND(ROUND(AE164*AI164,2)*CX164,2)</f>
        <v>20.83</v>
      </c>
      <c r="DG164">
        <f t="shared" si="135"/>
        <v>0</v>
      </c>
      <c r="DH164">
        <f>ROUND(ROUND(AG164,2)*CX164,2)</f>
        <v>0</v>
      </c>
      <c r="DI164">
        <f t="shared" si="134"/>
        <v>0</v>
      </c>
      <c r="DJ164">
        <f>DF164</f>
        <v>20.83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ROW(Source!A113)</f>
        <v>113</v>
      </c>
      <c r="B165">
        <v>92869727</v>
      </c>
      <c r="C165">
        <v>92870584</v>
      </c>
      <c r="D165">
        <v>49553409</v>
      </c>
      <c r="E165">
        <v>1</v>
      </c>
      <c r="F165">
        <v>1</v>
      </c>
      <c r="G165">
        <v>1</v>
      </c>
      <c r="H165">
        <v>3</v>
      </c>
      <c r="I165" t="s">
        <v>133</v>
      </c>
      <c r="J165" t="s">
        <v>136</v>
      </c>
      <c r="K165" t="s">
        <v>134</v>
      </c>
      <c r="L165">
        <v>1296</v>
      </c>
      <c r="N165">
        <v>1002</v>
      </c>
      <c r="O165" t="s">
        <v>135</v>
      </c>
      <c r="P165" t="s">
        <v>135</v>
      </c>
      <c r="Q165">
        <v>1</v>
      </c>
      <c r="W165">
        <v>1</v>
      </c>
      <c r="X165">
        <v>-1609399419</v>
      </c>
      <c r="Y165">
        <f t="shared" si="122"/>
        <v>-1.5</v>
      </c>
      <c r="AA165">
        <v>650.54999999999995</v>
      </c>
      <c r="AB165">
        <v>0</v>
      </c>
      <c r="AC165">
        <v>0</v>
      </c>
      <c r="AD165">
        <v>0</v>
      </c>
      <c r="AE165">
        <v>65.58</v>
      </c>
      <c r="AF165">
        <v>0</v>
      </c>
      <c r="AG165">
        <v>0</v>
      </c>
      <c r="AH165">
        <v>0</v>
      </c>
      <c r="AI165">
        <v>9.92</v>
      </c>
      <c r="AJ165">
        <v>1</v>
      </c>
      <c r="AK165">
        <v>1</v>
      </c>
      <c r="AL165">
        <v>1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-1.5</v>
      </c>
      <c r="AU165" t="s">
        <v>6</v>
      </c>
      <c r="AV165">
        <v>0</v>
      </c>
      <c r="AW165">
        <v>2</v>
      </c>
      <c r="AX165">
        <v>92870597</v>
      </c>
      <c r="AY165">
        <v>1</v>
      </c>
      <c r="AZ165">
        <v>6144</v>
      </c>
      <c r="BA165">
        <v>184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ROUND(Y165*Source!I113,7)</f>
        <v>-5.2499999999999998E-2</v>
      </c>
      <c r="CY165">
        <f>AA165</f>
        <v>650.54999999999995</v>
      </c>
      <c r="CZ165">
        <f>AE165</f>
        <v>65.58</v>
      </c>
      <c r="DA165">
        <f>AI165</f>
        <v>9.92</v>
      </c>
      <c r="DB165">
        <f t="shared" si="126"/>
        <v>-98.37</v>
      </c>
      <c r="DC165">
        <f t="shared" si="127"/>
        <v>0</v>
      </c>
      <c r="DD165" t="s">
        <v>6</v>
      </c>
      <c r="DE165" t="s">
        <v>6</v>
      </c>
      <c r="DF165">
        <f>ROUND(ROUND(AE165*AI165,2)*CX165,2)</f>
        <v>-34.15</v>
      </c>
      <c r="DG165">
        <f t="shared" si="135"/>
        <v>0</v>
      </c>
      <c r="DH165">
        <f>ROUND(ROUND(AG165,2)*CX165,2)</f>
        <v>0</v>
      </c>
      <c r="DI165">
        <f t="shared" si="134"/>
        <v>0</v>
      </c>
      <c r="DJ165">
        <f>DF165</f>
        <v>-34.15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ROW(Source!A113)</f>
        <v>113</v>
      </c>
      <c r="B166">
        <v>92869727</v>
      </c>
      <c r="C166">
        <v>92870584</v>
      </c>
      <c r="D166">
        <v>49555331</v>
      </c>
      <c r="E166">
        <v>1</v>
      </c>
      <c r="F166">
        <v>1</v>
      </c>
      <c r="G166">
        <v>1</v>
      </c>
      <c r="H166">
        <v>3</v>
      </c>
      <c r="I166" t="s">
        <v>138</v>
      </c>
      <c r="J166" t="s">
        <v>140</v>
      </c>
      <c r="K166" t="s">
        <v>139</v>
      </c>
      <c r="L166">
        <v>1296</v>
      </c>
      <c r="N166">
        <v>1002</v>
      </c>
      <c r="O166" t="s">
        <v>135</v>
      </c>
      <c r="P166" t="s">
        <v>135</v>
      </c>
      <c r="Q166">
        <v>1</v>
      </c>
      <c r="W166">
        <v>1</v>
      </c>
      <c r="X166">
        <v>1828367933</v>
      </c>
      <c r="Y166">
        <f t="shared" si="122"/>
        <v>-5.7000000000000002E-2</v>
      </c>
      <c r="AA166">
        <v>1989.75</v>
      </c>
      <c r="AB166">
        <v>0</v>
      </c>
      <c r="AC166">
        <v>0</v>
      </c>
      <c r="AD166">
        <v>0</v>
      </c>
      <c r="AE166">
        <v>200.58</v>
      </c>
      <c r="AF166">
        <v>0</v>
      </c>
      <c r="AG166">
        <v>0</v>
      </c>
      <c r="AH166">
        <v>0</v>
      </c>
      <c r="AI166">
        <v>9.92</v>
      </c>
      <c r="AJ166">
        <v>1</v>
      </c>
      <c r="AK166">
        <v>1</v>
      </c>
      <c r="AL166">
        <v>1</v>
      </c>
      <c r="AM166">
        <v>4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6</v>
      </c>
      <c r="AT166">
        <v>-5.7000000000000002E-2</v>
      </c>
      <c r="AU166" t="s">
        <v>6</v>
      </c>
      <c r="AV166">
        <v>0</v>
      </c>
      <c r="AW166">
        <v>2</v>
      </c>
      <c r="AX166">
        <v>92870599</v>
      </c>
      <c r="AY166">
        <v>1</v>
      </c>
      <c r="AZ166">
        <v>6144</v>
      </c>
      <c r="BA166">
        <v>186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ROUND(Y166*Source!I113,7)</f>
        <v>-1.9949999999999998E-3</v>
      </c>
      <c r="CY166">
        <f>AA166</f>
        <v>1989.75</v>
      </c>
      <c r="CZ166">
        <f>AE166</f>
        <v>200.58</v>
      </c>
      <c r="DA166">
        <f>AI166</f>
        <v>9.92</v>
      </c>
      <c r="DB166">
        <f t="shared" si="126"/>
        <v>-11.43</v>
      </c>
      <c r="DC166">
        <f t="shared" si="127"/>
        <v>0</v>
      </c>
      <c r="DD166" t="s">
        <v>6</v>
      </c>
      <c r="DE166" t="s">
        <v>6</v>
      </c>
      <c r="DF166">
        <f>ROUND(ROUND(AE166*AI166,2)*CX166,2)</f>
        <v>-3.97</v>
      </c>
      <c r="DG166">
        <f t="shared" si="135"/>
        <v>0</v>
      </c>
      <c r="DH166">
        <f>ROUND(ROUND(AG166,2)*CX166,2)</f>
        <v>0</v>
      </c>
      <c r="DI166">
        <f t="shared" si="134"/>
        <v>0</v>
      </c>
      <c r="DJ166">
        <f>DF166</f>
        <v>-3.97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ROW(Source!A152)</f>
        <v>152</v>
      </c>
      <c r="B167">
        <v>92869727</v>
      </c>
      <c r="C167">
        <v>92870603</v>
      </c>
      <c r="D167">
        <v>49510757</v>
      </c>
      <c r="E167">
        <v>70</v>
      </c>
      <c r="F167">
        <v>1</v>
      </c>
      <c r="G167">
        <v>1</v>
      </c>
      <c r="H167">
        <v>1</v>
      </c>
      <c r="I167" t="s">
        <v>590</v>
      </c>
      <c r="J167" t="s">
        <v>6</v>
      </c>
      <c r="K167" t="s">
        <v>591</v>
      </c>
      <c r="L167">
        <v>1191</v>
      </c>
      <c r="N167">
        <v>1013</v>
      </c>
      <c r="O167" t="s">
        <v>592</v>
      </c>
      <c r="P167" t="s">
        <v>592</v>
      </c>
      <c r="Q167">
        <v>1</v>
      </c>
      <c r="W167">
        <v>0</v>
      </c>
      <c r="X167">
        <v>-1111239348</v>
      </c>
      <c r="Y167">
        <f>(AT167*ROUND(1.05,7))</f>
        <v>3.8325</v>
      </c>
      <c r="AA167">
        <v>0</v>
      </c>
      <c r="AB167">
        <v>0</v>
      </c>
      <c r="AC167">
        <v>0</v>
      </c>
      <c r="AD167">
        <v>431.46</v>
      </c>
      <c r="AE167">
        <v>0</v>
      </c>
      <c r="AF167">
        <v>0</v>
      </c>
      <c r="AG167">
        <v>0</v>
      </c>
      <c r="AH167">
        <v>9.6199999999999992</v>
      </c>
      <c r="AI167">
        <v>1</v>
      </c>
      <c r="AJ167">
        <v>1</v>
      </c>
      <c r="AK167">
        <v>1</v>
      </c>
      <c r="AL167">
        <v>44.85</v>
      </c>
      <c r="AM167">
        <v>4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6</v>
      </c>
      <c r="AT167">
        <v>3.65</v>
      </c>
      <c r="AU167" t="s">
        <v>24</v>
      </c>
      <c r="AV167">
        <v>1</v>
      </c>
      <c r="AW167">
        <v>2</v>
      </c>
      <c r="AX167">
        <v>92870613</v>
      </c>
      <c r="AY167">
        <v>1</v>
      </c>
      <c r="AZ167">
        <v>0</v>
      </c>
      <c r="BA167">
        <v>187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U167">
        <f>ROUND(AT167*Source!I152*AH167*AL167,2)</f>
        <v>1574.82</v>
      </c>
      <c r="CV167">
        <f>ROUND(Y167*Source!I152,7)</f>
        <v>3.8325</v>
      </c>
      <c r="CW167">
        <v>0</v>
      </c>
      <c r="CX167">
        <f>ROUND(Y167*Source!I152,7)</f>
        <v>3.8325</v>
      </c>
      <c r="CY167">
        <f>AD167</f>
        <v>431.46</v>
      </c>
      <c r="CZ167">
        <f>AH167</f>
        <v>9.6199999999999992</v>
      </c>
      <c r="DA167">
        <f>AL167</f>
        <v>44.85</v>
      </c>
      <c r="DB167">
        <f>ROUND((ROUND(AT167*CZ167,2)*ROUND(1.05,7)),2)</f>
        <v>36.869999999999997</v>
      </c>
      <c r="DC167">
        <f>ROUND((ROUND(AT167*AG167,2)*ROUND(1.05,7)),2)</f>
        <v>0</v>
      </c>
      <c r="DD167" t="s">
        <v>6</v>
      </c>
      <c r="DE167" t="s">
        <v>6</v>
      </c>
      <c r="DF167">
        <f>ROUND(ROUND(AE167,2)*CX167,2)</f>
        <v>0</v>
      </c>
      <c r="DG167">
        <f t="shared" si="135"/>
        <v>0</v>
      </c>
      <c r="DH167">
        <f>ROUND(ROUND(AG167,2)*CX167,2)</f>
        <v>0</v>
      </c>
      <c r="DI167">
        <f>ROUND(ROUND(AH167*AL167,2)*CX167,2)</f>
        <v>1653.57</v>
      </c>
      <c r="DJ167">
        <f>DI167</f>
        <v>1653.57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ROW(Source!A152)</f>
        <v>152</v>
      </c>
      <c r="B168">
        <v>92869727</v>
      </c>
      <c r="C168">
        <v>92870603</v>
      </c>
      <c r="D168">
        <v>49510905</v>
      </c>
      <c r="E168">
        <v>70</v>
      </c>
      <c r="F168">
        <v>1</v>
      </c>
      <c r="G168">
        <v>1</v>
      </c>
      <c r="H168">
        <v>1</v>
      </c>
      <c r="I168" t="s">
        <v>593</v>
      </c>
      <c r="J168" t="s">
        <v>6</v>
      </c>
      <c r="K168" t="s">
        <v>594</v>
      </c>
      <c r="L168">
        <v>1191</v>
      </c>
      <c r="N168">
        <v>1013</v>
      </c>
      <c r="O168" t="s">
        <v>592</v>
      </c>
      <c r="P168" t="s">
        <v>592</v>
      </c>
      <c r="Q168">
        <v>1</v>
      </c>
      <c r="W168">
        <v>0</v>
      </c>
      <c r="X168">
        <v>-1417349443</v>
      </c>
      <c r="Y168">
        <f>(AT168*ROUND(1.05,7))</f>
        <v>5.2500000000000005E-2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44.85</v>
      </c>
      <c r="AL168">
        <v>1</v>
      </c>
      <c r="AM168">
        <v>4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6</v>
      </c>
      <c r="AT168">
        <v>0.05</v>
      </c>
      <c r="AU168" t="s">
        <v>24</v>
      </c>
      <c r="AV168">
        <v>2</v>
      </c>
      <c r="AW168">
        <v>2</v>
      </c>
      <c r="AX168">
        <v>92870614</v>
      </c>
      <c r="AY168">
        <v>1</v>
      </c>
      <c r="AZ168">
        <v>0</v>
      </c>
      <c r="BA168">
        <v>188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ROUND(Y168*Source!I152,7)</f>
        <v>5.2499999999999998E-2</v>
      </c>
      <c r="CY168">
        <f>AD168</f>
        <v>0</v>
      </c>
      <c r="CZ168">
        <f>AH168</f>
        <v>0</v>
      </c>
      <c r="DA168">
        <f>AL168</f>
        <v>1</v>
      </c>
      <c r="DB168">
        <f>ROUND((ROUND(AT168*CZ168,2)*ROUND(1.05,7)),2)</f>
        <v>0</v>
      </c>
      <c r="DC168">
        <f>ROUND((ROUND(AT168*AG168,2)*ROUND(1.05,7)),2)</f>
        <v>0</v>
      </c>
      <c r="DD168" t="s">
        <v>6</v>
      </c>
      <c r="DE168" t="s">
        <v>6</v>
      </c>
      <c r="DF168">
        <f>ROUND(ROUND(AE168,2)*CX168,2)</f>
        <v>0</v>
      </c>
      <c r="DG168">
        <f t="shared" si="135"/>
        <v>0</v>
      </c>
      <c r="DH168">
        <f>ROUND(ROUND(AG168*AK168,2)*CX168,2)</f>
        <v>0</v>
      </c>
      <c r="DI168">
        <f t="shared" ref="DI168:DI175" si="136">ROUND(ROUND(AH168,2)*CX168,2)</f>
        <v>0</v>
      </c>
      <c r="DJ168">
        <f>DI168</f>
        <v>0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ROW(Source!A152)</f>
        <v>152</v>
      </c>
      <c r="B169">
        <v>92869727</v>
      </c>
      <c r="C169">
        <v>92870603</v>
      </c>
      <c r="D169">
        <v>49672573</v>
      </c>
      <c r="E169">
        <v>1</v>
      </c>
      <c r="F169">
        <v>1</v>
      </c>
      <c r="G169">
        <v>1</v>
      </c>
      <c r="H169">
        <v>2</v>
      </c>
      <c r="I169" t="s">
        <v>595</v>
      </c>
      <c r="J169" t="s">
        <v>596</v>
      </c>
      <c r="K169" t="s">
        <v>597</v>
      </c>
      <c r="L169">
        <v>1367</v>
      </c>
      <c r="N169">
        <v>1011</v>
      </c>
      <c r="O169" t="s">
        <v>598</v>
      </c>
      <c r="P169" t="s">
        <v>598</v>
      </c>
      <c r="Q169">
        <v>1</v>
      </c>
      <c r="W169">
        <v>0</v>
      </c>
      <c r="X169">
        <v>-430484415</v>
      </c>
      <c r="Y169">
        <f>(AT169*ROUND(1.05,7))</f>
        <v>1.0500000000000001E-2</v>
      </c>
      <c r="AA169">
        <v>0</v>
      </c>
      <c r="AB169">
        <v>1814.09</v>
      </c>
      <c r="AC169">
        <v>605.48</v>
      </c>
      <c r="AD169">
        <v>0</v>
      </c>
      <c r="AE169">
        <v>0</v>
      </c>
      <c r="AF169">
        <v>115.4</v>
      </c>
      <c r="AG169">
        <v>13.5</v>
      </c>
      <c r="AH169">
        <v>0</v>
      </c>
      <c r="AI169">
        <v>1</v>
      </c>
      <c r="AJ169">
        <v>15.72</v>
      </c>
      <c r="AK169">
        <v>44.85</v>
      </c>
      <c r="AL169">
        <v>1</v>
      </c>
      <c r="AM169">
        <v>4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6</v>
      </c>
      <c r="AT169">
        <v>0.01</v>
      </c>
      <c r="AU169" t="s">
        <v>24</v>
      </c>
      <c r="AV169">
        <v>0</v>
      </c>
      <c r="AW169">
        <v>2</v>
      </c>
      <c r="AX169">
        <v>92870615</v>
      </c>
      <c r="AY169">
        <v>1</v>
      </c>
      <c r="AZ169">
        <v>0</v>
      </c>
      <c r="BA169">
        <v>189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ROUND(Y169*Source!I152*DO169,7)</f>
        <v>0</v>
      </c>
      <c r="CX169">
        <f>ROUND(Y169*Source!I152,7)</f>
        <v>1.0500000000000001E-2</v>
      </c>
      <c r="CY169">
        <f>AB169</f>
        <v>1814.09</v>
      </c>
      <c r="CZ169">
        <f>AF169</f>
        <v>115.4</v>
      </c>
      <c r="DA169">
        <f>AJ169</f>
        <v>15.72</v>
      </c>
      <c r="DB169">
        <f>ROUND((ROUND(AT169*CZ169,2)*ROUND(1.05,7)),2)</f>
        <v>1.21</v>
      </c>
      <c r="DC169">
        <f>ROUND((ROUND(AT169*AG169,2)*ROUND(1.05,7)),2)</f>
        <v>0.15</v>
      </c>
      <c r="DD169" t="s">
        <v>6</v>
      </c>
      <c r="DE169" t="s">
        <v>6</v>
      </c>
      <c r="DF169">
        <f>ROUND(ROUND(AE169,2)*CX169,2)</f>
        <v>0</v>
      </c>
      <c r="DG169">
        <f>ROUND(ROUND(AF169*AJ169,2)*CX169,2)</f>
        <v>19.05</v>
      </c>
      <c r="DH169">
        <f>ROUND(ROUND(AG169*AK169,2)*CX169,2)</f>
        <v>6.36</v>
      </c>
      <c r="DI169">
        <f t="shared" si="136"/>
        <v>0</v>
      </c>
      <c r="DJ169">
        <f>DG169</f>
        <v>19.05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ROW(Source!A152)</f>
        <v>152</v>
      </c>
      <c r="B170">
        <v>92869727</v>
      </c>
      <c r="C170">
        <v>92870603</v>
      </c>
      <c r="D170">
        <v>49672695</v>
      </c>
      <c r="E170">
        <v>1</v>
      </c>
      <c r="F170">
        <v>1</v>
      </c>
      <c r="G170">
        <v>1</v>
      </c>
      <c r="H170">
        <v>2</v>
      </c>
      <c r="I170" t="s">
        <v>599</v>
      </c>
      <c r="J170" t="s">
        <v>600</v>
      </c>
      <c r="K170" t="s">
        <v>601</v>
      </c>
      <c r="L170">
        <v>1367</v>
      </c>
      <c r="N170">
        <v>1011</v>
      </c>
      <c r="O170" t="s">
        <v>598</v>
      </c>
      <c r="P170" t="s">
        <v>598</v>
      </c>
      <c r="Q170">
        <v>1</v>
      </c>
      <c r="W170">
        <v>0</v>
      </c>
      <c r="X170">
        <v>1063590936</v>
      </c>
      <c r="Y170">
        <f>(AT170*ROUND(1.05,7))</f>
        <v>0.95550000000000013</v>
      </c>
      <c r="AA170">
        <v>0</v>
      </c>
      <c r="AB170">
        <v>49.05</v>
      </c>
      <c r="AC170">
        <v>0</v>
      </c>
      <c r="AD170">
        <v>0</v>
      </c>
      <c r="AE170">
        <v>0</v>
      </c>
      <c r="AF170">
        <v>3.12</v>
      </c>
      <c r="AG170">
        <v>0</v>
      </c>
      <c r="AH170">
        <v>0</v>
      </c>
      <c r="AI170">
        <v>1</v>
      </c>
      <c r="AJ170">
        <v>15.72</v>
      </c>
      <c r="AK170">
        <v>44.85</v>
      </c>
      <c r="AL170">
        <v>1</v>
      </c>
      <c r="AM170">
        <v>4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6</v>
      </c>
      <c r="AT170">
        <v>0.91</v>
      </c>
      <c r="AU170" t="s">
        <v>24</v>
      </c>
      <c r="AV170">
        <v>0</v>
      </c>
      <c r="AW170">
        <v>2</v>
      </c>
      <c r="AX170">
        <v>92870616</v>
      </c>
      <c r="AY170">
        <v>1</v>
      </c>
      <c r="AZ170">
        <v>0</v>
      </c>
      <c r="BA170">
        <v>190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ROUND(Y170*Source!I152*DO170,7)</f>
        <v>0</v>
      </c>
      <c r="CX170">
        <f>ROUND(Y170*Source!I152,7)</f>
        <v>0.95550000000000002</v>
      </c>
      <c r="CY170">
        <f>AB170</f>
        <v>49.05</v>
      </c>
      <c r="CZ170">
        <f>AF170</f>
        <v>3.12</v>
      </c>
      <c r="DA170">
        <f>AJ170</f>
        <v>15.72</v>
      </c>
      <c r="DB170">
        <f>ROUND((ROUND(AT170*CZ170,2)*ROUND(1.05,7)),2)</f>
        <v>2.98</v>
      </c>
      <c r="DC170">
        <f>ROUND((ROUND(AT170*AG170,2)*ROUND(1.05,7)),2)</f>
        <v>0</v>
      </c>
      <c r="DD170" t="s">
        <v>6</v>
      </c>
      <c r="DE170" t="s">
        <v>6</v>
      </c>
      <c r="DF170">
        <f>ROUND(ROUND(AE170,2)*CX170,2)</f>
        <v>0</v>
      </c>
      <c r="DG170">
        <f>ROUND(ROUND(AF170*AJ170,2)*CX170,2)</f>
        <v>46.87</v>
      </c>
      <c r="DH170">
        <f>ROUND(ROUND(AG170*AK170,2)*CX170,2)</f>
        <v>0</v>
      </c>
      <c r="DI170">
        <f t="shared" si="136"/>
        <v>0</v>
      </c>
      <c r="DJ170">
        <f>DG170</f>
        <v>46.87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ROW(Source!A152)</f>
        <v>152</v>
      </c>
      <c r="B171">
        <v>92869727</v>
      </c>
      <c r="C171">
        <v>92870603</v>
      </c>
      <c r="D171">
        <v>49673503</v>
      </c>
      <c r="E171">
        <v>1</v>
      </c>
      <c r="F171">
        <v>1</v>
      </c>
      <c r="G171">
        <v>1</v>
      </c>
      <c r="H171">
        <v>2</v>
      </c>
      <c r="I171" t="s">
        <v>602</v>
      </c>
      <c r="J171" t="s">
        <v>603</v>
      </c>
      <c r="K171" t="s">
        <v>604</v>
      </c>
      <c r="L171">
        <v>1367</v>
      </c>
      <c r="N171">
        <v>1011</v>
      </c>
      <c r="O171" t="s">
        <v>598</v>
      </c>
      <c r="P171" t="s">
        <v>598</v>
      </c>
      <c r="Q171">
        <v>1</v>
      </c>
      <c r="W171">
        <v>0</v>
      </c>
      <c r="X171">
        <v>509054691</v>
      </c>
      <c r="Y171">
        <f>(AT171*ROUND(1.05,7))</f>
        <v>4.2000000000000003E-2</v>
      </c>
      <c r="AA171">
        <v>0</v>
      </c>
      <c r="AB171">
        <v>1032.96</v>
      </c>
      <c r="AC171">
        <v>520.26</v>
      </c>
      <c r="AD171">
        <v>0</v>
      </c>
      <c r="AE171">
        <v>0</v>
      </c>
      <c r="AF171">
        <v>65.709999999999994</v>
      </c>
      <c r="AG171">
        <v>11.6</v>
      </c>
      <c r="AH171">
        <v>0</v>
      </c>
      <c r="AI171">
        <v>1</v>
      </c>
      <c r="AJ171">
        <v>15.72</v>
      </c>
      <c r="AK171">
        <v>44.85</v>
      </c>
      <c r="AL171">
        <v>1</v>
      </c>
      <c r="AM171">
        <v>4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6</v>
      </c>
      <c r="AT171">
        <v>0.04</v>
      </c>
      <c r="AU171" t="s">
        <v>24</v>
      </c>
      <c r="AV171">
        <v>0</v>
      </c>
      <c r="AW171">
        <v>2</v>
      </c>
      <c r="AX171">
        <v>92870617</v>
      </c>
      <c r="AY171">
        <v>1</v>
      </c>
      <c r="AZ171">
        <v>0</v>
      </c>
      <c r="BA171">
        <v>191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ROUND(Y171*Source!I152*DO171,7)</f>
        <v>0</v>
      </c>
      <c r="CX171">
        <f>ROUND(Y171*Source!I152,7)</f>
        <v>4.2000000000000003E-2</v>
      </c>
      <c r="CY171">
        <f>AB171</f>
        <v>1032.96</v>
      </c>
      <c r="CZ171">
        <f>AF171</f>
        <v>65.709999999999994</v>
      </c>
      <c r="DA171">
        <f>AJ171</f>
        <v>15.72</v>
      </c>
      <c r="DB171">
        <f>ROUND((ROUND(AT171*CZ171,2)*ROUND(1.05,7)),2)</f>
        <v>2.76</v>
      </c>
      <c r="DC171">
        <f>ROUND((ROUND(AT171*AG171,2)*ROUND(1.05,7)),2)</f>
        <v>0.48</v>
      </c>
      <c r="DD171" t="s">
        <v>6</v>
      </c>
      <c r="DE171" t="s">
        <v>6</v>
      </c>
      <c r="DF171">
        <f>ROUND(ROUND(AE171,2)*CX171,2)</f>
        <v>0</v>
      </c>
      <c r="DG171">
        <f>ROUND(ROUND(AF171*AJ171,2)*CX171,2)</f>
        <v>43.38</v>
      </c>
      <c r="DH171">
        <f>ROUND(ROUND(AG171*AK171,2)*CX171,2)</f>
        <v>21.85</v>
      </c>
      <c r="DI171">
        <f t="shared" si="136"/>
        <v>0</v>
      </c>
      <c r="DJ171">
        <f>DG171</f>
        <v>43.38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ROW(Source!A152)</f>
        <v>152</v>
      </c>
      <c r="B172">
        <v>92869727</v>
      </c>
      <c r="C172">
        <v>92870603</v>
      </c>
      <c r="D172">
        <v>49525488</v>
      </c>
      <c r="E172">
        <v>1</v>
      </c>
      <c r="F172">
        <v>1</v>
      </c>
      <c r="G172">
        <v>1</v>
      </c>
      <c r="H172">
        <v>3</v>
      </c>
      <c r="I172" t="s">
        <v>605</v>
      </c>
      <c r="J172" t="s">
        <v>606</v>
      </c>
      <c r="K172" t="s">
        <v>607</v>
      </c>
      <c r="L172">
        <v>1346</v>
      </c>
      <c r="N172">
        <v>1009</v>
      </c>
      <c r="O172" t="s">
        <v>387</v>
      </c>
      <c r="P172" t="s">
        <v>387</v>
      </c>
      <c r="Q172">
        <v>1</v>
      </c>
      <c r="W172">
        <v>0</v>
      </c>
      <c r="X172">
        <v>-1864341761</v>
      </c>
      <c r="Y172">
        <f t="shared" ref="Y172:Y179" si="137">AT172</f>
        <v>0.02</v>
      </c>
      <c r="AA172">
        <v>89.68</v>
      </c>
      <c r="AB172">
        <v>0</v>
      </c>
      <c r="AC172">
        <v>0</v>
      </c>
      <c r="AD172">
        <v>0</v>
      </c>
      <c r="AE172">
        <v>9.0399999999999991</v>
      </c>
      <c r="AF172">
        <v>0</v>
      </c>
      <c r="AG172">
        <v>0</v>
      </c>
      <c r="AH172">
        <v>0</v>
      </c>
      <c r="AI172">
        <v>9.92</v>
      </c>
      <c r="AJ172">
        <v>1</v>
      </c>
      <c r="AK172">
        <v>1</v>
      </c>
      <c r="AL172">
        <v>1</v>
      </c>
      <c r="AM172">
        <v>4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6</v>
      </c>
      <c r="AT172">
        <v>0.02</v>
      </c>
      <c r="AU172" t="s">
        <v>6</v>
      </c>
      <c r="AV172">
        <v>0</v>
      </c>
      <c r="AW172">
        <v>2</v>
      </c>
      <c r="AX172">
        <v>92870618</v>
      </c>
      <c r="AY172">
        <v>1</v>
      </c>
      <c r="AZ172">
        <v>0</v>
      </c>
      <c r="BA172">
        <v>192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ROUND(Y172*Source!I152,7)</f>
        <v>0.02</v>
      </c>
      <c r="CY172">
        <f>AA172</f>
        <v>89.68</v>
      </c>
      <c r="CZ172">
        <f>AE172</f>
        <v>9.0399999999999991</v>
      </c>
      <c r="DA172">
        <f>AI172</f>
        <v>9.92</v>
      </c>
      <c r="DB172">
        <f t="shared" ref="DB172:DB179" si="138">ROUND(ROUND(AT172*CZ172,2),2)</f>
        <v>0.18</v>
      </c>
      <c r="DC172">
        <f t="shared" ref="DC172:DC179" si="139">ROUND(ROUND(AT172*AG172,2),2)</f>
        <v>0</v>
      </c>
      <c r="DD172" t="s">
        <v>6</v>
      </c>
      <c r="DE172" t="s">
        <v>6</v>
      </c>
      <c r="DF172">
        <f>ROUND(ROUND(AE172*AI172,2)*CX172,2)</f>
        <v>1.79</v>
      </c>
      <c r="DG172">
        <f t="shared" ref="DG172:DG181" si="140">ROUND(ROUND(AF172,2)*CX172,2)</f>
        <v>0</v>
      </c>
      <c r="DH172">
        <f t="shared" ref="DH172:DH180" si="141">ROUND(ROUND(AG172,2)*CX172,2)</f>
        <v>0</v>
      </c>
      <c r="DI172">
        <f t="shared" si="136"/>
        <v>0</v>
      </c>
      <c r="DJ172">
        <f>DF172</f>
        <v>1.79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ROW(Source!A152)</f>
        <v>152</v>
      </c>
      <c r="B173">
        <v>92869727</v>
      </c>
      <c r="C173">
        <v>92870603</v>
      </c>
      <c r="D173">
        <v>49526492</v>
      </c>
      <c r="E173">
        <v>1</v>
      </c>
      <c r="F173">
        <v>1</v>
      </c>
      <c r="G173">
        <v>1</v>
      </c>
      <c r="H173">
        <v>3</v>
      </c>
      <c r="I173" t="s">
        <v>385</v>
      </c>
      <c r="J173" t="s">
        <v>388</v>
      </c>
      <c r="K173" t="s">
        <v>386</v>
      </c>
      <c r="L173">
        <v>1346</v>
      </c>
      <c r="N173">
        <v>1009</v>
      </c>
      <c r="O173" t="s">
        <v>387</v>
      </c>
      <c r="P173" t="s">
        <v>387</v>
      </c>
      <c r="Q173">
        <v>1</v>
      </c>
      <c r="W173">
        <v>0</v>
      </c>
      <c r="X173">
        <v>497341279</v>
      </c>
      <c r="Y173">
        <f t="shared" si="137"/>
        <v>0.08</v>
      </c>
      <c r="AA173">
        <v>229.05</v>
      </c>
      <c r="AB173">
        <v>0</v>
      </c>
      <c r="AC173">
        <v>0</v>
      </c>
      <c r="AD173">
        <v>0</v>
      </c>
      <c r="AE173">
        <v>23.09</v>
      </c>
      <c r="AF173">
        <v>0</v>
      </c>
      <c r="AG173">
        <v>0</v>
      </c>
      <c r="AH173">
        <v>0</v>
      </c>
      <c r="AI173">
        <v>9.92</v>
      </c>
      <c r="AJ173">
        <v>1</v>
      </c>
      <c r="AK173">
        <v>1</v>
      </c>
      <c r="AL173">
        <v>1</v>
      </c>
      <c r="AM173">
        <v>4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6</v>
      </c>
      <c r="AT173">
        <v>0.08</v>
      </c>
      <c r="AU173" t="s">
        <v>6</v>
      </c>
      <c r="AV173">
        <v>0</v>
      </c>
      <c r="AW173">
        <v>2</v>
      </c>
      <c r="AX173">
        <v>92870619</v>
      </c>
      <c r="AY173">
        <v>1</v>
      </c>
      <c r="AZ173">
        <v>0</v>
      </c>
      <c r="BA173">
        <v>193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ROUND(Y173*Source!I152,7)</f>
        <v>0.08</v>
      </c>
      <c r="CY173">
        <f>AA173</f>
        <v>229.05</v>
      </c>
      <c r="CZ173">
        <f>AE173</f>
        <v>23.09</v>
      </c>
      <c r="DA173">
        <f>AI173</f>
        <v>9.92</v>
      </c>
      <c r="DB173">
        <f t="shared" si="138"/>
        <v>1.85</v>
      </c>
      <c r="DC173">
        <f t="shared" si="139"/>
        <v>0</v>
      </c>
      <c r="DD173" t="s">
        <v>6</v>
      </c>
      <c r="DE173" t="s">
        <v>6</v>
      </c>
      <c r="DF173">
        <f>ROUND(ROUND(AE173*AI173,2)*CX173,2)</f>
        <v>18.32</v>
      </c>
      <c r="DG173">
        <f t="shared" si="140"/>
        <v>0</v>
      </c>
      <c r="DH173">
        <f t="shared" si="141"/>
        <v>0</v>
      </c>
      <c r="DI173">
        <f t="shared" si="136"/>
        <v>0</v>
      </c>
      <c r="DJ173">
        <f>DF173</f>
        <v>18.32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ROW(Source!A152)</f>
        <v>152</v>
      </c>
      <c r="B174">
        <v>92869727</v>
      </c>
      <c r="C174">
        <v>92870603</v>
      </c>
      <c r="D174">
        <v>0</v>
      </c>
      <c r="E174">
        <v>1</v>
      </c>
      <c r="F174">
        <v>1</v>
      </c>
      <c r="G174">
        <v>1</v>
      </c>
      <c r="H174">
        <v>3</v>
      </c>
      <c r="I174" t="s">
        <v>33</v>
      </c>
      <c r="J174" t="s">
        <v>6</v>
      </c>
      <c r="K174" t="s">
        <v>239</v>
      </c>
      <c r="L174">
        <v>1377</v>
      </c>
      <c r="N174">
        <v>1013</v>
      </c>
      <c r="O174" t="s">
        <v>35</v>
      </c>
      <c r="P174" t="s">
        <v>35</v>
      </c>
      <c r="Q174">
        <v>1</v>
      </c>
      <c r="W174">
        <v>0</v>
      </c>
      <c r="X174">
        <v>-2016417957</v>
      </c>
      <c r="Y174">
        <f t="shared" si="137"/>
        <v>1</v>
      </c>
      <c r="AA174">
        <v>5202.09</v>
      </c>
      <c r="AB174">
        <v>0</v>
      </c>
      <c r="AC174">
        <v>0</v>
      </c>
      <c r="AD174">
        <v>0</v>
      </c>
      <c r="AE174">
        <v>5427.71</v>
      </c>
      <c r="AF174">
        <v>0</v>
      </c>
      <c r="AG174">
        <v>0</v>
      </c>
      <c r="AH174">
        <v>0</v>
      </c>
      <c r="AI174">
        <v>6.43</v>
      </c>
      <c r="AJ174">
        <v>1</v>
      </c>
      <c r="AK174">
        <v>1</v>
      </c>
      <c r="AL174">
        <v>1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 t="s">
        <v>6</v>
      </c>
      <c r="AT174">
        <v>1</v>
      </c>
      <c r="AU174" t="s">
        <v>6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ROUND(Y174*Source!I152,7)</f>
        <v>1</v>
      </c>
      <c r="CY174">
        <f>AA174</f>
        <v>5202.09</v>
      </c>
      <c r="CZ174">
        <f>AE174</f>
        <v>5427.71</v>
      </c>
      <c r="DA174">
        <f>AI174</f>
        <v>6.43</v>
      </c>
      <c r="DB174">
        <f t="shared" si="138"/>
        <v>5427.71</v>
      </c>
      <c r="DC174">
        <f t="shared" si="139"/>
        <v>0</v>
      </c>
      <c r="DD174" t="s">
        <v>6</v>
      </c>
      <c r="DE174" t="s">
        <v>6</v>
      </c>
      <c r="DF174">
        <f>ROUND(ROUND(AE174*AI174,2)*CX174,2)</f>
        <v>34900.18</v>
      </c>
      <c r="DG174">
        <f t="shared" si="140"/>
        <v>0</v>
      </c>
      <c r="DH174">
        <f t="shared" si="141"/>
        <v>0</v>
      </c>
      <c r="DI174">
        <f t="shared" si="136"/>
        <v>0</v>
      </c>
      <c r="DJ174">
        <f>DF174</f>
        <v>34900.18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ROW(Source!A152)</f>
        <v>152</v>
      </c>
      <c r="B175">
        <v>92869727</v>
      </c>
      <c r="C175">
        <v>92870603</v>
      </c>
      <c r="D175">
        <v>0</v>
      </c>
      <c r="E175">
        <v>1</v>
      </c>
      <c r="F175">
        <v>1</v>
      </c>
      <c r="G175">
        <v>1</v>
      </c>
      <c r="H175">
        <v>3</v>
      </c>
      <c r="I175" t="s">
        <v>33</v>
      </c>
      <c r="J175" t="s">
        <v>6</v>
      </c>
      <c r="K175" t="s">
        <v>206</v>
      </c>
      <c r="L175">
        <v>1371</v>
      </c>
      <c r="N175">
        <v>1013</v>
      </c>
      <c r="O175" t="s">
        <v>21</v>
      </c>
      <c r="P175" t="s">
        <v>21</v>
      </c>
      <c r="Q175">
        <v>1</v>
      </c>
      <c r="W175">
        <v>0</v>
      </c>
      <c r="X175">
        <v>-367918331</v>
      </c>
      <c r="Y175">
        <f t="shared" si="137"/>
        <v>2</v>
      </c>
      <c r="AA175">
        <v>316.31</v>
      </c>
      <c r="AB175">
        <v>0</v>
      </c>
      <c r="AC175">
        <v>0</v>
      </c>
      <c r="AD175">
        <v>0</v>
      </c>
      <c r="AE175">
        <v>332.64</v>
      </c>
      <c r="AF175">
        <v>0</v>
      </c>
      <c r="AG175">
        <v>0</v>
      </c>
      <c r="AH175">
        <v>0</v>
      </c>
      <c r="AI175">
        <v>9.92</v>
      </c>
      <c r="AJ175">
        <v>1</v>
      </c>
      <c r="AK175">
        <v>1</v>
      </c>
      <c r="AL175">
        <v>1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 t="s">
        <v>6</v>
      </c>
      <c r="AT175">
        <v>2</v>
      </c>
      <c r="AU175" t="s">
        <v>6</v>
      </c>
      <c r="AV175">
        <v>0</v>
      </c>
      <c r="AW175">
        <v>1</v>
      </c>
      <c r="AX175">
        <v>-1</v>
      </c>
      <c r="AY175">
        <v>0</v>
      </c>
      <c r="AZ175">
        <v>0</v>
      </c>
      <c r="BA175" t="s">
        <v>6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ROUND(Y175*Source!I152,7)</f>
        <v>2</v>
      </c>
      <c r="CY175">
        <f>AA175</f>
        <v>316.31</v>
      </c>
      <c r="CZ175">
        <f>AE175</f>
        <v>332.64</v>
      </c>
      <c r="DA175">
        <f>AI175</f>
        <v>9.92</v>
      </c>
      <c r="DB175">
        <f t="shared" si="138"/>
        <v>665.28</v>
      </c>
      <c r="DC175">
        <f t="shared" si="139"/>
        <v>0</v>
      </c>
      <c r="DD175" t="s">
        <v>6</v>
      </c>
      <c r="DE175" t="s">
        <v>6</v>
      </c>
      <c r="DF175">
        <f>ROUND(ROUND(AE175*AI175,2)*CX175,2)</f>
        <v>6599.58</v>
      </c>
      <c r="DG175">
        <f t="shared" si="140"/>
        <v>0</v>
      </c>
      <c r="DH175">
        <f t="shared" si="141"/>
        <v>0</v>
      </c>
      <c r="DI175">
        <f t="shared" si="136"/>
        <v>0</v>
      </c>
      <c r="DJ175">
        <f>DF175</f>
        <v>6599.58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ROW(Source!A155)</f>
        <v>155</v>
      </c>
      <c r="B176">
        <v>92869727</v>
      </c>
      <c r="C176">
        <v>92870622</v>
      </c>
      <c r="D176">
        <v>49510767</v>
      </c>
      <c r="E176">
        <v>70</v>
      </c>
      <c r="F176">
        <v>1</v>
      </c>
      <c r="G176">
        <v>1</v>
      </c>
      <c r="H176">
        <v>1</v>
      </c>
      <c r="I176" t="s">
        <v>608</v>
      </c>
      <c r="J176" t="s">
        <v>6</v>
      </c>
      <c r="K176" t="s">
        <v>609</v>
      </c>
      <c r="L176">
        <v>1191</v>
      </c>
      <c r="N176">
        <v>1013</v>
      </c>
      <c r="O176" t="s">
        <v>592</v>
      </c>
      <c r="P176" t="s">
        <v>592</v>
      </c>
      <c r="Q176">
        <v>1</v>
      </c>
      <c r="W176">
        <v>0</v>
      </c>
      <c r="X176">
        <v>-1936699058</v>
      </c>
      <c r="Y176">
        <f t="shared" si="137"/>
        <v>0.52</v>
      </c>
      <c r="AA176">
        <v>0</v>
      </c>
      <c r="AB176">
        <v>0</v>
      </c>
      <c r="AC176">
        <v>0</v>
      </c>
      <c r="AD176">
        <v>444.91</v>
      </c>
      <c r="AE176">
        <v>0</v>
      </c>
      <c r="AF176">
        <v>0</v>
      </c>
      <c r="AG176">
        <v>0</v>
      </c>
      <c r="AH176">
        <v>9.92</v>
      </c>
      <c r="AI176">
        <v>1</v>
      </c>
      <c r="AJ176">
        <v>1</v>
      </c>
      <c r="AK176">
        <v>1</v>
      </c>
      <c r="AL176">
        <v>44.85</v>
      </c>
      <c r="AM176">
        <v>4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6</v>
      </c>
      <c r="AT176">
        <v>0.52</v>
      </c>
      <c r="AU176" t="s">
        <v>6</v>
      </c>
      <c r="AV176">
        <v>1</v>
      </c>
      <c r="AW176">
        <v>2</v>
      </c>
      <c r="AX176">
        <v>92870627</v>
      </c>
      <c r="AY176">
        <v>1</v>
      </c>
      <c r="AZ176">
        <v>0</v>
      </c>
      <c r="BA176">
        <v>194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U176">
        <f>ROUND(AT176*Source!I155*AH176*AL176,2)</f>
        <v>231.35</v>
      </c>
      <c r="CV176">
        <f>ROUND(Y176*Source!I155,7)</f>
        <v>0.52</v>
      </c>
      <c r="CW176">
        <v>0</v>
      </c>
      <c r="CX176">
        <f>ROUND(Y176*Source!I155,7)</f>
        <v>0.52</v>
      </c>
      <c r="CY176">
        <f>AD176</f>
        <v>444.91</v>
      </c>
      <c r="CZ176">
        <f>AH176</f>
        <v>9.92</v>
      </c>
      <c r="DA176">
        <f>AL176</f>
        <v>44.85</v>
      </c>
      <c r="DB176">
        <f t="shared" si="138"/>
        <v>5.16</v>
      </c>
      <c r="DC176">
        <f t="shared" si="139"/>
        <v>0</v>
      </c>
      <c r="DD176" t="s">
        <v>6</v>
      </c>
      <c r="DE176" t="s">
        <v>6</v>
      </c>
      <c r="DF176">
        <f>ROUND(ROUND(AE176,2)*CX176,2)</f>
        <v>0</v>
      </c>
      <c r="DG176">
        <f t="shared" si="140"/>
        <v>0</v>
      </c>
      <c r="DH176">
        <f t="shared" si="141"/>
        <v>0</v>
      </c>
      <c r="DI176">
        <f>ROUND(ROUND(AH176*AL176,2)*CX176,2)</f>
        <v>231.35</v>
      </c>
      <c r="DJ176">
        <f>DI176</f>
        <v>231.35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ROW(Source!A155)</f>
        <v>155</v>
      </c>
      <c r="B177">
        <v>92869727</v>
      </c>
      <c r="C177">
        <v>92870622</v>
      </c>
      <c r="D177">
        <v>49525479</v>
      </c>
      <c r="E177">
        <v>1</v>
      </c>
      <c r="F177">
        <v>1</v>
      </c>
      <c r="G177">
        <v>1</v>
      </c>
      <c r="H177">
        <v>3</v>
      </c>
      <c r="I177" t="s">
        <v>610</v>
      </c>
      <c r="J177" t="s">
        <v>611</v>
      </c>
      <c r="K177" t="s">
        <v>612</v>
      </c>
      <c r="L177">
        <v>1346</v>
      </c>
      <c r="N177">
        <v>1009</v>
      </c>
      <c r="O177" t="s">
        <v>387</v>
      </c>
      <c r="P177" t="s">
        <v>387</v>
      </c>
      <c r="Q177">
        <v>1</v>
      </c>
      <c r="W177">
        <v>0</v>
      </c>
      <c r="X177">
        <v>233159225</v>
      </c>
      <c r="Y177">
        <f t="shared" si="137"/>
        <v>3.5000000000000003E-2</v>
      </c>
      <c r="AA177">
        <v>279.94</v>
      </c>
      <c r="AB177">
        <v>0</v>
      </c>
      <c r="AC177">
        <v>0</v>
      </c>
      <c r="AD177">
        <v>0</v>
      </c>
      <c r="AE177">
        <v>28.22</v>
      </c>
      <c r="AF177">
        <v>0</v>
      </c>
      <c r="AG177">
        <v>0</v>
      </c>
      <c r="AH177">
        <v>0</v>
      </c>
      <c r="AI177">
        <v>9.92</v>
      </c>
      <c r="AJ177">
        <v>1</v>
      </c>
      <c r="AK177">
        <v>1</v>
      </c>
      <c r="AL177">
        <v>1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6</v>
      </c>
      <c r="AT177">
        <v>3.5000000000000003E-2</v>
      </c>
      <c r="AU177" t="s">
        <v>6</v>
      </c>
      <c r="AV177">
        <v>0</v>
      </c>
      <c r="AW177">
        <v>2</v>
      </c>
      <c r="AX177">
        <v>92870628</v>
      </c>
      <c r="AY177">
        <v>1</v>
      </c>
      <c r="AZ177">
        <v>0</v>
      </c>
      <c r="BA177">
        <v>195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ROUND(Y177*Source!I155,7)</f>
        <v>3.5000000000000003E-2</v>
      </c>
      <c r="CY177">
        <f>AA177</f>
        <v>279.94</v>
      </c>
      <c r="CZ177">
        <f>AE177</f>
        <v>28.22</v>
      </c>
      <c r="DA177">
        <f>AI177</f>
        <v>9.92</v>
      </c>
      <c r="DB177">
        <f t="shared" si="138"/>
        <v>0.99</v>
      </c>
      <c r="DC177">
        <f t="shared" si="139"/>
        <v>0</v>
      </c>
      <c r="DD177" t="s">
        <v>6</v>
      </c>
      <c r="DE177" t="s">
        <v>6</v>
      </c>
      <c r="DF177">
        <f>ROUND(ROUND(AE177*AI177,2)*CX177,2)</f>
        <v>9.8000000000000007</v>
      </c>
      <c r="DG177">
        <f t="shared" si="140"/>
        <v>0</v>
      </c>
      <c r="DH177">
        <f t="shared" si="141"/>
        <v>0</v>
      </c>
      <c r="DI177">
        <f>ROUND(ROUND(AH177,2)*CX177,2)</f>
        <v>0</v>
      </c>
      <c r="DJ177">
        <f>DF177</f>
        <v>9.8000000000000007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ROW(Source!A155)</f>
        <v>155</v>
      </c>
      <c r="B178">
        <v>92869727</v>
      </c>
      <c r="C178">
        <v>92870622</v>
      </c>
      <c r="D178">
        <v>49515638</v>
      </c>
      <c r="E178">
        <v>70</v>
      </c>
      <c r="F178">
        <v>1</v>
      </c>
      <c r="G178">
        <v>1</v>
      </c>
      <c r="H178">
        <v>3</v>
      </c>
      <c r="I178" t="s">
        <v>613</v>
      </c>
      <c r="J178" t="s">
        <v>6</v>
      </c>
      <c r="K178" t="s">
        <v>614</v>
      </c>
      <c r="L178">
        <v>1374</v>
      </c>
      <c r="N178">
        <v>1013</v>
      </c>
      <c r="O178" t="s">
        <v>71</v>
      </c>
      <c r="P178" t="s">
        <v>71</v>
      </c>
      <c r="Q178">
        <v>1</v>
      </c>
      <c r="W178">
        <v>0</v>
      </c>
      <c r="X178">
        <v>-1731369543</v>
      </c>
      <c r="Y178">
        <f t="shared" si="137"/>
        <v>0.1</v>
      </c>
      <c r="AA178">
        <v>9.92</v>
      </c>
      <c r="AB178">
        <v>0</v>
      </c>
      <c r="AC178">
        <v>0</v>
      </c>
      <c r="AD178">
        <v>0</v>
      </c>
      <c r="AE178">
        <v>1</v>
      </c>
      <c r="AF178">
        <v>0</v>
      </c>
      <c r="AG178">
        <v>0</v>
      </c>
      <c r="AH178">
        <v>0</v>
      </c>
      <c r="AI178">
        <v>9.92</v>
      </c>
      <c r="AJ178">
        <v>1</v>
      </c>
      <c r="AK178">
        <v>1</v>
      </c>
      <c r="AL178">
        <v>1</v>
      </c>
      <c r="AM178">
        <v>4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6</v>
      </c>
      <c r="AT178">
        <v>0.1</v>
      </c>
      <c r="AU178" t="s">
        <v>6</v>
      </c>
      <c r="AV178">
        <v>0</v>
      </c>
      <c r="AW178">
        <v>2</v>
      </c>
      <c r="AX178">
        <v>92870629</v>
      </c>
      <c r="AY178">
        <v>1</v>
      </c>
      <c r="AZ178">
        <v>0</v>
      </c>
      <c r="BA178">
        <v>196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ROUND(Y178*Source!I155,7)</f>
        <v>0.1</v>
      </c>
      <c r="CY178">
        <f>AA178</f>
        <v>9.92</v>
      </c>
      <c r="CZ178">
        <f>AE178</f>
        <v>1</v>
      </c>
      <c r="DA178">
        <f>AI178</f>
        <v>9.92</v>
      </c>
      <c r="DB178">
        <f t="shared" si="138"/>
        <v>0.1</v>
      </c>
      <c r="DC178">
        <f t="shared" si="139"/>
        <v>0</v>
      </c>
      <c r="DD178" t="s">
        <v>6</v>
      </c>
      <c r="DE178" t="s">
        <v>6</v>
      </c>
      <c r="DF178">
        <f>ROUND(ROUND(AE178*AI178,2)*CX178,2)</f>
        <v>0.99</v>
      </c>
      <c r="DG178">
        <f t="shared" si="140"/>
        <v>0</v>
      </c>
      <c r="DH178">
        <f t="shared" si="141"/>
        <v>0</v>
      </c>
      <c r="DI178">
        <f>ROUND(ROUND(AH178,2)*CX178,2)</f>
        <v>0</v>
      </c>
      <c r="DJ178">
        <f>DF178</f>
        <v>0.99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ROW(Source!A155)</f>
        <v>155</v>
      </c>
      <c r="B179">
        <v>92869727</v>
      </c>
      <c r="C179">
        <v>92870622</v>
      </c>
      <c r="D179">
        <v>0</v>
      </c>
      <c r="E179">
        <v>1</v>
      </c>
      <c r="F179">
        <v>1</v>
      </c>
      <c r="G179">
        <v>1</v>
      </c>
      <c r="H179">
        <v>3</v>
      </c>
      <c r="I179" t="s">
        <v>33</v>
      </c>
      <c r="J179" t="s">
        <v>6</v>
      </c>
      <c r="K179" t="s">
        <v>56</v>
      </c>
      <c r="L179">
        <v>1371</v>
      </c>
      <c r="N179">
        <v>1013</v>
      </c>
      <c r="O179" t="s">
        <v>21</v>
      </c>
      <c r="P179" t="s">
        <v>21</v>
      </c>
      <c r="Q179">
        <v>1</v>
      </c>
      <c r="W179">
        <v>0</v>
      </c>
      <c r="X179">
        <v>1581051768</v>
      </c>
      <c r="Y179">
        <f t="shared" si="137"/>
        <v>1</v>
      </c>
      <c r="AA179">
        <v>1800</v>
      </c>
      <c r="AB179">
        <v>0</v>
      </c>
      <c r="AC179">
        <v>0</v>
      </c>
      <c r="AD179">
        <v>0</v>
      </c>
      <c r="AE179">
        <v>1892.9199999999998</v>
      </c>
      <c r="AF179">
        <v>0</v>
      </c>
      <c r="AG179">
        <v>0</v>
      </c>
      <c r="AH179">
        <v>0</v>
      </c>
      <c r="AI179">
        <v>9.92</v>
      </c>
      <c r="AJ179">
        <v>1</v>
      </c>
      <c r="AK179">
        <v>1</v>
      </c>
      <c r="AL179">
        <v>1</v>
      </c>
      <c r="AM179">
        <v>0</v>
      </c>
      <c r="AN179">
        <v>0</v>
      </c>
      <c r="AO179">
        <v>0</v>
      </c>
      <c r="AP179">
        <v>1</v>
      </c>
      <c r="AQ179">
        <v>0</v>
      </c>
      <c r="AR179">
        <v>0</v>
      </c>
      <c r="AS179" t="s">
        <v>6</v>
      </c>
      <c r="AT179">
        <v>1</v>
      </c>
      <c r="AU179" t="s">
        <v>6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6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ROUND(Y179*Source!I155,7)</f>
        <v>1</v>
      </c>
      <c r="CY179">
        <f>AA179</f>
        <v>1800</v>
      </c>
      <c r="CZ179">
        <f>AE179</f>
        <v>1892.9199999999998</v>
      </c>
      <c r="DA179">
        <f>AI179</f>
        <v>9.92</v>
      </c>
      <c r="DB179">
        <f t="shared" si="138"/>
        <v>1892.92</v>
      </c>
      <c r="DC179">
        <f t="shared" si="139"/>
        <v>0</v>
      </c>
      <c r="DD179" t="s">
        <v>6</v>
      </c>
      <c r="DE179" t="s">
        <v>6</v>
      </c>
      <c r="DF179">
        <f>ROUND(ROUND(AE179*AI179,2)*CX179,2)</f>
        <v>18777.77</v>
      </c>
      <c r="DG179">
        <f t="shared" si="140"/>
        <v>0</v>
      </c>
      <c r="DH179">
        <f t="shared" si="141"/>
        <v>0</v>
      </c>
      <c r="DI179">
        <f>ROUND(ROUND(AH179,2)*CX179,2)</f>
        <v>0</v>
      </c>
      <c r="DJ179">
        <f>DF179</f>
        <v>18777.77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ROW(Source!A157)</f>
        <v>157</v>
      </c>
      <c r="B180">
        <v>92869727</v>
      </c>
      <c r="C180">
        <v>92870631</v>
      </c>
      <c r="D180">
        <v>49510723</v>
      </c>
      <c r="E180">
        <v>70</v>
      </c>
      <c r="F180">
        <v>1</v>
      </c>
      <c r="G180">
        <v>1</v>
      </c>
      <c r="H180">
        <v>1</v>
      </c>
      <c r="I180" t="s">
        <v>615</v>
      </c>
      <c r="J180" t="s">
        <v>6</v>
      </c>
      <c r="K180" t="s">
        <v>616</v>
      </c>
      <c r="L180">
        <v>1191</v>
      </c>
      <c r="N180">
        <v>1013</v>
      </c>
      <c r="O180" t="s">
        <v>592</v>
      </c>
      <c r="P180" t="s">
        <v>592</v>
      </c>
      <c r="Q180">
        <v>1</v>
      </c>
      <c r="W180">
        <v>0</v>
      </c>
      <c r="X180">
        <v>-112797078</v>
      </c>
      <c r="Y180">
        <f>(AT180*ROUND(1.05,7))</f>
        <v>1.4909999999999999</v>
      </c>
      <c r="AA180">
        <v>0</v>
      </c>
      <c r="AB180">
        <v>0</v>
      </c>
      <c r="AC180">
        <v>0</v>
      </c>
      <c r="AD180">
        <v>402.3</v>
      </c>
      <c r="AE180">
        <v>0</v>
      </c>
      <c r="AF180">
        <v>0</v>
      </c>
      <c r="AG180">
        <v>0</v>
      </c>
      <c r="AH180">
        <v>8.9700000000000006</v>
      </c>
      <c r="AI180">
        <v>1</v>
      </c>
      <c r="AJ180">
        <v>1</v>
      </c>
      <c r="AK180">
        <v>1</v>
      </c>
      <c r="AL180">
        <v>44.85</v>
      </c>
      <c r="AM180">
        <v>4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6</v>
      </c>
      <c r="AT180">
        <v>1.42</v>
      </c>
      <c r="AU180" t="s">
        <v>24</v>
      </c>
      <c r="AV180">
        <v>1</v>
      </c>
      <c r="AW180">
        <v>2</v>
      </c>
      <c r="AX180">
        <v>92870639</v>
      </c>
      <c r="AY180">
        <v>1</v>
      </c>
      <c r="AZ180">
        <v>0</v>
      </c>
      <c r="BA180">
        <v>197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U180">
        <f>ROUND(AT180*Source!I157*AH180*AL180,2)</f>
        <v>571.27</v>
      </c>
      <c r="CV180">
        <f>ROUND(Y180*Source!I157,7)</f>
        <v>1.4910000000000001</v>
      </c>
      <c r="CW180">
        <v>0</v>
      </c>
      <c r="CX180">
        <f>ROUND(Y180*Source!I157,7)</f>
        <v>1.4910000000000001</v>
      </c>
      <c r="CY180">
        <f>AD180</f>
        <v>402.3</v>
      </c>
      <c r="CZ180">
        <f>AH180</f>
        <v>8.9700000000000006</v>
      </c>
      <c r="DA180">
        <f>AL180</f>
        <v>44.85</v>
      </c>
      <c r="DB180">
        <f>ROUND((ROUND(AT180*CZ180,2)*ROUND(1.05,7)),2)</f>
        <v>13.38</v>
      </c>
      <c r="DC180">
        <f>ROUND((ROUND(AT180*AG180,2)*ROUND(1.05,7)),2)</f>
        <v>0</v>
      </c>
      <c r="DD180" t="s">
        <v>6</v>
      </c>
      <c r="DE180" t="s">
        <v>6</v>
      </c>
      <c r="DF180">
        <f>ROUND(ROUND(AE180,2)*CX180,2)</f>
        <v>0</v>
      </c>
      <c r="DG180">
        <f t="shared" si="140"/>
        <v>0</v>
      </c>
      <c r="DH180">
        <f t="shared" si="141"/>
        <v>0</v>
      </c>
      <c r="DI180">
        <f>ROUND(ROUND(AH180*AL180,2)*CX180,2)</f>
        <v>599.83000000000004</v>
      </c>
      <c r="DJ180">
        <f>DI180</f>
        <v>599.83000000000004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ROW(Source!A157)</f>
        <v>157</v>
      </c>
      <c r="B181">
        <v>92869727</v>
      </c>
      <c r="C181">
        <v>92870631</v>
      </c>
      <c r="D181">
        <v>49510905</v>
      </c>
      <c r="E181">
        <v>70</v>
      </c>
      <c r="F181">
        <v>1</v>
      </c>
      <c r="G181">
        <v>1</v>
      </c>
      <c r="H181">
        <v>1</v>
      </c>
      <c r="I181" t="s">
        <v>593</v>
      </c>
      <c r="J181" t="s">
        <v>6</v>
      </c>
      <c r="K181" t="s">
        <v>594</v>
      </c>
      <c r="L181">
        <v>1191</v>
      </c>
      <c r="N181">
        <v>1013</v>
      </c>
      <c r="O181" t="s">
        <v>592</v>
      </c>
      <c r="P181" t="s">
        <v>592</v>
      </c>
      <c r="Q181">
        <v>1</v>
      </c>
      <c r="W181">
        <v>0</v>
      </c>
      <c r="X181">
        <v>-1417349443</v>
      </c>
      <c r="Y181">
        <f>(AT181*ROUND(1.05,7))</f>
        <v>1.0500000000000001E-2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44.85</v>
      </c>
      <c r="AL181">
        <v>1</v>
      </c>
      <c r="AM181">
        <v>4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6</v>
      </c>
      <c r="AT181">
        <v>0.01</v>
      </c>
      <c r="AU181" t="s">
        <v>24</v>
      </c>
      <c r="AV181">
        <v>2</v>
      </c>
      <c r="AW181">
        <v>2</v>
      </c>
      <c r="AX181">
        <v>92870640</v>
      </c>
      <c r="AY181">
        <v>1</v>
      </c>
      <c r="AZ181">
        <v>0</v>
      </c>
      <c r="BA181">
        <v>198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ROUND(Y181*Source!I157,7)</f>
        <v>1.0500000000000001E-2</v>
      </c>
      <c r="CY181">
        <f>AD181</f>
        <v>0</v>
      </c>
      <c r="CZ181">
        <f>AH181</f>
        <v>0</v>
      </c>
      <c r="DA181">
        <f>AL181</f>
        <v>1</v>
      </c>
      <c r="DB181">
        <f>ROUND((ROUND(AT181*CZ181,2)*ROUND(1.05,7)),2)</f>
        <v>0</v>
      </c>
      <c r="DC181">
        <f>ROUND((ROUND(AT181*AG181,2)*ROUND(1.05,7)),2)</f>
        <v>0</v>
      </c>
      <c r="DD181" t="s">
        <v>6</v>
      </c>
      <c r="DE181" t="s">
        <v>6</v>
      </c>
      <c r="DF181">
        <f>ROUND(ROUND(AE181,2)*CX181,2)</f>
        <v>0</v>
      </c>
      <c r="DG181">
        <f t="shared" si="140"/>
        <v>0</v>
      </c>
      <c r="DH181">
        <f>ROUND(ROUND(AG181*AK181,2)*CX181,2)</f>
        <v>0</v>
      </c>
      <c r="DI181">
        <f t="shared" ref="DI181:DI186" si="142">ROUND(ROUND(AH181,2)*CX181,2)</f>
        <v>0</v>
      </c>
      <c r="DJ181">
        <f>DI181</f>
        <v>0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ROW(Source!A157)</f>
        <v>157</v>
      </c>
      <c r="B182">
        <v>92869727</v>
      </c>
      <c r="C182">
        <v>92870631</v>
      </c>
      <c r="D182">
        <v>49672695</v>
      </c>
      <c r="E182">
        <v>1</v>
      </c>
      <c r="F182">
        <v>1</v>
      </c>
      <c r="G182">
        <v>1</v>
      </c>
      <c r="H182">
        <v>2</v>
      </c>
      <c r="I182" t="s">
        <v>599</v>
      </c>
      <c r="J182" t="s">
        <v>600</v>
      </c>
      <c r="K182" t="s">
        <v>601</v>
      </c>
      <c r="L182">
        <v>1367</v>
      </c>
      <c r="N182">
        <v>1011</v>
      </c>
      <c r="O182" t="s">
        <v>598</v>
      </c>
      <c r="P182" t="s">
        <v>598</v>
      </c>
      <c r="Q182">
        <v>1</v>
      </c>
      <c r="W182">
        <v>0</v>
      </c>
      <c r="X182">
        <v>1063590936</v>
      </c>
      <c r="Y182">
        <f>(AT182*ROUND(1.05,7))</f>
        <v>0.36749999999999999</v>
      </c>
      <c r="AA182">
        <v>0</v>
      </c>
      <c r="AB182">
        <v>49.05</v>
      </c>
      <c r="AC182">
        <v>0</v>
      </c>
      <c r="AD182">
        <v>0</v>
      </c>
      <c r="AE182">
        <v>0</v>
      </c>
      <c r="AF182">
        <v>3.12</v>
      </c>
      <c r="AG182">
        <v>0</v>
      </c>
      <c r="AH182">
        <v>0</v>
      </c>
      <c r="AI182">
        <v>1</v>
      </c>
      <c r="AJ182">
        <v>15.72</v>
      </c>
      <c r="AK182">
        <v>44.85</v>
      </c>
      <c r="AL182">
        <v>1</v>
      </c>
      <c r="AM182">
        <v>4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6</v>
      </c>
      <c r="AT182">
        <v>0.35</v>
      </c>
      <c r="AU182" t="s">
        <v>24</v>
      </c>
      <c r="AV182">
        <v>0</v>
      </c>
      <c r="AW182">
        <v>2</v>
      </c>
      <c r="AX182">
        <v>92870641</v>
      </c>
      <c r="AY182">
        <v>1</v>
      </c>
      <c r="AZ182">
        <v>0</v>
      </c>
      <c r="BA182">
        <v>199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ROUND(Y182*Source!I157*DO182,7)</f>
        <v>0</v>
      </c>
      <c r="CX182">
        <f>ROUND(Y182*Source!I157,7)</f>
        <v>0.36749999999999999</v>
      </c>
      <c r="CY182">
        <f>AB182</f>
        <v>49.05</v>
      </c>
      <c r="CZ182">
        <f>AF182</f>
        <v>3.12</v>
      </c>
      <c r="DA182">
        <f>AJ182</f>
        <v>15.72</v>
      </c>
      <c r="DB182">
        <f>ROUND((ROUND(AT182*CZ182,2)*ROUND(1.05,7)),2)</f>
        <v>1.1399999999999999</v>
      </c>
      <c r="DC182">
        <f>ROUND((ROUND(AT182*AG182,2)*ROUND(1.05,7)),2)</f>
        <v>0</v>
      </c>
      <c r="DD182" t="s">
        <v>6</v>
      </c>
      <c r="DE182" t="s">
        <v>6</v>
      </c>
      <c r="DF182">
        <f>ROUND(ROUND(AE182,2)*CX182,2)</f>
        <v>0</v>
      </c>
      <c r="DG182">
        <f>ROUND(ROUND(AF182*AJ182,2)*CX182,2)</f>
        <v>18.03</v>
      </c>
      <c r="DH182">
        <f>ROUND(ROUND(AG182*AK182,2)*CX182,2)</f>
        <v>0</v>
      </c>
      <c r="DI182">
        <f t="shared" si="142"/>
        <v>0</v>
      </c>
      <c r="DJ182">
        <f>DG182</f>
        <v>18.03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ROW(Source!A157)</f>
        <v>157</v>
      </c>
      <c r="B183">
        <v>92869727</v>
      </c>
      <c r="C183">
        <v>92870631</v>
      </c>
      <c r="D183">
        <v>49673503</v>
      </c>
      <c r="E183">
        <v>1</v>
      </c>
      <c r="F183">
        <v>1</v>
      </c>
      <c r="G183">
        <v>1</v>
      </c>
      <c r="H183">
        <v>2</v>
      </c>
      <c r="I183" t="s">
        <v>602</v>
      </c>
      <c r="J183" t="s">
        <v>603</v>
      </c>
      <c r="K183" t="s">
        <v>604</v>
      </c>
      <c r="L183">
        <v>1367</v>
      </c>
      <c r="N183">
        <v>1011</v>
      </c>
      <c r="O183" t="s">
        <v>598</v>
      </c>
      <c r="P183" t="s">
        <v>598</v>
      </c>
      <c r="Q183">
        <v>1</v>
      </c>
      <c r="W183">
        <v>0</v>
      </c>
      <c r="X183">
        <v>509054691</v>
      </c>
      <c r="Y183">
        <f>(AT183*ROUND(1.05,7))</f>
        <v>1.0500000000000001E-2</v>
      </c>
      <c r="AA183">
        <v>0</v>
      </c>
      <c r="AB183">
        <v>1032.96</v>
      </c>
      <c r="AC183">
        <v>520.26</v>
      </c>
      <c r="AD183">
        <v>0</v>
      </c>
      <c r="AE183">
        <v>0</v>
      </c>
      <c r="AF183">
        <v>65.709999999999994</v>
      </c>
      <c r="AG183">
        <v>11.6</v>
      </c>
      <c r="AH183">
        <v>0</v>
      </c>
      <c r="AI183">
        <v>1</v>
      </c>
      <c r="AJ183">
        <v>15.72</v>
      </c>
      <c r="AK183">
        <v>44.85</v>
      </c>
      <c r="AL183">
        <v>1</v>
      </c>
      <c r="AM183">
        <v>4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6</v>
      </c>
      <c r="AT183">
        <v>0.01</v>
      </c>
      <c r="AU183" t="s">
        <v>24</v>
      </c>
      <c r="AV183">
        <v>0</v>
      </c>
      <c r="AW183">
        <v>2</v>
      </c>
      <c r="AX183">
        <v>92870642</v>
      </c>
      <c r="AY183">
        <v>1</v>
      </c>
      <c r="AZ183">
        <v>0</v>
      </c>
      <c r="BA183">
        <v>200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ROUND(Y183*Source!I157*DO183,7)</f>
        <v>0</v>
      </c>
      <c r="CX183">
        <f>ROUND(Y183*Source!I157,7)</f>
        <v>1.0500000000000001E-2</v>
      </c>
      <c r="CY183">
        <f>AB183</f>
        <v>1032.96</v>
      </c>
      <c r="CZ183">
        <f>AF183</f>
        <v>65.709999999999994</v>
      </c>
      <c r="DA183">
        <f>AJ183</f>
        <v>15.72</v>
      </c>
      <c r="DB183">
        <f>ROUND((ROUND(AT183*CZ183,2)*ROUND(1.05,7)),2)</f>
        <v>0.69</v>
      </c>
      <c r="DC183">
        <f>ROUND((ROUND(AT183*AG183,2)*ROUND(1.05,7)),2)</f>
        <v>0.13</v>
      </c>
      <c r="DD183" t="s">
        <v>6</v>
      </c>
      <c r="DE183" t="s">
        <v>6</v>
      </c>
      <c r="DF183">
        <f>ROUND(ROUND(AE183,2)*CX183,2)</f>
        <v>0</v>
      </c>
      <c r="DG183">
        <f>ROUND(ROUND(AF183*AJ183,2)*CX183,2)</f>
        <v>10.85</v>
      </c>
      <c r="DH183">
        <f>ROUND(ROUND(AG183*AK183,2)*CX183,2)</f>
        <v>5.46</v>
      </c>
      <c r="DI183">
        <f t="shared" si="142"/>
        <v>0</v>
      </c>
      <c r="DJ183">
        <f>DG183</f>
        <v>10.85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ROW(Source!A157)</f>
        <v>157</v>
      </c>
      <c r="B184">
        <v>92869727</v>
      </c>
      <c r="C184">
        <v>92870631</v>
      </c>
      <c r="D184">
        <v>49525488</v>
      </c>
      <c r="E184">
        <v>1</v>
      </c>
      <c r="F184">
        <v>1</v>
      </c>
      <c r="G184">
        <v>1</v>
      </c>
      <c r="H184">
        <v>3</v>
      </c>
      <c r="I184" t="s">
        <v>605</v>
      </c>
      <c r="J184" t="s">
        <v>606</v>
      </c>
      <c r="K184" t="s">
        <v>607</v>
      </c>
      <c r="L184">
        <v>1346</v>
      </c>
      <c r="N184">
        <v>1009</v>
      </c>
      <c r="O184" t="s">
        <v>387</v>
      </c>
      <c r="P184" t="s">
        <v>387</v>
      </c>
      <c r="Q184">
        <v>1</v>
      </c>
      <c r="W184">
        <v>0</v>
      </c>
      <c r="X184">
        <v>-1864341761</v>
      </c>
      <c r="Y184">
        <f>AT184</f>
        <v>0.2</v>
      </c>
      <c r="AA184">
        <v>89.68</v>
      </c>
      <c r="AB184">
        <v>0</v>
      </c>
      <c r="AC184">
        <v>0</v>
      </c>
      <c r="AD184">
        <v>0</v>
      </c>
      <c r="AE184">
        <v>9.0399999999999991</v>
      </c>
      <c r="AF184">
        <v>0</v>
      </c>
      <c r="AG184">
        <v>0</v>
      </c>
      <c r="AH184">
        <v>0</v>
      </c>
      <c r="AI184">
        <v>9.92</v>
      </c>
      <c r="AJ184">
        <v>1</v>
      </c>
      <c r="AK184">
        <v>1</v>
      </c>
      <c r="AL184">
        <v>1</v>
      </c>
      <c r="AM184">
        <v>4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6</v>
      </c>
      <c r="AT184">
        <v>0.2</v>
      </c>
      <c r="AU184" t="s">
        <v>6</v>
      </c>
      <c r="AV184">
        <v>0</v>
      </c>
      <c r="AW184">
        <v>2</v>
      </c>
      <c r="AX184">
        <v>92870643</v>
      </c>
      <c r="AY184">
        <v>1</v>
      </c>
      <c r="AZ184">
        <v>0</v>
      </c>
      <c r="BA184">
        <v>201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ROUND(Y184*Source!I157,7)</f>
        <v>0.2</v>
      </c>
      <c r="CY184">
        <f>AA184</f>
        <v>89.68</v>
      </c>
      <c r="CZ184">
        <f>AE184</f>
        <v>9.0399999999999991</v>
      </c>
      <c r="DA184">
        <f>AI184</f>
        <v>9.92</v>
      </c>
      <c r="DB184">
        <f>ROUND(ROUND(AT184*CZ184,2),2)</f>
        <v>1.81</v>
      </c>
      <c r="DC184">
        <f>ROUND(ROUND(AT184*AG184,2),2)</f>
        <v>0</v>
      </c>
      <c r="DD184" t="s">
        <v>6</v>
      </c>
      <c r="DE184" t="s">
        <v>6</v>
      </c>
      <c r="DF184">
        <f>ROUND(ROUND(AE184*AI184,2)*CX184,2)</f>
        <v>17.940000000000001</v>
      </c>
      <c r="DG184">
        <f>ROUND(ROUND(AF184,2)*CX184,2)</f>
        <v>0</v>
      </c>
      <c r="DH184">
        <f>ROUND(ROUND(AG184,2)*CX184,2)</f>
        <v>0</v>
      </c>
      <c r="DI184">
        <f t="shared" si="142"/>
        <v>0</v>
      </c>
      <c r="DJ184">
        <f>DF184</f>
        <v>17.940000000000001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ROW(Source!A157)</f>
        <v>157</v>
      </c>
      <c r="B185">
        <v>92869727</v>
      </c>
      <c r="C185">
        <v>92870631</v>
      </c>
      <c r="D185">
        <v>49526492</v>
      </c>
      <c r="E185">
        <v>1</v>
      </c>
      <c r="F185">
        <v>1</v>
      </c>
      <c r="G185">
        <v>1</v>
      </c>
      <c r="H185">
        <v>3</v>
      </c>
      <c r="I185" t="s">
        <v>385</v>
      </c>
      <c r="J185" t="s">
        <v>388</v>
      </c>
      <c r="K185" t="s">
        <v>386</v>
      </c>
      <c r="L185">
        <v>1346</v>
      </c>
      <c r="N185">
        <v>1009</v>
      </c>
      <c r="O185" t="s">
        <v>387</v>
      </c>
      <c r="P185" t="s">
        <v>387</v>
      </c>
      <c r="Q185">
        <v>1</v>
      </c>
      <c r="W185">
        <v>0</v>
      </c>
      <c r="X185">
        <v>497341279</v>
      </c>
      <c r="Y185">
        <f>AT185</f>
        <v>0.56000000000000005</v>
      </c>
      <c r="AA185">
        <v>229.05</v>
      </c>
      <c r="AB185">
        <v>0</v>
      </c>
      <c r="AC185">
        <v>0</v>
      </c>
      <c r="AD185">
        <v>0</v>
      </c>
      <c r="AE185">
        <v>23.09</v>
      </c>
      <c r="AF185">
        <v>0</v>
      </c>
      <c r="AG185">
        <v>0</v>
      </c>
      <c r="AH185">
        <v>0</v>
      </c>
      <c r="AI185">
        <v>9.92</v>
      </c>
      <c r="AJ185">
        <v>1</v>
      </c>
      <c r="AK185">
        <v>1</v>
      </c>
      <c r="AL185">
        <v>1</v>
      </c>
      <c r="AM185">
        <v>4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6</v>
      </c>
      <c r="AT185">
        <v>0.56000000000000005</v>
      </c>
      <c r="AU185" t="s">
        <v>6</v>
      </c>
      <c r="AV185">
        <v>0</v>
      </c>
      <c r="AW185">
        <v>2</v>
      </c>
      <c r="AX185">
        <v>92870644</v>
      </c>
      <c r="AY185">
        <v>1</v>
      </c>
      <c r="AZ185">
        <v>0</v>
      </c>
      <c r="BA185">
        <v>202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ROUND(Y185*Source!I157,7)</f>
        <v>0.56000000000000005</v>
      </c>
      <c r="CY185">
        <f>AA185</f>
        <v>229.05</v>
      </c>
      <c r="CZ185">
        <f>AE185</f>
        <v>23.09</v>
      </c>
      <c r="DA185">
        <f>AI185</f>
        <v>9.92</v>
      </c>
      <c r="DB185">
        <f>ROUND(ROUND(AT185*CZ185,2),2)</f>
        <v>12.93</v>
      </c>
      <c r="DC185">
        <f>ROUND(ROUND(AT185*AG185,2),2)</f>
        <v>0</v>
      </c>
      <c r="DD185" t="s">
        <v>6</v>
      </c>
      <c r="DE185" t="s">
        <v>6</v>
      </c>
      <c r="DF185">
        <f>ROUND(ROUND(AE185*AI185,2)*CX185,2)</f>
        <v>128.27000000000001</v>
      </c>
      <c r="DG185">
        <f>ROUND(ROUND(AF185,2)*CX185,2)</f>
        <v>0</v>
      </c>
      <c r="DH185">
        <f>ROUND(ROUND(AG185,2)*CX185,2)</f>
        <v>0</v>
      </c>
      <c r="DI185">
        <f t="shared" si="142"/>
        <v>0</v>
      </c>
      <c r="DJ185">
        <f>DF185</f>
        <v>128.27000000000001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ROW(Source!A157)</f>
        <v>157</v>
      </c>
      <c r="B186">
        <v>92869727</v>
      </c>
      <c r="C186">
        <v>92870631</v>
      </c>
      <c r="D186">
        <v>0</v>
      </c>
      <c r="E186">
        <v>1</v>
      </c>
      <c r="F186">
        <v>1</v>
      </c>
      <c r="G186">
        <v>1</v>
      </c>
      <c r="H186">
        <v>3</v>
      </c>
      <c r="I186" t="s">
        <v>33</v>
      </c>
      <c r="J186" t="s">
        <v>6</v>
      </c>
      <c r="K186" t="s">
        <v>212</v>
      </c>
      <c r="L186">
        <v>1371</v>
      </c>
      <c r="N186">
        <v>1013</v>
      </c>
      <c r="O186" t="s">
        <v>21</v>
      </c>
      <c r="P186" t="s">
        <v>21</v>
      </c>
      <c r="Q186">
        <v>1</v>
      </c>
      <c r="W186">
        <v>0</v>
      </c>
      <c r="X186">
        <v>92363833</v>
      </c>
      <c r="Y186">
        <f>AT186</f>
        <v>1</v>
      </c>
      <c r="AA186">
        <v>8206</v>
      </c>
      <c r="AB186">
        <v>0</v>
      </c>
      <c r="AC186">
        <v>0</v>
      </c>
      <c r="AD186">
        <v>0</v>
      </c>
      <c r="AE186">
        <v>8561.91</v>
      </c>
      <c r="AF186">
        <v>0</v>
      </c>
      <c r="AG186">
        <v>0</v>
      </c>
      <c r="AH186">
        <v>0</v>
      </c>
      <c r="AI186">
        <v>6.43</v>
      </c>
      <c r="AJ186">
        <v>1</v>
      </c>
      <c r="AK186">
        <v>1</v>
      </c>
      <c r="AL186">
        <v>1</v>
      </c>
      <c r="AM186">
        <v>0</v>
      </c>
      <c r="AN186">
        <v>0</v>
      </c>
      <c r="AO186">
        <v>0</v>
      </c>
      <c r="AP186">
        <v>1</v>
      </c>
      <c r="AQ186">
        <v>0</v>
      </c>
      <c r="AR186">
        <v>0</v>
      </c>
      <c r="AS186" t="s">
        <v>6</v>
      </c>
      <c r="AT186">
        <v>1</v>
      </c>
      <c r="AU186" t="s">
        <v>6</v>
      </c>
      <c r="AV186">
        <v>0</v>
      </c>
      <c r="AW186">
        <v>1</v>
      </c>
      <c r="AX186">
        <v>-1</v>
      </c>
      <c r="AY186">
        <v>0</v>
      </c>
      <c r="AZ186">
        <v>0</v>
      </c>
      <c r="BA186" t="s">
        <v>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ROUND(Y186*Source!I157,7)</f>
        <v>1</v>
      </c>
      <c r="CY186">
        <f>AA186</f>
        <v>8206</v>
      </c>
      <c r="CZ186">
        <f>AE186</f>
        <v>8561.91</v>
      </c>
      <c r="DA186">
        <f>AI186</f>
        <v>6.43</v>
      </c>
      <c r="DB186">
        <f>ROUND(ROUND(AT186*CZ186,2),2)</f>
        <v>8561.91</v>
      </c>
      <c r="DC186">
        <f>ROUND(ROUND(AT186*AG186,2),2)</f>
        <v>0</v>
      </c>
      <c r="DD186" t="s">
        <v>6</v>
      </c>
      <c r="DE186" t="s">
        <v>6</v>
      </c>
      <c r="DF186">
        <f>ROUND(ROUND(AE186*AI186,2)*CX186,2)</f>
        <v>55053.08</v>
      </c>
      <c r="DG186">
        <f>ROUND(ROUND(AF186,2)*CX186,2)</f>
        <v>0</v>
      </c>
      <c r="DH186">
        <f>ROUND(ROUND(AG186,2)*CX186,2)</f>
        <v>0</v>
      </c>
      <c r="DI186">
        <f t="shared" si="142"/>
        <v>0</v>
      </c>
      <c r="DJ186">
        <f>DF186</f>
        <v>55053.08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ROW(Source!A159)</f>
        <v>159</v>
      </c>
      <c r="B187">
        <v>92869727</v>
      </c>
      <c r="C187">
        <v>92870647</v>
      </c>
      <c r="D187">
        <v>49510723</v>
      </c>
      <c r="E187">
        <v>70</v>
      </c>
      <c r="F187">
        <v>1</v>
      </c>
      <c r="G187">
        <v>1</v>
      </c>
      <c r="H187">
        <v>1</v>
      </c>
      <c r="I187" t="s">
        <v>615</v>
      </c>
      <c r="J187" t="s">
        <v>6</v>
      </c>
      <c r="K187" t="s">
        <v>616</v>
      </c>
      <c r="L187">
        <v>1191</v>
      </c>
      <c r="N187">
        <v>1013</v>
      </c>
      <c r="O187" t="s">
        <v>592</v>
      </c>
      <c r="P187" t="s">
        <v>592</v>
      </c>
      <c r="Q187">
        <v>1</v>
      </c>
      <c r="W187">
        <v>0</v>
      </c>
      <c r="X187">
        <v>-112797078</v>
      </c>
      <c r="Y187">
        <f>(AT187*ROUND(1.05,7))</f>
        <v>1.1235000000000002</v>
      </c>
      <c r="AA187">
        <v>0</v>
      </c>
      <c r="AB187">
        <v>0</v>
      </c>
      <c r="AC187">
        <v>0</v>
      </c>
      <c r="AD187">
        <v>402.3</v>
      </c>
      <c r="AE187">
        <v>0</v>
      </c>
      <c r="AF187">
        <v>0</v>
      </c>
      <c r="AG187">
        <v>0</v>
      </c>
      <c r="AH187">
        <v>8.9700000000000006</v>
      </c>
      <c r="AI187">
        <v>1</v>
      </c>
      <c r="AJ187">
        <v>1</v>
      </c>
      <c r="AK187">
        <v>1</v>
      </c>
      <c r="AL187">
        <v>44.85</v>
      </c>
      <c r="AM187">
        <v>4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6</v>
      </c>
      <c r="AT187">
        <v>1.07</v>
      </c>
      <c r="AU187" t="s">
        <v>24</v>
      </c>
      <c r="AV187">
        <v>1</v>
      </c>
      <c r="AW187">
        <v>2</v>
      </c>
      <c r="AX187">
        <v>92870658</v>
      </c>
      <c r="AY187">
        <v>1</v>
      </c>
      <c r="AZ187">
        <v>0</v>
      </c>
      <c r="BA187">
        <v>204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ROUND(AT187*Source!I159*AH187*AL187,2)</f>
        <v>430.47</v>
      </c>
      <c r="CV187">
        <f>ROUND(Y187*Source!I159,7)</f>
        <v>1.1234999999999999</v>
      </c>
      <c r="CW187">
        <v>0</v>
      </c>
      <c r="CX187">
        <f>ROUND(Y187*Source!I159,7)</f>
        <v>1.1234999999999999</v>
      </c>
      <c r="CY187">
        <f>AD187</f>
        <v>402.3</v>
      </c>
      <c r="CZ187">
        <f>AH187</f>
        <v>8.9700000000000006</v>
      </c>
      <c r="DA187">
        <f>AL187</f>
        <v>44.85</v>
      </c>
      <c r="DB187">
        <f>ROUND((ROUND(AT187*CZ187,2)*ROUND(1.05,7)),2)</f>
        <v>10.08</v>
      </c>
      <c r="DC187">
        <f>ROUND((ROUND(AT187*AG187,2)*ROUND(1.05,7)),2)</f>
        <v>0</v>
      </c>
      <c r="DD187" t="s">
        <v>6</v>
      </c>
      <c r="DE187" t="s">
        <v>6</v>
      </c>
      <c r="DF187">
        <f>ROUND(ROUND(AE187,2)*CX187,2)</f>
        <v>0</v>
      </c>
      <c r="DG187">
        <f>ROUND(ROUND(AF187,2)*CX187,2)</f>
        <v>0</v>
      </c>
      <c r="DH187">
        <f>ROUND(ROUND(AG187,2)*CX187,2)</f>
        <v>0</v>
      </c>
      <c r="DI187">
        <f>ROUND(ROUND(AH187*AL187,2)*CX187,2)</f>
        <v>451.98</v>
      </c>
      <c r="DJ187">
        <f>DI187</f>
        <v>451.98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ROW(Source!A159)</f>
        <v>159</v>
      </c>
      <c r="B188">
        <v>92869727</v>
      </c>
      <c r="C188">
        <v>92870647</v>
      </c>
      <c r="D188">
        <v>49510905</v>
      </c>
      <c r="E188">
        <v>70</v>
      </c>
      <c r="F188">
        <v>1</v>
      </c>
      <c r="G188">
        <v>1</v>
      </c>
      <c r="H188">
        <v>1</v>
      </c>
      <c r="I188" t="s">
        <v>593</v>
      </c>
      <c r="J188" t="s">
        <v>6</v>
      </c>
      <c r="K188" t="s">
        <v>594</v>
      </c>
      <c r="L188">
        <v>1191</v>
      </c>
      <c r="N188">
        <v>1013</v>
      </c>
      <c r="O188" t="s">
        <v>592</v>
      </c>
      <c r="P188" t="s">
        <v>592</v>
      </c>
      <c r="Q188">
        <v>1</v>
      </c>
      <c r="W188">
        <v>0</v>
      </c>
      <c r="X188">
        <v>-1417349443</v>
      </c>
      <c r="Y188">
        <f>(AT188*ROUND(1.05,7))</f>
        <v>1.0500000000000001E-2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44.85</v>
      </c>
      <c r="AL188">
        <v>1</v>
      </c>
      <c r="AM188">
        <v>4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6</v>
      </c>
      <c r="AT188">
        <v>0.01</v>
      </c>
      <c r="AU188" t="s">
        <v>24</v>
      </c>
      <c r="AV188">
        <v>2</v>
      </c>
      <c r="AW188">
        <v>2</v>
      </c>
      <c r="AX188">
        <v>92870659</v>
      </c>
      <c r="AY188">
        <v>1</v>
      </c>
      <c r="AZ188">
        <v>0</v>
      </c>
      <c r="BA188">
        <v>205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ROUND(Y188*Source!I159,7)</f>
        <v>1.0500000000000001E-2</v>
      </c>
      <c r="CY188">
        <f>AD188</f>
        <v>0</v>
      </c>
      <c r="CZ188">
        <f>AH188</f>
        <v>0</v>
      </c>
      <c r="DA188">
        <f>AL188</f>
        <v>1</v>
      </c>
      <c r="DB188">
        <f>ROUND((ROUND(AT188*CZ188,2)*ROUND(1.05,7)),2)</f>
        <v>0</v>
      </c>
      <c r="DC188">
        <f>ROUND((ROUND(AT188*AG188,2)*ROUND(1.05,7)),2)</f>
        <v>0</v>
      </c>
      <c r="DD188" t="s">
        <v>6</v>
      </c>
      <c r="DE188" t="s">
        <v>6</v>
      </c>
      <c r="DF188">
        <f>ROUND(ROUND(AE188,2)*CX188,2)</f>
        <v>0</v>
      </c>
      <c r="DG188">
        <f>ROUND(ROUND(AF188,2)*CX188,2)</f>
        <v>0</v>
      </c>
      <c r="DH188">
        <f>ROUND(ROUND(AG188*AK188,2)*CX188,2)</f>
        <v>0</v>
      </c>
      <c r="DI188">
        <f t="shared" ref="DI188:DI196" si="143">ROUND(ROUND(AH188,2)*CX188,2)</f>
        <v>0</v>
      </c>
      <c r="DJ188">
        <f>DI188</f>
        <v>0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ROW(Source!A159)</f>
        <v>159</v>
      </c>
      <c r="B189">
        <v>92869727</v>
      </c>
      <c r="C189">
        <v>92870647</v>
      </c>
      <c r="D189">
        <v>49673503</v>
      </c>
      <c r="E189">
        <v>1</v>
      </c>
      <c r="F189">
        <v>1</v>
      </c>
      <c r="G189">
        <v>1</v>
      </c>
      <c r="H189">
        <v>2</v>
      </c>
      <c r="I189" t="s">
        <v>602</v>
      </c>
      <c r="J189" t="s">
        <v>603</v>
      </c>
      <c r="K189" t="s">
        <v>604</v>
      </c>
      <c r="L189">
        <v>1367</v>
      </c>
      <c r="N189">
        <v>1011</v>
      </c>
      <c r="O189" t="s">
        <v>598</v>
      </c>
      <c r="P189" t="s">
        <v>598</v>
      </c>
      <c r="Q189">
        <v>1</v>
      </c>
      <c r="W189">
        <v>0</v>
      </c>
      <c r="X189">
        <v>509054691</v>
      </c>
      <c r="Y189">
        <f>(AT189*ROUND(1.05,7))</f>
        <v>1.0500000000000001E-2</v>
      </c>
      <c r="AA189">
        <v>0</v>
      </c>
      <c r="AB189">
        <v>1032.96</v>
      </c>
      <c r="AC189">
        <v>520.26</v>
      </c>
      <c r="AD189">
        <v>0</v>
      </c>
      <c r="AE189">
        <v>0</v>
      </c>
      <c r="AF189">
        <v>65.709999999999994</v>
      </c>
      <c r="AG189">
        <v>11.6</v>
      </c>
      <c r="AH189">
        <v>0</v>
      </c>
      <c r="AI189">
        <v>1</v>
      </c>
      <c r="AJ189">
        <v>15.72</v>
      </c>
      <c r="AK189">
        <v>44.85</v>
      </c>
      <c r="AL189">
        <v>1</v>
      </c>
      <c r="AM189">
        <v>4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6</v>
      </c>
      <c r="AT189">
        <v>0.01</v>
      </c>
      <c r="AU189" t="s">
        <v>24</v>
      </c>
      <c r="AV189">
        <v>0</v>
      </c>
      <c r="AW189">
        <v>2</v>
      </c>
      <c r="AX189">
        <v>92870660</v>
      </c>
      <c r="AY189">
        <v>1</v>
      </c>
      <c r="AZ189">
        <v>0</v>
      </c>
      <c r="BA189">
        <v>206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ROUND(Y189*Source!I159*DO189,7)</f>
        <v>0</v>
      </c>
      <c r="CX189">
        <f>ROUND(Y189*Source!I159,7)</f>
        <v>1.0500000000000001E-2</v>
      </c>
      <c r="CY189">
        <f>AB189</f>
        <v>1032.96</v>
      </c>
      <c r="CZ189">
        <f>AF189</f>
        <v>65.709999999999994</v>
      </c>
      <c r="DA189">
        <f>AJ189</f>
        <v>15.72</v>
      </c>
      <c r="DB189">
        <f>ROUND((ROUND(AT189*CZ189,2)*ROUND(1.05,7)),2)</f>
        <v>0.69</v>
      </c>
      <c r="DC189">
        <f>ROUND((ROUND(AT189*AG189,2)*ROUND(1.05,7)),2)</f>
        <v>0.13</v>
      </c>
      <c r="DD189" t="s">
        <v>6</v>
      </c>
      <c r="DE189" t="s">
        <v>6</v>
      </c>
      <c r="DF189">
        <f>ROUND(ROUND(AE189,2)*CX189,2)</f>
        <v>0</v>
      </c>
      <c r="DG189">
        <f>ROUND(ROUND(AF189*AJ189,2)*CX189,2)</f>
        <v>10.85</v>
      </c>
      <c r="DH189">
        <f>ROUND(ROUND(AG189*AK189,2)*CX189,2)</f>
        <v>5.46</v>
      </c>
      <c r="DI189">
        <f t="shared" si="143"/>
        <v>0</v>
      </c>
      <c r="DJ189">
        <f>DG189</f>
        <v>10.85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ROW(Source!A159)</f>
        <v>159</v>
      </c>
      <c r="B190">
        <v>92869727</v>
      </c>
      <c r="C190">
        <v>92870647</v>
      </c>
      <c r="D190">
        <v>49673715</v>
      </c>
      <c r="E190">
        <v>1</v>
      </c>
      <c r="F190">
        <v>1</v>
      </c>
      <c r="G190">
        <v>1</v>
      </c>
      <c r="H190">
        <v>2</v>
      </c>
      <c r="I190" t="s">
        <v>617</v>
      </c>
      <c r="J190" t="s">
        <v>618</v>
      </c>
      <c r="K190" t="s">
        <v>619</v>
      </c>
      <c r="L190">
        <v>1367</v>
      </c>
      <c r="N190">
        <v>1011</v>
      </c>
      <c r="O190" t="s">
        <v>598</v>
      </c>
      <c r="P190" t="s">
        <v>598</v>
      </c>
      <c r="Q190">
        <v>1</v>
      </c>
      <c r="W190">
        <v>0</v>
      </c>
      <c r="X190">
        <v>829370094</v>
      </c>
      <c r="Y190">
        <f>(AT190*ROUND(1.05,7))</f>
        <v>0.10500000000000001</v>
      </c>
      <c r="AA190">
        <v>0</v>
      </c>
      <c r="AB190">
        <v>127.33</v>
      </c>
      <c r="AC190">
        <v>0</v>
      </c>
      <c r="AD190">
        <v>0</v>
      </c>
      <c r="AE190">
        <v>0</v>
      </c>
      <c r="AF190">
        <v>8.1</v>
      </c>
      <c r="AG190">
        <v>0</v>
      </c>
      <c r="AH190">
        <v>0</v>
      </c>
      <c r="AI190">
        <v>1</v>
      </c>
      <c r="AJ190">
        <v>15.72</v>
      </c>
      <c r="AK190">
        <v>44.85</v>
      </c>
      <c r="AL190">
        <v>1</v>
      </c>
      <c r="AM190">
        <v>4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6</v>
      </c>
      <c r="AT190">
        <v>0.1</v>
      </c>
      <c r="AU190" t="s">
        <v>24</v>
      </c>
      <c r="AV190">
        <v>0</v>
      </c>
      <c r="AW190">
        <v>2</v>
      </c>
      <c r="AX190">
        <v>92870661</v>
      </c>
      <c r="AY190">
        <v>1</v>
      </c>
      <c r="AZ190">
        <v>0</v>
      </c>
      <c r="BA190">
        <v>207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ROUND(Y190*Source!I159*DO190,7)</f>
        <v>0</v>
      </c>
      <c r="CX190">
        <f>ROUND(Y190*Source!I159,7)</f>
        <v>0.105</v>
      </c>
      <c r="CY190">
        <f>AB190</f>
        <v>127.33</v>
      </c>
      <c r="CZ190">
        <f>AF190</f>
        <v>8.1</v>
      </c>
      <c r="DA190">
        <f>AJ190</f>
        <v>15.72</v>
      </c>
      <c r="DB190">
        <f>ROUND((ROUND(AT190*CZ190,2)*ROUND(1.05,7)),2)</f>
        <v>0.85</v>
      </c>
      <c r="DC190">
        <f>ROUND((ROUND(AT190*AG190,2)*ROUND(1.05,7)),2)</f>
        <v>0</v>
      </c>
      <c r="DD190" t="s">
        <v>6</v>
      </c>
      <c r="DE190" t="s">
        <v>6</v>
      </c>
      <c r="DF190">
        <f>ROUND(ROUND(AE190,2)*CX190,2)</f>
        <v>0</v>
      </c>
      <c r="DG190">
        <f>ROUND(ROUND(AF190*AJ190,2)*CX190,2)</f>
        <v>13.37</v>
      </c>
      <c r="DH190">
        <f>ROUND(ROUND(AG190*AK190,2)*CX190,2)</f>
        <v>0</v>
      </c>
      <c r="DI190">
        <f t="shared" si="143"/>
        <v>0</v>
      </c>
      <c r="DJ190">
        <f>DG190</f>
        <v>13.37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ROW(Source!A159)</f>
        <v>159</v>
      </c>
      <c r="B191">
        <v>92869727</v>
      </c>
      <c r="C191">
        <v>92870647</v>
      </c>
      <c r="D191">
        <v>49523218</v>
      </c>
      <c r="E191">
        <v>1</v>
      </c>
      <c r="F191">
        <v>1</v>
      </c>
      <c r="G191">
        <v>1</v>
      </c>
      <c r="H191">
        <v>3</v>
      </c>
      <c r="I191" t="s">
        <v>69</v>
      </c>
      <c r="J191" t="s">
        <v>72</v>
      </c>
      <c r="K191" t="s">
        <v>70</v>
      </c>
      <c r="L191">
        <v>1374</v>
      </c>
      <c r="N191">
        <v>1013</v>
      </c>
      <c r="O191" t="s">
        <v>71</v>
      </c>
      <c r="P191" t="s">
        <v>71</v>
      </c>
      <c r="Q191">
        <v>1</v>
      </c>
      <c r="W191">
        <v>0</v>
      </c>
      <c r="X191">
        <v>-1743999360</v>
      </c>
      <c r="Y191">
        <f t="shared" ref="Y191:Y196" si="144">AT191</f>
        <v>0.1</v>
      </c>
      <c r="AA191">
        <v>9.92</v>
      </c>
      <c r="AB191">
        <v>0</v>
      </c>
      <c r="AC191">
        <v>0</v>
      </c>
      <c r="AD191">
        <v>0</v>
      </c>
      <c r="AE191">
        <v>1</v>
      </c>
      <c r="AF191">
        <v>0</v>
      </c>
      <c r="AG191">
        <v>0</v>
      </c>
      <c r="AH191">
        <v>0</v>
      </c>
      <c r="AI191">
        <v>9.92</v>
      </c>
      <c r="AJ191">
        <v>1</v>
      </c>
      <c r="AK191">
        <v>1</v>
      </c>
      <c r="AL191">
        <v>1</v>
      </c>
      <c r="AM191">
        <v>0</v>
      </c>
      <c r="AN191">
        <v>0</v>
      </c>
      <c r="AO191">
        <v>0</v>
      </c>
      <c r="AP191">
        <v>1</v>
      </c>
      <c r="AQ191">
        <v>0</v>
      </c>
      <c r="AR191">
        <v>0</v>
      </c>
      <c r="AS191" t="s">
        <v>6</v>
      </c>
      <c r="AT191">
        <v>0.1</v>
      </c>
      <c r="AU191" t="s">
        <v>6</v>
      </c>
      <c r="AV191">
        <v>0</v>
      </c>
      <c r="AW191">
        <v>2</v>
      </c>
      <c r="AX191">
        <v>92870662</v>
      </c>
      <c r="AY191">
        <v>1</v>
      </c>
      <c r="AZ191">
        <v>0</v>
      </c>
      <c r="BA191">
        <v>208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ROUND(Y191*Source!I159,7)</f>
        <v>0.1</v>
      </c>
      <c r="CY191">
        <f t="shared" ref="CY191:CY196" si="145">AA191</f>
        <v>9.92</v>
      </c>
      <c r="CZ191">
        <f t="shared" ref="CZ191:CZ196" si="146">AE191</f>
        <v>1</v>
      </c>
      <c r="DA191">
        <f t="shared" ref="DA191:DA196" si="147">AI191</f>
        <v>9.92</v>
      </c>
      <c r="DB191">
        <f t="shared" ref="DB191:DB196" si="148">ROUND(ROUND(AT191*CZ191,2),2)</f>
        <v>0.1</v>
      </c>
      <c r="DC191">
        <f t="shared" ref="DC191:DC196" si="149">ROUND(ROUND(AT191*AG191,2),2)</f>
        <v>0</v>
      </c>
      <c r="DD191" t="s">
        <v>6</v>
      </c>
      <c r="DE191" t="s">
        <v>6</v>
      </c>
      <c r="DF191">
        <f t="shared" ref="DF191:DF196" si="150">ROUND(ROUND(AE191*AI191,2)*CX191,2)</f>
        <v>0.99</v>
      </c>
      <c r="DG191">
        <f t="shared" ref="DG191:DG198" si="151">ROUND(ROUND(AF191,2)*CX191,2)</f>
        <v>0</v>
      </c>
      <c r="DH191">
        <f t="shared" ref="DH191:DH197" si="152">ROUND(ROUND(AG191,2)*CX191,2)</f>
        <v>0</v>
      </c>
      <c r="DI191">
        <f t="shared" si="143"/>
        <v>0</v>
      </c>
      <c r="DJ191">
        <f t="shared" ref="DJ191:DJ196" si="153">DF191</f>
        <v>0.99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ROW(Source!A159)</f>
        <v>159</v>
      </c>
      <c r="B192">
        <v>92869727</v>
      </c>
      <c r="C192">
        <v>92870647</v>
      </c>
      <c r="D192">
        <v>49524301</v>
      </c>
      <c r="E192">
        <v>1</v>
      </c>
      <c r="F192">
        <v>1</v>
      </c>
      <c r="G192">
        <v>1</v>
      </c>
      <c r="H192">
        <v>3</v>
      </c>
      <c r="I192" t="s">
        <v>620</v>
      </c>
      <c r="J192" t="s">
        <v>621</v>
      </c>
      <c r="K192" t="s">
        <v>622</v>
      </c>
      <c r="L192">
        <v>1348</v>
      </c>
      <c r="N192">
        <v>1009</v>
      </c>
      <c r="O192" t="s">
        <v>113</v>
      </c>
      <c r="P192" t="s">
        <v>113</v>
      </c>
      <c r="Q192">
        <v>1000</v>
      </c>
      <c r="W192">
        <v>0</v>
      </c>
      <c r="X192">
        <v>1824693337</v>
      </c>
      <c r="Y192">
        <f t="shared" si="144"/>
        <v>1.0000000000000001E-5</v>
      </c>
      <c r="AA192">
        <v>102791.03999999999</v>
      </c>
      <c r="AB192">
        <v>0</v>
      </c>
      <c r="AC192">
        <v>0</v>
      </c>
      <c r="AD192">
        <v>0</v>
      </c>
      <c r="AE192">
        <v>10362</v>
      </c>
      <c r="AF192">
        <v>0</v>
      </c>
      <c r="AG192">
        <v>0</v>
      </c>
      <c r="AH192">
        <v>0</v>
      </c>
      <c r="AI192">
        <v>9.92</v>
      </c>
      <c r="AJ192">
        <v>1</v>
      </c>
      <c r="AK192">
        <v>1</v>
      </c>
      <c r="AL192">
        <v>1</v>
      </c>
      <c r="AM192">
        <v>4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6</v>
      </c>
      <c r="AT192">
        <v>1.0000000000000001E-5</v>
      </c>
      <c r="AU192" t="s">
        <v>6</v>
      </c>
      <c r="AV192">
        <v>0</v>
      </c>
      <c r="AW192">
        <v>2</v>
      </c>
      <c r="AX192">
        <v>92870663</v>
      </c>
      <c r="AY192">
        <v>1</v>
      </c>
      <c r="AZ192">
        <v>0</v>
      </c>
      <c r="BA192">
        <v>209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ROUND(Y192*Source!I159,7)</f>
        <v>1.0000000000000001E-5</v>
      </c>
      <c r="CY192">
        <f t="shared" si="145"/>
        <v>102791.03999999999</v>
      </c>
      <c r="CZ192">
        <f t="shared" si="146"/>
        <v>10362</v>
      </c>
      <c r="DA192">
        <f t="shared" si="147"/>
        <v>9.92</v>
      </c>
      <c r="DB192">
        <f t="shared" si="148"/>
        <v>0.1</v>
      </c>
      <c r="DC192">
        <f t="shared" si="149"/>
        <v>0</v>
      </c>
      <c r="DD192" t="s">
        <v>6</v>
      </c>
      <c r="DE192" t="s">
        <v>6</v>
      </c>
      <c r="DF192">
        <f t="shared" si="150"/>
        <v>1.03</v>
      </c>
      <c r="DG192">
        <f t="shared" si="151"/>
        <v>0</v>
      </c>
      <c r="DH192">
        <f t="shared" si="152"/>
        <v>0</v>
      </c>
      <c r="DI192">
        <f t="shared" si="143"/>
        <v>0</v>
      </c>
      <c r="DJ192">
        <f t="shared" si="153"/>
        <v>1.03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ROW(Source!A159)</f>
        <v>159</v>
      </c>
      <c r="B193">
        <v>92869727</v>
      </c>
      <c r="C193">
        <v>92870647</v>
      </c>
      <c r="D193">
        <v>49525498</v>
      </c>
      <c r="E193">
        <v>1</v>
      </c>
      <c r="F193">
        <v>1</v>
      </c>
      <c r="G193">
        <v>1</v>
      </c>
      <c r="H193">
        <v>3</v>
      </c>
      <c r="I193" t="s">
        <v>623</v>
      </c>
      <c r="J193" t="s">
        <v>624</v>
      </c>
      <c r="K193" t="s">
        <v>625</v>
      </c>
      <c r="L193">
        <v>1348</v>
      </c>
      <c r="N193">
        <v>1009</v>
      </c>
      <c r="O193" t="s">
        <v>113</v>
      </c>
      <c r="P193" t="s">
        <v>113</v>
      </c>
      <c r="Q193">
        <v>1000</v>
      </c>
      <c r="W193">
        <v>0</v>
      </c>
      <c r="X193">
        <v>226918189</v>
      </c>
      <c r="Y193">
        <f t="shared" si="144"/>
        <v>8.0000000000000007E-5</v>
      </c>
      <c r="AA193">
        <v>123305.60000000001</v>
      </c>
      <c r="AB193">
        <v>0</v>
      </c>
      <c r="AC193">
        <v>0</v>
      </c>
      <c r="AD193">
        <v>0</v>
      </c>
      <c r="AE193">
        <v>12430</v>
      </c>
      <c r="AF193">
        <v>0</v>
      </c>
      <c r="AG193">
        <v>0</v>
      </c>
      <c r="AH193">
        <v>0</v>
      </c>
      <c r="AI193">
        <v>9.92</v>
      </c>
      <c r="AJ193">
        <v>1</v>
      </c>
      <c r="AK193">
        <v>1</v>
      </c>
      <c r="AL193">
        <v>1</v>
      </c>
      <c r="AM193">
        <v>4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6</v>
      </c>
      <c r="AT193">
        <v>8.0000000000000007E-5</v>
      </c>
      <c r="AU193" t="s">
        <v>6</v>
      </c>
      <c r="AV193">
        <v>0</v>
      </c>
      <c r="AW193">
        <v>2</v>
      </c>
      <c r="AX193">
        <v>92870664</v>
      </c>
      <c r="AY193">
        <v>1</v>
      </c>
      <c r="AZ193">
        <v>0</v>
      </c>
      <c r="BA193">
        <v>210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ROUND(Y193*Source!I159,7)</f>
        <v>8.0000000000000007E-5</v>
      </c>
      <c r="CY193">
        <f t="shared" si="145"/>
        <v>123305.60000000001</v>
      </c>
      <c r="CZ193">
        <f t="shared" si="146"/>
        <v>12430</v>
      </c>
      <c r="DA193">
        <f t="shared" si="147"/>
        <v>9.92</v>
      </c>
      <c r="DB193">
        <f t="shared" si="148"/>
        <v>0.99</v>
      </c>
      <c r="DC193">
        <f t="shared" si="149"/>
        <v>0</v>
      </c>
      <c r="DD193" t="s">
        <v>6</v>
      </c>
      <c r="DE193" t="s">
        <v>6</v>
      </c>
      <c r="DF193">
        <f t="shared" si="150"/>
        <v>9.86</v>
      </c>
      <c r="DG193">
        <f t="shared" si="151"/>
        <v>0</v>
      </c>
      <c r="DH193">
        <f t="shared" si="152"/>
        <v>0</v>
      </c>
      <c r="DI193">
        <f t="shared" si="143"/>
        <v>0</v>
      </c>
      <c r="DJ193">
        <f t="shared" si="153"/>
        <v>9.86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ROW(Source!A159)</f>
        <v>159</v>
      </c>
      <c r="B194">
        <v>92869727</v>
      </c>
      <c r="C194">
        <v>92870647</v>
      </c>
      <c r="D194">
        <v>49543539</v>
      </c>
      <c r="E194">
        <v>1</v>
      </c>
      <c r="F194">
        <v>1</v>
      </c>
      <c r="G194">
        <v>1</v>
      </c>
      <c r="H194">
        <v>3</v>
      </c>
      <c r="I194" t="s">
        <v>626</v>
      </c>
      <c r="J194" t="s">
        <v>627</v>
      </c>
      <c r="K194" t="s">
        <v>628</v>
      </c>
      <c r="L194">
        <v>1348</v>
      </c>
      <c r="N194">
        <v>1009</v>
      </c>
      <c r="O194" t="s">
        <v>113</v>
      </c>
      <c r="P194" t="s">
        <v>113</v>
      </c>
      <c r="Q194">
        <v>1000</v>
      </c>
      <c r="W194">
        <v>0</v>
      </c>
      <c r="X194">
        <v>-2055168211</v>
      </c>
      <c r="Y194">
        <f t="shared" si="144"/>
        <v>4.2999999999999999E-4</v>
      </c>
      <c r="AA194">
        <v>64566.8</v>
      </c>
      <c r="AB194">
        <v>0</v>
      </c>
      <c r="AC194">
        <v>0</v>
      </c>
      <c r="AD194">
        <v>0</v>
      </c>
      <c r="AE194">
        <v>6508.75</v>
      </c>
      <c r="AF194">
        <v>0</v>
      </c>
      <c r="AG194">
        <v>0</v>
      </c>
      <c r="AH194">
        <v>0</v>
      </c>
      <c r="AI194">
        <v>9.92</v>
      </c>
      <c r="AJ194">
        <v>1</v>
      </c>
      <c r="AK194">
        <v>1</v>
      </c>
      <c r="AL194">
        <v>1</v>
      </c>
      <c r="AM194">
        <v>4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6</v>
      </c>
      <c r="AT194">
        <v>4.2999999999999999E-4</v>
      </c>
      <c r="AU194" t="s">
        <v>6</v>
      </c>
      <c r="AV194">
        <v>0</v>
      </c>
      <c r="AW194">
        <v>2</v>
      </c>
      <c r="AX194">
        <v>92870665</v>
      </c>
      <c r="AY194">
        <v>1</v>
      </c>
      <c r="AZ194">
        <v>0</v>
      </c>
      <c r="BA194">
        <v>211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ROUND(Y194*Source!I159,7)</f>
        <v>4.2999999999999999E-4</v>
      </c>
      <c r="CY194">
        <f t="shared" si="145"/>
        <v>64566.8</v>
      </c>
      <c r="CZ194">
        <f t="shared" si="146"/>
        <v>6508.75</v>
      </c>
      <c r="DA194">
        <f t="shared" si="147"/>
        <v>9.92</v>
      </c>
      <c r="DB194">
        <f t="shared" si="148"/>
        <v>2.8</v>
      </c>
      <c r="DC194">
        <f t="shared" si="149"/>
        <v>0</v>
      </c>
      <c r="DD194" t="s">
        <v>6</v>
      </c>
      <c r="DE194" t="s">
        <v>6</v>
      </c>
      <c r="DF194">
        <f t="shared" si="150"/>
        <v>27.76</v>
      </c>
      <c r="DG194">
        <f t="shared" si="151"/>
        <v>0</v>
      </c>
      <c r="DH194">
        <f t="shared" si="152"/>
        <v>0</v>
      </c>
      <c r="DI194">
        <f t="shared" si="143"/>
        <v>0</v>
      </c>
      <c r="DJ194">
        <f t="shared" si="153"/>
        <v>27.76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ROW(Source!A159)</f>
        <v>159</v>
      </c>
      <c r="B195">
        <v>92869727</v>
      </c>
      <c r="C195">
        <v>92870647</v>
      </c>
      <c r="D195">
        <v>49565711</v>
      </c>
      <c r="E195">
        <v>1</v>
      </c>
      <c r="F195">
        <v>1</v>
      </c>
      <c r="G195">
        <v>1</v>
      </c>
      <c r="H195">
        <v>3</v>
      </c>
      <c r="I195" t="s">
        <v>77</v>
      </c>
      <c r="J195" t="s">
        <v>80</v>
      </c>
      <c r="K195" t="s">
        <v>78</v>
      </c>
      <c r="L195">
        <v>1327</v>
      </c>
      <c r="N195">
        <v>1005</v>
      </c>
      <c r="O195" t="s">
        <v>79</v>
      </c>
      <c r="P195" t="s">
        <v>79</v>
      </c>
      <c r="Q195">
        <v>1</v>
      </c>
      <c r="W195">
        <v>1</v>
      </c>
      <c r="X195">
        <v>-1896968330</v>
      </c>
      <c r="Y195">
        <f t="shared" si="144"/>
        <v>-0.04</v>
      </c>
      <c r="AA195">
        <v>9185.92</v>
      </c>
      <c r="AB195">
        <v>0</v>
      </c>
      <c r="AC195">
        <v>0</v>
      </c>
      <c r="AD195">
        <v>0</v>
      </c>
      <c r="AE195">
        <v>926</v>
      </c>
      <c r="AF195">
        <v>0</v>
      </c>
      <c r="AG195">
        <v>0</v>
      </c>
      <c r="AH195">
        <v>0</v>
      </c>
      <c r="AI195">
        <v>9.92</v>
      </c>
      <c r="AJ195">
        <v>1</v>
      </c>
      <c r="AK195">
        <v>1</v>
      </c>
      <c r="AL195">
        <v>1</v>
      </c>
      <c r="AM195">
        <v>4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6</v>
      </c>
      <c r="AT195">
        <v>-0.04</v>
      </c>
      <c r="AU195" t="s">
        <v>6</v>
      </c>
      <c r="AV195">
        <v>0</v>
      </c>
      <c r="AW195">
        <v>2</v>
      </c>
      <c r="AX195">
        <v>92870666</v>
      </c>
      <c r="AY195">
        <v>1</v>
      </c>
      <c r="AZ195">
        <v>6144</v>
      </c>
      <c r="BA195">
        <v>212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ROUND(Y195*Source!I159,7)</f>
        <v>-0.04</v>
      </c>
      <c r="CY195">
        <f t="shared" si="145"/>
        <v>9185.92</v>
      </c>
      <c r="CZ195">
        <f t="shared" si="146"/>
        <v>926</v>
      </c>
      <c r="DA195">
        <f t="shared" si="147"/>
        <v>9.92</v>
      </c>
      <c r="DB195">
        <f t="shared" si="148"/>
        <v>-37.04</v>
      </c>
      <c r="DC195">
        <f t="shared" si="149"/>
        <v>0</v>
      </c>
      <c r="DD195" t="s">
        <v>6</v>
      </c>
      <c r="DE195" t="s">
        <v>6</v>
      </c>
      <c r="DF195">
        <f t="shared" si="150"/>
        <v>-367.44</v>
      </c>
      <c r="DG195">
        <f t="shared" si="151"/>
        <v>0</v>
      </c>
      <c r="DH195">
        <f t="shared" si="152"/>
        <v>0</v>
      </c>
      <c r="DI195">
        <f t="shared" si="143"/>
        <v>0</v>
      </c>
      <c r="DJ195">
        <f t="shared" si="153"/>
        <v>-367.44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ROW(Source!A159)</f>
        <v>159</v>
      </c>
      <c r="B196">
        <v>92869727</v>
      </c>
      <c r="C196">
        <v>92870647</v>
      </c>
      <c r="D196">
        <v>49565459</v>
      </c>
      <c r="E196">
        <v>1</v>
      </c>
      <c r="F196">
        <v>1</v>
      </c>
      <c r="G196">
        <v>1</v>
      </c>
      <c r="H196">
        <v>3</v>
      </c>
      <c r="I196" t="s">
        <v>33</v>
      </c>
      <c r="J196" t="s">
        <v>83</v>
      </c>
      <c r="K196" t="s">
        <v>82</v>
      </c>
      <c r="L196">
        <v>1371</v>
      </c>
      <c r="N196">
        <v>1013</v>
      </c>
      <c r="O196" t="s">
        <v>21</v>
      </c>
      <c r="P196" t="s">
        <v>21</v>
      </c>
      <c r="Q196">
        <v>1</v>
      </c>
      <c r="W196">
        <v>0</v>
      </c>
      <c r="X196">
        <v>-1656222793</v>
      </c>
      <c r="Y196">
        <f t="shared" si="144"/>
        <v>1</v>
      </c>
      <c r="AA196">
        <v>333.33</v>
      </c>
      <c r="AB196">
        <v>0</v>
      </c>
      <c r="AC196">
        <v>0</v>
      </c>
      <c r="AD196">
        <v>0</v>
      </c>
      <c r="AE196">
        <v>350.53</v>
      </c>
      <c r="AF196">
        <v>0</v>
      </c>
      <c r="AG196">
        <v>0</v>
      </c>
      <c r="AH196">
        <v>0</v>
      </c>
      <c r="AI196">
        <v>9.92</v>
      </c>
      <c r="AJ196">
        <v>1</v>
      </c>
      <c r="AK196">
        <v>1</v>
      </c>
      <c r="AL196">
        <v>1</v>
      </c>
      <c r="AM196">
        <v>0</v>
      </c>
      <c r="AN196">
        <v>0</v>
      </c>
      <c r="AO196">
        <v>0</v>
      </c>
      <c r="AP196">
        <v>1</v>
      </c>
      <c r="AQ196">
        <v>0</v>
      </c>
      <c r="AR196">
        <v>0</v>
      </c>
      <c r="AS196" t="s">
        <v>6</v>
      </c>
      <c r="AT196">
        <v>1</v>
      </c>
      <c r="AU196" t="s">
        <v>6</v>
      </c>
      <c r="AV196">
        <v>0</v>
      </c>
      <c r="AW196">
        <v>1</v>
      </c>
      <c r="AX196">
        <v>-1</v>
      </c>
      <c r="AY196">
        <v>0</v>
      </c>
      <c r="AZ196">
        <v>0</v>
      </c>
      <c r="BA196" t="s">
        <v>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ROUND(Y196*Source!I159,7)</f>
        <v>1</v>
      </c>
      <c r="CY196">
        <f t="shared" si="145"/>
        <v>333.33</v>
      </c>
      <c r="CZ196">
        <f t="shared" si="146"/>
        <v>350.53</v>
      </c>
      <c r="DA196">
        <f t="shared" si="147"/>
        <v>9.92</v>
      </c>
      <c r="DB196">
        <f t="shared" si="148"/>
        <v>350.53</v>
      </c>
      <c r="DC196">
        <f t="shared" si="149"/>
        <v>0</v>
      </c>
      <c r="DD196" t="s">
        <v>6</v>
      </c>
      <c r="DE196" t="s">
        <v>6</v>
      </c>
      <c r="DF196">
        <f t="shared" si="150"/>
        <v>3477.26</v>
      </c>
      <c r="DG196">
        <f t="shared" si="151"/>
        <v>0</v>
      </c>
      <c r="DH196">
        <f t="shared" si="152"/>
        <v>0</v>
      </c>
      <c r="DI196">
        <f t="shared" si="143"/>
        <v>0</v>
      </c>
      <c r="DJ196">
        <f t="shared" si="153"/>
        <v>3477.26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ROW(Source!A163)</f>
        <v>163</v>
      </c>
      <c r="B197">
        <v>92869727</v>
      </c>
      <c r="C197">
        <v>92870670</v>
      </c>
      <c r="D197">
        <v>49510719</v>
      </c>
      <c r="E197">
        <v>70</v>
      </c>
      <c r="F197">
        <v>1</v>
      </c>
      <c r="G197">
        <v>1</v>
      </c>
      <c r="H197">
        <v>1</v>
      </c>
      <c r="I197" t="s">
        <v>629</v>
      </c>
      <c r="J197" t="s">
        <v>6</v>
      </c>
      <c r="K197" t="s">
        <v>630</v>
      </c>
      <c r="L197">
        <v>1191</v>
      </c>
      <c r="N197">
        <v>1013</v>
      </c>
      <c r="O197" t="s">
        <v>592</v>
      </c>
      <c r="P197" t="s">
        <v>592</v>
      </c>
      <c r="Q197">
        <v>1</v>
      </c>
      <c r="W197">
        <v>0</v>
      </c>
      <c r="X197">
        <v>784619160</v>
      </c>
      <c r="Y197">
        <f t="shared" ref="Y197:Y202" si="154">(AT197*ROUND(1.05,7))</f>
        <v>161.70000000000002</v>
      </c>
      <c r="AA197">
        <v>0</v>
      </c>
      <c r="AB197">
        <v>0</v>
      </c>
      <c r="AC197">
        <v>0</v>
      </c>
      <c r="AD197">
        <v>391.99</v>
      </c>
      <c r="AE197">
        <v>0</v>
      </c>
      <c r="AF197">
        <v>0</v>
      </c>
      <c r="AG197">
        <v>0</v>
      </c>
      <c r="AH197">
        <v>8.74</v>
      </c>
      <c r="AI197">
        <v>1</v>
      </c>
      <c r="AJ197">
        <v>1</v>
      </c>
      <c r="AK197">
        <v>1</v>
      </c>
      <c r="AL197">
        <v>44.85</v>
      </c>
      <c r="AM197">
        <v>4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6</v>
      </c>
      <c r="AT197">
        <v>154</v>
      </c>
      <c r="AU197" t="s">
        <v>24</v>
      </c>
      <c r="AV197">
        <v>1</v>
      </c>
      <c r="AW197">
        <v>2</v>
      </c>
      <c r="AX197">
        <v>92870683</v>
      </c>
      <c r="AY197">
        <v>1</v>
      </c>
      <c r="AZ197">
        <v>0</v>
      </c>
      <c r="BA197">
        <v>213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U197">
        <f>ROUND(AT197*Source!I163*AH197*AL197,2)</f>
        <v>4521.4399999999996</v>
      </c>
      <c r="CV197">
        <f>ROUND(Y197*Source!I163,7)</f>
        <v>12.111330000000001</v>
      </c>
      <c r="CW197">
        <v>0</v>
      </c>
      <c r="CX197">
        <f>ROUND(Y197*Source!I163,7)</f>
        <v>12.111330000000001</v>
      </c>
      <c r="CY197">
        <f>AD197</f>
        <v>391.99</v>
      </c>
      <c r="CZ197">
        <f>AH197</f>
        <v>8.74</v>
      </c>
      <c r="DA197">
        <f>AL197</f>
        <v>44.85</v>
      </c>
      <c r="DB197">
        <f t="shared" ref="DB197:DB202" si="155">ROUND((ROUND(AT197*CZ197,2)*ROUND(1.05,7)),2)</f>
        <v>1413.26</v>
      </c>
      <c r="DC197">
        <f t="shared" ref="DC197:DC202" si="156">ROUND((ROUND(AT197*AG197,2)*ROUND(1.05,7)),2)</f>
        <v>0</v>
      </c>
      <c r="DD197" t="s">
        <v>6</v>
      </c>
      <c r="DE197" t="s">
        <v>6</v>
      </c>
      <c r="DF197">
        <f t="shared" ref="DF197:DF202" si="157">ROUND(ROUND(AE197,2)*CX197,2)</f>
        <v>0</v>
      </c>
      <c r="DG197">
        <f t="shared" si="151"/>
        <v>0</v>
      </c>
      <c r="DH197">
        <f t="shared" si="152"/>
        <v>0</v>
      </c>
      <c r="DI197">
        <f>ROUND(ROUND(AH197*AL197,2)*CX197,2)</f>
        <v>4747.5200000000004</v>
      </c>
      <c r="DJ197">
        <f>DI197</f>
        <v>4747.5200000000004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ROW(Source!A163)</f>
        <v>163</v>
      </c>
      <c r="B198">
        <v>92869727</v>
      </c>
      <c r="C198">
        <v>92870670</v>
      </c>
      <c r="D198">
        <v>49510905</v>
      </c>
      <c r="E198">
        <v>70</v>
      </c>
      <c r="F198">
        <v>1</v>
      </c>
      <c r="G198">
        <v>1</v>
      </c>
      <c r="H198">
        <v>1</v>
      </c>
      <c r="I198" t="s">
        <v>593</v>
      </c>
      <c r="J198" t="s">
        <v>6</v>
      </c>
      <c r="K198" t="s">
        <v>594</v>
      </c>
      <c r="L198">
        <v>1191</v>
      </c>
      <c r="N198">
        <v>1013</v>
      </c>
      <c r="O198" t="s">
        <v>592</v>
      </c>
      <c r="P198" t="s">
        <v>592</v>
      </c>
      <c r="Q198">
        <v>1</v>
      </c>
      <c r="W198">
        <v>0</v>
      </c>
      <c r="X198">
        <v>-1417349443</v>
      </c>
      <c r="Y198">
        <f t="shared" si="154"/>
        <v>1.26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44.85</v>
      </c>
      <c r="AL198">
        <v>1</v>
      </c>
      <c r="AM198">
        <v>4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6</v>
      </c>
      <c r="AT198">
        <v>1.2</v>
      </c>
      <c r="AU198" t="s">
        <v>24</v>
      </c>
      <c r="AV198">
        <v>2</v>
      </c>
      <c r="AW198">
        <v>2</v>
      </c>
      <c r="AX198">
        <v>92870684</v>
      </c>
      <c r="AY198">
        <v>1</v>
      </c>
      <c r="AZ198">
        <v>0</v>
      </c>
      <c r="BA198">
        <v>214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ROUND(Y198*Source!I163,7)</f>
        <v>9.4374E-2</v>
      </c>
      <c r="CY198">
        <f>AD198</f>
        <v>0</v>
      </c>
      <c r="CZ198">
        <f>AH198</f>
        <v>0</v>
      </c>
      <c r="DA198">
        <f>AL198</f>
        <v>1</v>
      </c>
      <c r="DB198">
        <f t="shared" si="155"/>
        <v>0</v>
      </c>
      <c r="DC198">
        <f t="shared" si="156"/>
        <v>0</v>
      </c>
      <c r="DD198" t="s">
        <v>6</v>
      </c>
      <c r="DE198" t="s">
        <v>6</v>
      </c>
      <c r="DF198">
        <f t="shared" si="157"/>
        <v>0</v>
      </c>
      <c r="DG198">
        <f t="shared" si="151"/>
        <v>0</v>
      </c>
      <c r="DH198">
        <f>ROUND(ROUND(AG198*AK198,2)*CX198,2)</f>
        <v>0</v>
      </c>
      <c r="DI198">
        <f t="shared" ref="DI198:DI208" si="158">ROUND(ROUND(AH198,2)*CX198,2)</f>
        <v>0</v>
      </c>
      <c r="DJ198">
        <f>DI198</f>
        <v>0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ROW(Source!A163)</f>
        <v>163</v>
      </c>
      <c r="B199">
        <v>92869727</v>
      </c>
      <c r="C199">
        <v>92870670</v>
      </c>
      <c r="D199">
        <v>49672573</v>
      </c>
      <c r="E199">
        <v>1</v>
      </c>
      <c r="F199">
        <v>1</v>
      </c>
      <c r="G199">
        <v>1</v>
      </c>
      <c r="H199">
        <v>2</v>
      </c>
      <c r="I199" t="s">
        <v>595</v>
      </c>
      <c r="J199" t="s">
        <v>596</v>
      </c>
      <c r="K199" t="s">
        <v>597</v>
      </c>
      <c r="L199">
        <v>1367</v>
      </c>
      <c r="N199">
        <v>1011</v>
      </c>
      <c r="O199" t="s">
        <v>598</v>
      </c>
      <c r="P199" t="s">
        <v>598</v>
      </c>
      <c r="Q199">
        <v>1</v>
      </c>
      <c r="W199">
        <v>0</v>
      </c>
      <c r="X199">
        <v>-430484415</v>
      </c>
      <c r="Y199">
        <f t="shared" si="154"/>
        <v>0.504</v>
      </c>
      <c r="AA199">
        <v>0</v>
      </c>
      <c r="AB199">
        <v>1814.09</v>
      </c>
      <c r="AC199">
        <v>605.48</v>
      </c>
      <c r="AD199">
        <v>0</v>
      </c>
      <c r="AE199">
        <v>0</v>
      </c>
      <c r="AF199">
        <v>115.4</v>
      </c>
      <c r="AG199">
        <v>13.5</v>
      </c>
      <c r="AH199">
        <v>0</v>
      </c>
      <c r="AI199">
        <v>1</v>
      </c>
      <c r="AJ199">
        <v>15.72</v>
      </c>
      <c r="AK199">
        <v>44.85</v>
      </c>
      <c r="AL199">
        <v>1</v>
      </c>
      <c r="AM199">
        <v>4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6</v>
      </c>
      <c r="AT199">
        <v>0.48</v>
      </c>
      <c r="AU199" t="s">
        <v>24</v>
      </c>
      <c r="AV199">
        <v>0</v>
      </c>
      <c r="AW199">
        <v>2</v>
      </c>
      <c r="AX199">
        <v>92870685</v>
      </c>
      <c r="AY199">
        <v>1</v>
      </c>
      <c r="AZ199">
        <v>0</v>
      </c>
      <c r="BA199">
        <v>215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f>ROUND(Y199*Source!I163*DO199,7)</f>
        <v>0</v>
      </c>
      <c r="CX199">
        <f>ROUND(Y199*Source!I163,7)</f>
        <v>3.7749600000000001E-2</v>
      </c>
      <c r="CY199">
        <f>AB199</f>
        <v>1814.09</v>
      </c>
      <c r="CZ199">
        <f>AF199</f>
        <v>115.4</v>
      </c>
      <c r="DA199">
        <f>AJ199</f>
        <v>15.72</v>
      </c>
      <c r="DB199">
        <f t="shared" si="155"/>
        <v>58.16</v>
      </c>
      <c r="DC199">
        <f t="shared" si="156"/>
        <v>6.8</v>
      </c>
      <c r="DD199" t="s">
        <v>6</v>
      </c>
      <c r="DE199" t="s">
        <v>6</v>
      </c>
      <c r="DF199">
        <f t="shared" si="157"/>
        <v>0</v>
      </c>
      <c r="DG199">
        <f>ROUND(ROUND(AF199*AJ199,2)*CX199,2)</f>
        <v>68.48</v>
      </c>
      <c r="DH199">
        <f>ROUND(ROUND(AG199*AK199,2)*CX199,2)</f>
        <v>22.86</v>
      </c>
      <c r="DI199">
        <f t="shared" si="158"/>
        <v>0</v>
      </c>
      <c r="DJ199">
        <f>DG199</f>
        <v>68.48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ROW(Source!A163)</f>
        <v>163</v>
      </c>
      <c r="B200">
        <v>92869727</v>
      </c>
      <c r="C200">
        <v>92870670</v>
      </c>
      <c r="D200">
        <v>49672703</v>
      </c>
      <c r="E200">
        <v>1</v>
      </c>
      <c r="F200">
        <v>1</v>
      </c>
      <c r="G200">
        <v>1</v>
      </c>
      <c r="H200">
        <v>2</v>
      </c>
      <c r="I200" t="s">
        <v>631</v>
      </c>
      <c r="J200" t="s">
        <v>632</v>
      </c>
      <c r="K200" t="s">
        <v>633</v>
      </c>
      <c r="L200">
        <v>1367</v>
      </c>
      <c r="N200">
        <v>1011</v>
      </c>
      <c r="O200" t="s">
        <v>598</v>
      </c>
      <c r="P200" t="s">
        <v>598</v>
      </c>
      <c r="Q200">
        <v>1</v>
      </c>
      <c r="W200">
        <v>0</v>
      </c>
      <c r="X200">
        <v>-1424865896</v>
      </c>
      <c r="Y200">
        <f t="shared" si="154"/>
        <v>0.35700000000000004</v>
      </c>
      <c r="AA200">
        <v>0</v>
      </c>
      <c r="AB200">
        <v>104.7</v>
      </c>
      <c r="AC200">
        <v>0</v>
      </c>
      <c r="AD200">
        <v>0</v>
      </c>
      <c r="AE200">
        <v>0</v>
      </c>
      <c r="AF200">
        <v>6.66</v>
      </c>
      <c r="AG200">
        <v>0</v>
      </c>
      <c r="AH200">
        <v>0</v>
      </c>
      <c r="AI200">
        <v>1</v>
      </c>
      <c r="AJ200">
        <v>15.72</v>
      </c>
      <c r="AK200">
        <v>44.85</v>
      </c>
      <c r="AL200">
        <v>1</v>
      </c>
      <c r="AM200">
        <v>4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6</v>
      </c>
      <c r="AT200">
        <v>0.34</v>
      </c>
      <c r="AU200" t="s">
        <v>24</v>
      </c>
      <c r="AV200">
        <v>0</v>
      </c>
      <c r="AW200">
        <v>2</v>
      </c>
      <c r="AX200">
        <v>92870686</v>
      </c>
      <c r="AY200">
        <v>1</v>
      </c>
      <c r="AZ200">
        <v>0</v>
      </c>
      <c r="BA200">
        <v>216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f>ROUND(Y200*Source!I163*DO200,7)</f>
        <v>0</v>
      </c>
      <c r="CX200">
        <f>ROUND(Y200*Source!I163,7)</f>
        <v>2.6739300000000001E-2</v>
      </c>
      <c r="CY200">
        <f>AB200</f>
        <v>104.7</v>
      </c>
      <c r="CZ200">
        <f>AF200</f>
        <v>6.66</v>
      </c>
      <c r="DA200">
        <f>AJ200</f>
        <v>15.72</v>
      </c>
      <c r="DB200">
        <f t="shared" si="155"/>
        <v>2.37</v>
      </c>
      <c r="DC200">
        <f t="shared" si="156"/>
        <v>0</v>
      </c>
      <c r="DD200" t="s">
        <v>6</v>
      </c>
      <c r="DE200" t="s">
        <v>6</v>
      </c>
      <c r="DF200">
        <f t="shared" si="157"/>
        <v>0</v>
      </c>
      <c r="DG200">
        <f>ROUND(ROUND(AF200*AJ200,2)*CX200,2)</f>
        <v>2.8</v>
      </c>
      <c r="DH200">
        <f>ROUND(ROUND(AG200*AK200,2)*CX200,2)</f>
        <v>0</v>
      </c>
      <c r="DI200">
        <f t="shared" si="158"/>
        <v>0</v>
      </c>
      <c r="DJ200">
        <f>DG200</f>
        <v>2.8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ROW(Source!A163)</f>
        <v>163</v>
      </c>
      <c r="B201">
        <v>92869727</v>
      </c>
      <c r="C201">
        <v>92870670</v>
      </c>
      <c r="D201">
        <v>49673503</v>
      </c>
      <c r="E201">
        <v>1</v>
      </c>
      <c r="F201">
        <v>1</v>
      </c>
      <c r="G201">
        <v>1</v>
      </c>
      <c r="H201">
        <v>2</v>
      </c>
      <c r="I201" t="s">
        <v>602</v>
      </c>
      <c r="J201" t="s">
        <v>603</v>
      </c>
      <c r="K201" t="s">
        <v>604</v>
      </c>
      <c r="L201">
        <v>1367</v>
      </c>
      <c r="N201">
        <v>1011</v>
      </c>
      <c r="O201" t="s">
        <v>598</v>
      </c>
      <c r="P201" t="s">
        <v>598</v>
      </c>
      <c r="Q201">
        <v>1</v>
      </c>
      <c r="W201">
        <v>0</v>
      </c>
      <c r="X201">
        <v>509054691</v>
      </c>
      <c r="Y201">
        <f t="shared" si="154"/>
        <v>0.75600000000000001</v>
      </c>
      <c r="AA201">
        <v>0</v>
      </c>
      <c r="AB201">
        <v>1032.96</v>
      </c>
      <c r="AC201">
        <v>520.26</v>
      </c>
      <c r="AD201">
        <v>0</v>
      </c>
      <c r="AE201">
        <v>0</v>
      </c>
      <c r="AF201">
        <v>65.709999999999994</v>
      </c>
      <c r="AG201">
        <v>11.6</v>
      </c>
      <c r="AH201">
        <v>0</v>
      </c>
      <c r="AI201">
        <v>1</v>
      </c>
      <c r="AJ201">
        <v>15.72</v>
      </c>
      <c r="AK201">
        <v>44.85</v>
      </c>
      <c r="AL201">
        <v>1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6</v>
      </c>
      <c r="AT201">
        <v>0.72</v>
      </c>
      <c r="AU201" t="s">
        <v>24</v>
      </c>
      <c r="AV201">
        <v>0</v>
      </c>
      <c r="AW201">
        <v>2</v>
      </c>
      <c r="AX201">
        <v>92870687</v>
      </c>
      <c r="AY201">
        <v>1</v>
      </c>
      <c r="AZ201">
        <v>0</v>
      </c>
      <c r="BA201">
        <v>217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f>ROUND(Y201*Source!I163*DO201,7)</f>
        <v>0</v>
      </c>
      <c r="CX201">
        <f>ROUND(Y201*Source!I163,7)</f>
        <v>5.6624399999999998E-2</v>
      </c>
      <c r="CY201">
        <f>AB201</f>
        <v>1032.96</v>
      </c>
      <c r="CZ201">
        <f>AF201</f>
        <v>65.709999999999994</v>
      </c>
      <c r="DA201">
        <f>AJ201</f>
        <v>15.72</v>
      </c>
      <c r="DB201">
        <f t="shared" si="155"/>
        <v>49.68</v>
      </c>
      <c r="DC201">
        <f t="shared" si="156"/>
        <v>8.77</v>
      </c>
      <c r="DD201" t="s">
        <v>6</v>
      </c>
      <c r="DE201" t="s">
        <v>6</v>
      </c>
      <c r="DF201">
        <f t="shared" si="157"/>
        <v>0</v>
      </c>
      <c r="DG201">
        <f>ROUND(ROUND(AF201*AJ201,2)*CX201,2)</f>
        <v>58.49</v>
      </c>
      <c r="DH201">
        <f>ROUND(ROUND(AG201*AK201,2)*CX201,2)</f>
        <v>29.46</v>
      </c>
      <c r="DI201">
        <f t="shared" si="158"/>
        <v>0</v>
      </c>
      <c r="DJ201">
        <f>DG201</f>
        <v>58.49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  <row r="202" spans="1:119" x14ac:dyDescent="0.2">
      <c r="A202">
        <f>ROW(Source!A163)</f>
        <v>163</v>
      </c>
      <c r="B202">
        <v>92869727</v>
      </c>
      <c r="C202">
        <v>92870670</v>
      </c>
      <c r="D202">
        <v>49673715</v>
      </c>
      <c r="E202">
        <v>1</v>
      </c>
      <c r="F202">
        <v>1</v>
      </c>
      <c r="G202">
        <v>1</v>
      </c>
      <c r="H202">
        <v>2</v>
      </c>
      <c r="I202" t="s">
        <v>617</v>
      </c>
      <c r="J202" t="s">
        <v>618</v>
      </c>
      <c r="K202" t="s">
        <v>619</v>
      </c>
      <c r="L202">
        <v>1367</v>
      </c>
      <c r="N202">
        <v>1011</v>
      </c>
      <c r="O202" t="s">
        <v>598</v>
      </c>
      <c r="P202" t="s">
        <v>598</v>
      </c>
      <c r="Q202">
        <v>1</v>
      </c>
      <c r="W202">
        <v>0</v>
      </c>
      <c r="X202">
        <v>829370094</v>
      </c>
      <c r="Y202">
        <f t="shared" si="154"/>
        <v>1.6170000000000002</v>
      </c>
      <c r="AA202">
        <v>0</v>
      </c>
      <c r="AB202">
        <v>127.33</v>
      </c>
      <c r="AC202">
        <v>0</v>
      </c>
      <c r="AD202">
        <v>0</v>
      </c>
      <c r="AE202">
        <v>0</v>
      </c>
      <c r="AF202">
        <v>8.1</v>
      </c>
      <c r="AG202">
        <v>0</v>
      </c>
      <c r="AH202">
        <v>0</v>
      </c>
      <c r="AI202">
        <v>1</v>
      </c>
      <c r="AJ202">
        <v>15.72</v>
      </c>
      <c r="AK202">
        <v>44.85</v>
      </c>
      <c r="AL202">
        <v>1</v>
      </c>
      <c r="AM202">
        <v>4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6</v>
      </c>
      <c r="AT202">
        <v>1.54</v>
      </c>
      <c r="AU202" t="s">
        <v>24</v>
      </c>
      <c r="AV202">
        <v>0</v>
      </c>
      <c r="AW202">
        <v>2</v>
      </c>
      <c r="AX202">
        <v>92870688</v>
      </c>
      <c r="AY202">
        <v>1</v>
      </c>
      <c r="AZ202">
        <v>0</v>
      </c>
      <c r="BA202">
        <v>218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ROUND(Y202*Source!I163*DO202,7)</f>
        <v>0</v>
      </c>
      <c r="CX202">
        <f>ROUND(Y202*Source!I163,7)</f>
        <v>0.12111329999999999</v>
      </c>
      <c r="CY202">
        <f>AB202</f>
        <v>127.33</v>
      </c>
      <c r="CZ202">
        <f>AF202</f>
        <v>8.1</v>
      </c>
      <c r="DA202">
        <f>AJ202</f>
        <v>15.72</v>
      </c>
      <c r="DB202">
        <f t="shared" si="155"/>
        <v>13.09</v>
      </c>
      <c r="DC202">
        <f t="shared" si="156"/>
        <v>0</v>
      </c>
      <c r="DD202" t="s">
        <v>6</v>
      </c>
      <c r="DE202" t="s">
        <v>6</v>
      </c>
      <c r="DF202">
        <f t="shared" si="157"/>
        <v>0</v>
      </c>
      <c r="DG202">
        <f>ROUND(ROUND(AF202*AJ202,2)*CX202,2)</f>
        <v>15.42</v>
      </c>
      <c r="DH202">
        <f>ROUND(ROUND(AG202*AK202,2)*CX202,2)</f>
        <v>0</v>
      </c>
      <c r="DI202">
        <f t="shared" si="158"/>
        <v>0</v>
      </c>
      <c r="DJ202">
        <f>DG202</f>
        <v>15.42</v>
      </c>
      <c r="DK202">
        <v>0</v>
      </c>
      <c r="DL202" t="s">
        <v>6</v>
      </c>
      <c r="DM202">
        <v>0</v>
      </c>
      <c r="DN202" t="s">
        <v>6</v>
      </c>
      <c r="DO202">
        <v>0</v>
      </c>
    </row>
    <row r="203" spans="1:119" x14ac:dyDescent="0.2">
      <c r="A203">
        <f>ROW(Source!A163)</f>
        <v>163</v>
      </c>
      <c r="B203">
        <v>92869727</v>
      </c>
      <c r="C203">
        <v>92870670</v>
      </c>
      <c r="D203">
        <v>49521144</v>
      </c>
      <c r="E203">
        <v>1</v>
      </c>
      <c r="F203">
        <v>1</v>
      </c>
      <c r="G203">
        <v>1</v>
      </c>
      <c r="H203">
        <v>3</v>
      </c>
      <c r="I203" t="s">
        <v>634</v>
      </c>
      <c r="J203" t="s">
        <v>635</v>
      </c>
      <c r="K203" t="s">
        <v>636</v>
      </c>
      <c r="L203">
        <v>1348</v>
      </c>
      <c r="N203">
        <v>1009</v>
      </c>
      <c r="O203" t="s">
        <v>113</v>
      </c>
      <c r="P203" t="s">
        <v>113</v>
      </c>
      <c r="Q203">
        <v>1000</v>
      </c>
      <c r="W203">
        <v>0</v>
      </c>
      <c r="X203">
        <v>-847628873</v>
      </c>
      <c r="Y203">
        <f t="shared" ref="Y203:Y208" si="159">AT203</f>
        <v>8.8999999999999995E-4</v>
      </c>
      <c r="AA203">
        <v>262870.08</v>
      </c>
      <c r="AB203">
        <v>0</v>
      </c>
      <c r="AC203">
        <v>0</v>
      </c>
      <c r="AD203">
        <v>0</v>
      </c>
      <c r="AE203">
        <v>26499</v>
      </c>
      <c r="AF203">
        <v>0</v>
      </c>
      <c r="AG203">
        <v>0</v>
      </c>
      <c r="AH203">
        <v>0</v>
      </c>
      <c r="AI203">
        <v>9.92</v>
      </c>
      <c r="AJ203">
        <v>1</v>
      </c>
      <c r="AK203">
        <v>1</v>
      </c>
      <c r="AL203">
        <v>1</v>
      </c>
      <c r="AM203">
        <v>4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6</v>
      </c>
      <c r="AT203">
        <v>8.8999999999999995E-4</v>
      </c>
      <c r="AU203" t="s">
        <v>6</v>
      </c>
      <c r="AV203">
        <v>0</v>
      </c>
      <c r="AW203">
        <v>2</v>
      </c>
      <c r="AX203">
        <v>92870689</v>
      </c>
      <c r="AY203">
        <v>1</v>
      </c>
      <c r="AZ203">
        <v>0</v>
      </c>
      <c r="BA203">
        <v>219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ROUND(Y203*Source!I163,7)</f>
        <v>6.6699999999999995E-5</v>
      </c>
      <c r="CY203">
        <f t="shared" ref="CY203:CY208" si="160">AA203</f>
        <v>262870.08</v>
      </c>
      <c r="CZ203">
        <f t="shared" ref="CZ203:CZ208" si="161">AE203</f>
        <v>26499</v>
      </c>
      <c r="DA203">
        <f t="shared" ref="DA203:DA208" si="162">AI203</f>
        <v>9.92</v>
      </c>
      <c r="DB203">
        <f t="shared" ref="DB203:DB208" si="163">ROUND(ROUND(AT203*CZ203,2),2)</f>
        <v>23.58</v>
      </c>
      <c r="DC203">
        <f t="shared" ref="DC203:DC208" si="164">ROUND(ROUND(AT203*AG203,2),2)</f>
        <v>0</v>
      </c>
      <c r="DD203" t="s">
        <v>6</v>
      </c>
      <c r="DE203" t="s">
        <v>6</v>
      </c>
      <c r="DF203">
        <f t="shared" ref="DF203:DF208" si="165">ROUND(ROUND(AE203*AI203,2)*CX203,2)</f>
        <v>17.53</v>
      </c>
      <c r="DG203">
        <f t="shared" ref="DG203:DG210" si="166">ROUND(ROUND(AF203,2)*CX203,2)</f>
        <v>0</v>
      </c>
      <c r="DH203">
        <f t="shared" ref="DH203:DH209" si="167">ROUND(ROUND(AG203,2)*CX203,2)</f>
        <v>0</v>
      </c>
      <c r="DI203">
        <f t="shared" si="158"/>
        <v>0</v>
      </c>
      <c r="DJ203">
        <f t="shared" ref="DJ203:DJ208" si="168">DF203</f>
        <v>17.53</v>
      </c>
      <c r="DK203">
        <v>0</v>
      </c>
      <c r="DL203" t="s">
        <v>6</v>
      </c>
      <c r="DM203">
        <v>0</v>
      </c>
      <c r="DN203" t="s">
        <v>6</v>
      </c>
      <c r="DO203">
        <v>0</v>
      </c>
    </row>
    <row r="204" spans="1:119" x14ac:dyDescent="0.2">
      <c r="A204">
        <f>ROW(Source!A163)</f>
        <v>163</v>
      </c>
      <c r="B204">
        <v>92869727</v>
      </c>
      <c r="C204">
        <v>92870670</v>
      </c>
      <c r="D204">
        <v>49524301</v>
      </c>
      <c r="E204">
        <v>1</v>
      </c>
      <c r="F204">
        <v>1</v>
      </c>
      <c r="G204">
        <v>1</v>
      </c>
      <c r="H204">
        <v>3</v>
      </c>
      <c r="I204" t="s">
        <v>620</v>
      </c>
      <c r="J204" t="s">
        <v>621</v>
      </c>
      <c r="K204" t="s">
        <v>622</v>
      </c>
      <c r="L204">
        <v>1348</v>
      </c>
      <c r="N204">
        <v>1009</v>
      </c>
      <c r="O204" t="s">
        <v>113</v>
      </c>
      <c r="P204" t="s">
        <v>113</v>
      </c>
      <c r="Q204">
        <v>1000</v>
      </c>
      <c r="W204">
        <v>0</v>
      </c>
      <c r="X204">
        <v>1824693337</v>
      </c>
      <c r="Y204">
        <f t="shared" si="159"/>
        <v>4.4999999999999999E-4</v>
      </c>
      <c r="AA204">
        <v>102791.03999999999</v>
      </c>
      <c r="AB204">
        <v>0</v>
      </c>
      <c r="AC204">
        <v>0</v>
      </c>
      <c r="AD204">
        <v>0</v>
      </c>
      <c r="AE204">
        <v>10362</v>
      </c>
      <c r="AF204">
        <v>0</v>
      </c>
      <c r="AG204">
        <v>0</v>
      </c>
      <c r="AH204">
        <v>0</v>
      </c>
      <c r="AI204">
        <v>9.92</v>
      </c>
      <c r="AJ204">
        <v>1</v>
      </c>
      <c r="AK204">
        <v>1</v>
      </c>
      <c r="AL204">
        <v>1</v>
      </c>
      <c r="AM204">
        <v>4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6</v>
      </c>
      <c r="AT204">
        <v>4.4999999999999999E-4</v>
      </c>
      <c r="AU204" t="s">
        <v>6</v>
      </c>
      <c r="AV204">
        <v>0</v>
      </c>
      <c r="AW204">
        <v>2</v>
      </c>
      <c r="AX204">
        <v>92870690</v>
      </c>
      <c r="AY204">
        <v>1</v>
      </c>
      <c r="AZ204">
        <v>0</v>
      </c>
      <c r="BA204">
        <v>220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ROUND(Y204*Source!I163,7)</f>
        <v>3.3699999999999999E-5</v>
      </c>
      <c r="CY204">
        <f t="shared" si="160"/>
        <v>102791.03999999999</v>
      </c>
      <c r="CZ204">
        <f t="shared" si="161"/>
        <v>10362</v>
      </c>
      <c r="DA204">
        <f t="shared" si="162"/>
        <v>9.92</v>
      </c>
      <c r="DB204">
        <f t="shared" si="163"/>
        <v>4.66</v>
      </c>
      <c r="DC204">
        <f t="shared" si="164"/>
        <v>0</v>
      </c>
      <c r="DD204" t="s">
        <v>6</v>
      </c>
      <c r="DE204" t="s">
        <v>6</v>
      </c>
      <c r="DF204">
        <f t="shared" si="165"/>
        <v>3.46</v>
      </c>
      <c r="DG204">
        <f t="shared" si="166"/>
        <v>0</v>
      </c>
      <c r="DH204">
        <f t="shared" si="167"/>
        <v>0</v>
      </c>
      <c r="DI204">
        <f t="shared" si="158"/>
        <v>0</v>
      </c>
      <c r="DJ204">
        <f t="shared" si="168"/>
        <v>3.46</v>
      </c>
      <c r="DK204">
        <v>0</v>
      </c>
      <c r="DL204" t="s">
        <v>6</v>
      </c>
      <c r="DM204">
        <v>0</v>
      </c>
      <c r="DN204" t="s">
        <v>6</v>
      </c>
      <c r="DO204">
        <v>0</v>
      </c>
    </row>
    <row r="205" spans="1:119" x14ac:dyDescent="0.2">
      <c r="A205">
        <f>ROW(Source!A163)</f>
        <v>163</v>
      </c>
      <c r="B205">
        <v>92869727</v>
      </c>
      <c r="C205">
        <v>92870670</v>
      </c>
      <c r="D205">
        <v>49525488</v>
      </c>
      <c r="E205">
        <v>1</v>
      </c>
      <c r="F205">
        <v>1</v>
      </c>
      <c r="G205">
        <v>1</v>
      </c>
      <c r="H205">
        <v>3</v>
      </c>
      <c r="I205" t="s">
        <v>605</v>
      </c>
      <c r="J205" t="s">
        <v>606</v>
      </c>
      <c r="K205" t="s">
        <v>607</v>
      </c>
      <c r="L205">
        <v>1346</v>
      </c>
      <c r="N205">
        <v>1009</v>
      </c>
      <c r="O205" t="s">
        <v>387</v>
      </c>
      <c r="P205" t="s">
        <v>387</v>
      </c>
      <c r="Q205">
        <v>1</v>
      </c>
      <c r="W205">
        <v>0</v>
      </c>
      <c r="X205">
        <v>-1864341761</v>
      </c>
      <c r="Y205">
        <f t="shared" si="159"/>
        <v>15</v>
      </c>
      <c r="AA205">
        <v>89.68</v>
      </c>
      <c r="AB205">
        <v>0</v>
      </c>
      <c r="AC205">
        <v>0</v>
      </c>
      <c r="AD205">
        <v>0</v>
      </c>
      <c r="AE205">
        <v>9.0399999999999991</v>
      </c>
      <c r="AF205">
        <v>0</v>
      </c>
      <c r="AG205">
        <v>0</v>
      </c>
      <c r="AH205">
        <v>0</v>
      </c>
      <c r="AI205">
        <v>9.92</v>
      </c>
      <c r="AJ205">
        <v>1</v>
      </c>
      <c r="AK205">
        <v>1</v>
      </c>
      <c r="AL205">
        <v>1</v>
      </c>
      <c r="AM205">
        <v>4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6</v>
      </c>
      <c r="AT205">
        <v>15</v>
      </c>
      <c r="AU205" t="s">
        <v>6</v>
      </c>
      <c r="AV205">
        <v>0</v>
      </c>
      <c r="AW205">
        <v>2</v>
      </c>
      <c r="AX205">
        <v>92870691</v>
      </c>
      <c r="AY205">
        <v>1</v>
      </c>
      <c r="AZ205">
        <v>0</v>
      </c>
      <c r="BA205">
        <v>221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ROUND(Y205*Source!I163,7)</f>
        <v>1.1234999999999999</v>
      </c>
      <c r="CY205">
        <f t="shared" si="160"/>
        <v>89.68</v>
      </c>
      <c r="CZ205">
        <f t="shared" si="161"/>
        <v>9.0399999999999991</v>
      </c>
      <c r="DA205">
        <f t="shared" si="162"/>
        <v>9.92</v>
      </c>
      <c r="DB205">
        <f t="shared" si="163"/>
        <v>135.6</v>
      </c>
      <c r="DC205">
        <f t="shared" si="164"/>
        <v>0</v>
      </c>
      <c r="DD205" t="s">
        <v>6</v>
      </c>
      <c r="DE205" t="s">
        <v>6</v>
      </c>
      <c r="DF205">
        <f t="shared" si="165"/>
        <v>100.76</v>
      </c>
      <c r="DG205">
        <f t="shared" si="166"/>
        <v>0</v>
      </c>
      <c r="DH205">
        <f t="shared" si="167"/>
        <v>0</v>
      </c>
      <c r="DI205">
        <f t="shared" si="158"/>
        <v>0</v>
      </c>
      <c r="DJ205">
        <f t="shared" si="168"/>
        <v>100.76</v>
      </c>
      <c r="DK205">
        <v>0</v>
      </c>
      <c r="DL205" t="s">
        <v>6</v>
      </c>
      <c r="DM205">
        <v>0</v>
      </c>
      <c r="DN205" t="s">
        <v>6</v>
      </c>
      <c r="DO205">
        <v>0</v>
      </c>
    </row>
    <row r="206" spans="1:119" x14ac:dyDescent="0.2">
      <c r="A206">
        <f>ROW(Source!A163)</f>
        <v>163</v>
      </c>
      <c r="B206">
        <v>92869727</v>
      </c>
      <c r="C206">
        <v>92870670</v>
      </c>
      <c r="D206">
        <v>49526492</v>
      </c>
      <c r="E206">
        <v>1</v>
      </c>
      <c r="F206">
        <v>1</v>
      </c>
      <c r="G206">
        <v>1</v>
      </c>
      <c r="H206">
        <v>3</v>
      </c>
      <c r="I206" t="s">
        <v>385</v>
      </c>
      <c r="J206" t="s">
        <v>388</v>
      </c>
      <c r="K206" t="s">
        <v>386</v>
      </c>
      <c r="L206">
        <v>1346</v>
      </c>
      <c r="N206">
        <v>1009</v>
      </c>
      <c r="O206" t="s">
        <v>387</v>
      </c>
      <c r="P206" t="s">
        <v>387</v>
      </c>
      <c r="Q206">
        <v>1</v>
      </c>
      <c r="W206">
        <v>0</v>
      </c>
      <c r="X206">
        <v>497341279</v>
      </c>
      <c r="Y206">
        <f t="shared" si="159"/>
        <v>8</v>
      </c>
      <c r="AA206">
        <v>229.05</v>
      </c>
      <c r="AB206">
        <v>0</v>
      </c>
      <c r="AC206">
        <v>0</v>
      </c>
      <c r="AD206">
        <v>0</v>
      </c>
      <c r="AE206">
        <v>23.09</v>
      </c>
      <c r="AF206">
        <v>0</v>
      </c>
      <c r="AG206">
        <v>0</v>
      </c>
      <c r="AH206">
        <v>0</v>
      </c>
      <c r="AI206">
        <v>9.92</v>
      </c>
      <c r="AJ206">
        <v>1</v>
      </c>
      <c r="AK206">
        <v>1</v>
      </c>
      <c r="AL206">
        <v>1</v>
      </c>
      <c r="AM206">
        <v>4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6</v>
      </c>
      <c r="AT206">
        <v>8</v>
      </c>
      <c r="AU206" t="s">
        <v>6</v>
      </c>
      <c r="AV206">
        <v>0</v>
      </c>
      <c r="AW206">
        <v>2</v>
      </c>
      <c r="AX206">
        <v>92870692</v>
      </c>
      <c r="AY206">
        <v>1</v>
      </c>
      <c r="AZ206">
        <v>0</v>
      </c>
      <c r="BA206">
        <v>222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ROUND(Y206*Source!I163,7)</f>
        <v>0.59919999999999995</v>
      </c>
      <c r="CY206">
        <f t="shared" si="160"/>
        <v>229.05</v>
      </c>
      <c r="CZ206">
        <f t="shared" si="161"/>
        <v>23.09</v>
      </c>
      <c r="DA206">
        <f t="shared" si="162"/>
        <v>9.92</v>
      </c>
      <c r="DB206">
        <f t="shared" si="163"/>
        <v>184.72</v>
      </c>
      <c r="DC206">
        <f t="shared" si="164"/>
        <v>0</v>
      </c>
      <c r="DD206" t="s">
        <v>6</v>
      </c>
      <c r="DE206" t="s">
        <v>6</v>
      </c>
      <c r="DF206">
        <f t="shared" si="165"/>
        <v>137.25</v>
      </c>
      <c r="DG206">
        <f t="shared" si="166"/>
        <v>0</v>
      </c>
      <c r="DH206">
        <f t="shared" si="167"/>
        <v>0</v>
      </c>
      <c r="DI206">
        <f t="shared" si="158"/>
        <v>0</v>
      </c>
      <c r="DJ206">
        <f t="shared" si="168"/>
        <v>137.25</v>
      </c>
      <c r="DK206">
        <v>0</v>
      </c>
      <c r="DL206" t="s">
        <v>6</v>
      </c>
      <c r="DM206">
        <v>0</v>
      </c>
      <c r="DN206" t="s">
        <v>6</v>
      </c>
      <c r="DO206">
        <v>0</v>
      </c>
    </row>
    <row r="207" spans="1:119" x14ac:dyDescent="0.2">
      <c r="A207">
        <f>ROW(Source!A163)</f>
        <v>163</v>
      </c>
      <c r="B207">
        <v>92869727</v>
      </c>
      <c r="C207">
        <v>92870670</v>
      </c>
      <c r="D207">
        <v>49555131</v>
      </c>
      <c r="E207">
        <v>1</v>
      </c>
      <c r="F207">
        <v>1</v>
      </c>
      <c r="G207">
        <v>1</v>
      </c>
      <c r="H207">
        <v>3</v>
      </c>
      <c r="I207" t="s">
        <v>637</v>
      </c>
      <c r="J207" t="s">
        <v>638</v>
      </c>
      <c r="K207" t="s">
        <v>639</v>
      </c>
      <c r="L207">
        <v>1348</v>
      </c>
      <c r="N207">
        <v>1009</v>
      </c>
      <c r="O207" t="s">
        <v>113</v>
      </c>
      <c r="P207" t="s">
        <v>113</v>
      </c>
      <c r="Q207">
        <v>1000</v>
      </c>
      <c r="W207">
        <v>0</v>
      </c>
      <c r="X207">
        <v>-364749507</v>
      </c>
      <c r="Y207">
        <f t="shared" si="159"/>
        <v>5.0099999999999997E-3</v>
      </c>
      <c r="AA207">
        <v>170455.36</v>
      </c>
      <c r="AB207">
        <v>0</v>
      </c>
      <c r="AC207">
        <v>0</v>
      </c>
      <c r="AD207">
        <v>0</v>
      </c>
      <c r="AE207">
        <v>17183</v>
      </c>
      <c r="AF207">
        <v>0</v>
      </c>
      <c r="AG207">
        <v>0</v>
      </c>
      <c r="AH207">
        <v>0</v>
      </c>
      <c r="AI207">
        <v>9.92</v>
      </c>
      <c r="AJ207">
        <v>1</v>
      </c>
      <c r="AK207">
        <v>1</v>
      </c>
      <c r="AL207">
        <v>1</v>
      </c>
      <c r="AM207">
        <v>4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6</v>
      </c>
      <c r="AT207">
        <v>5.0099999999999997E-3</v>
      </c>
      <c r="AU207" t="s">
        <v>6</v>
      </c>
      <c r="AV207">
        <v>0</v>
      </c>
      <c r="AW207">
        <v>2</v>
      </c>
      <c r="AX207">
        <v>92870694</v>
      </c>
      <c r="AY207">
        <v>1</v>
      </c>
      <c r="AZ207">
        <v>0</v>
      </c>
      <c r="BA207">
        <v>224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ROUND(Y207*Source!I163,7)</f>
        <v>3.7520000000000001E-4</v>
      </c>
      <c r="CY207">
        <f t="shared" si="160"/>
        <v>170455.36</v>
      </c>
      <c r="CZ207">
        <f t="shared" si="161"/>
        <v>17183</v>
      </c>
      <c r="DA207">
        <f t="shared" si="162"/>
        <v>9.92</v>
      </c>
      <c r="DB207">
        <f t="shared" si="163"/>
        <v>86.09</v>
      </c>
      <c r="DC207">
        <f t="shared" si="164"/>
        <v>0</v>
      </c>
      <c r="DD207" t="s">
        <v>6</v>
      </c>
      <c r="DE207" t="s">
        <v>6</v>
      </c>
      <c r="DF207">
        <f t="shared" si="165"/>
        <v>63.95</v>
      </c>
      <c r="DG207">
        <f t="shared" si="166"/>
        <v>0</v>
      </c>
      <c r="DH207">
        <f t="shared" si="167"/>
        <v>0</v>
      </c>
      <c r="DI207">
        <f t="shared" si="158"/>
        <v>0</v>
      </c>
      <c r="DJ207">
        <f t="shared" si="168"/>
        <v>63.95</v>
      </c>
      <c r="DK207">
        <v>0</v>
      </c>
      <c r="DL207" t="s">
        <v>6</v>
      </c>
      <c r="DM207">
        <v>0</v>
      </c>
      <c r="DN207" t="s">
        <v>6</v>
      </c>
      <c r="DO207">
        <v>0</v>
      </c>
    </row>
    <row r="208" spans="1:119" x14ac:dyDescent="0.2">
      <c r="A208">
        <f>ROW(Source!A163)</f>
        <v>163</v>
      </c>
      <c r="B208">
        <v>92869727</v>
      </c>
      <c r="C208">
        <v>92870670</v>
      </c>
      <c r="D208">
        <v>49564259</v>
      </c>
      <c r="E208">
        <v>1</v>
      </c>
      <c r="F208">
        <v>1</v>
      </c>
      <c r="G208">
        <v>1</v>
      </c>
      <c r="H208">
        <v>3</v>
      </c>
      <c r="I208" t="s">
        <v>91</v>
      </c>
      <c r="J208" t="s">
        <v>93</v>
      </c>
      <c r="K208" t="s">
        <v>92</v>
      </c>
      <c r="L208">
        <v>1327</v>
      </c>
      <c r="N208">
        <v>1005</v>
      </c>
      <c r="O208" t="s">
        <v>79</v>
      </c>
      <c r="P208" t="s">
        <v>79</v>
      </c>
      <c r="Q208">
        <v>1</v>
      </c>
      <c r="W208">
        <v>0</v>
      </c>
      <c r="X208">
        <v>1911137992</v>
      </c>
      <c r="Y208">
        <f t="shared" si="159"/>
        <v>100</v>
      </c>
      <c r="AA208">
        <v>955.2</v>
      </c>
      <c r="AB208">
        <v>0</v>
      </c>
      <c r="AC208">
        <v>0</v>
      </c>
      <c r="AD208">
        <v>0</v>
      </c>
      <c r="AE208">
        <v>96.29</v>
      </c>
      <c r="AF208">
        <v>0</v>
      </c>
      <c r="AG208">
        <v>0</v>
      </c>
      <c r="AH208">
        <v>0</v>
      </c>
      <c r="AI208">
        <v>9.92</v>
      </c>
      <c r="AJ208">
        <v>1</v>
      </c>
      <c r="AK208">
        <v>1</v>
      </c>
      <c r="AL208">
        <v>1</v>
      </c>
      <c r="AM208">
        <v>0</v>
      </c>
      <c r="AN208">
        <v>0</v>
      </c>
      <c r="AO208">
        <v>0</v>
      </c>
      <c r="AP208">
        <v>1</v>
      </c>
      <c r="AQ208">
        <v>0</v>
      </c>
      <c r="AR208">
        <v>0</v>
      </c>
      <c r="AS208" t="s">
        <v>6</v>
      </c>
      <c r="AT208">
        <v>100</v>
      </c>
      <c r="AU208" t="s">
        <v>6</v>
      </c>
      <c r="AV208">
        <v>0</v>
      </c>
      <c r="AW208">
        <v>1</v>
      </c>
      <c r="AX208">
        <v>-1</v>
      </c>
      <c r="AY208">
        <v>0</v>
      </c>
      <c r="AZ208">
        <v>0</v>
      </c>
      <c r="BA208" t="s">
        <v>6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ROUND(Y208*Source!I163,7)</f>
        <v>7.49</v>
      </c>
      <c r="CY208">
        <f t="shared" si="160"/>
        <v>955.2</v>
      </c>
      <c r="CZ208">
        <f t="shared" si="161"/>
        <v>96.29</v>
      </c>
      <c r="DA208">
        <f t="shared" si="162"/>
        <v>9.92</v>
      </c>
      <c r="DB208">
        <f t="shared" si="163"/>
        <v>9629</v>
      </c>
      <c r="DC208">
        <f t="shared" si="164"/>
        <v>0</v>
      </c>
      <c r="DD208" t="s">
        <v>6</v>
      </c>
      <c r="DE208" t="s">
        <v>6</v>
      </c>
      <c r="DF208">
        <f t="shared" si="165"/>
        <v>7154.45</v>
      </c>
      <c r="DG208">
        <f t="shared" si="166"/>
        <v>0</v>
      </c>
      <c r="DH208">
        <f t="shared" si="167"/>
        <v>0</v>
      </c>
      <c r="DI208">
        <f t="shared" si="158"/>
        <v>0</v>
      </c>
      <c r="DJ208">
        <f t="shared" si="168"/>
        <v>7154.45</v>
      </c>
      <c r="DK208">
        <v>0</v>
      </c>
      <c r="DL208" t="s">
        <v>6</v>
      </c>
      <c r="DM208">
        <v>0</v>
      </c>
      <c r="DN208" t="s">
        <v>6</v>
      </c>
      <c r="DO208">
        <v>0</v>
      </c>
    </row>
    <row r="209" spans="1:119" x14ac:dyDescent="0.2">
      <c r="A209">
        <f>ROW(Source!A165)</f>
        <v>165</v>
      </c>
      <c r="B209">
        <v>92869727</v>
      </c>
      <c r="C209">
        <v>92870701</v>
      </c>
      <c r="D209">
        <v>49510719</v>
      </c>
      <c r="E209">
        <v>70</v>
      </c>
      <c r="F209">
        <v>1</v>
      </c>
      <c r="G209">
        <v>1</v>
      </c>
      <c r="H209">
        <v>1</v>
      </c>
      <c r="I209" t="s">
        <v>629</v>
      </c>
      <c r="J209" t="s">
        <v>6</v>
      </c>
      <c r="K209" t="s">
        <v>630</v>
      </c>
      <c r="L209">
        <v>1191</v>
      </c>
      <c r="N209">
        <v>1013</v>
      </c>
      <c r="O209" t="s">
        <v>592</v>
      </c>
      <c r="P209" t="s">
        <v>592</v>
      </c>
      <c r="Q209">
        <v>1</v>
      </c>
      <c r="W209">
        <v>0</v>
      </c>
      <c r="X209">
        <v>784619160</v>
      </c>
      <c r="Y209">
        <f t="shared" ref="Y209:Y214" si="169">(AT209*ROUND(1.05,7))</f>
        <v>148.05000000000001</v>
      </c>
      <c r="AA209">
        <v>0</v>
      </c>
      <c r="AB209">
        <v>0</v>
      </c>
      <c r="AC209">
        <v>0</v>
      </c>
      <c r="AD209">
        <v>391.99</v>
      </c>
      <c r="AE209">
        <v>0</v>
      </c>
      <c r="AF209">
        <v>0</v>
      </c>
      <c r="AG209">
        <v>0</v>
      </c>
      <c r="AH209">
        <v>8.74</v>
      </c>
      <c r="AI209">
        <v>1</v>
      </c>
      <c r="AJ209">
        <v>1</v>
      </c>
      <c r="AK209">
        <v>1</v>
      </c>
      <c r="AL209">
        <v>44.85</v>
      </c>
      <c r="AM209">
        <v>4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6</v>
      </c>
      <c r="AT209">
        <v>141</v>
      </c>
      <c r="AU209" t="s">
        <v>24</v>
      </c>
      <c r="AV209">
        <v>1</v>
      </c>
      <c r="AW209">
        <v>2</v>
      </c>
      <c r="AX209">
        <v>92870714</v>
      </c>
      <c r="AY209">
        <v>1</v>
      </c>
      <c r="AZ209">
        <v>0</v>
      </c>
      <c r="BA209">
        <v>230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ROUND(AT209*Source!I165*AH209*AL209,2)</f>
        <v>149.22999999999999</v>
      </c>
      <c r="CV209">
        <f>ROUND(Y209*Source!I165,7)</f>
        <v>0.39973500000000001</v>
      </c>
      <c r="CW209">
        <v>0</v>
      </c>
      <c r="CX209">
        <f>ROUND(Y209*Source!I165,7)</f>
        <v>0.39973500000000001</v>
      </c>
      <c r="CY209">
        <f>AD209</f>
        <v>391.99</v>
      </c>
      <c r="CZ209">
        <f>AH209</f>
        <v>8.74</v>
      </c>
      <c r="DA209">
        <f>AL209</f>
        <v>44.85</v>
      </c>
      <c r="DB209">
        <f t="shared" ref="DB209:DB214" si="170">ROUND((ROUND(AT209*CZ209,2)*ROUND(1.05,7)),2)</f>
        <v>1293.96</v>
      </c>
      <c r="DC209">
        <f t="shared" ref="DC209:DC214" si="171">ROUND((ROUND(AT209*AG209,2)*ROUND(1.05,7)),2)</f>
        <v>0</v>
      </c>
      <c r="DD209" t="s">
        <v>6</v>
      </c>
      <c r="DE209" t="s">
        <v>6</v>
      </c>
      <c r="DF209">
        <f t="shared" ref="DF209:DF214" si="172">ROUND(ROUND(AE209,2)*CX209,2)</f>
        <v>0</v>
      </c>
      <c r="DG209">
        <f t="shared" si="166"/>
        <v>0</v>
      </c>
      <c r="DH209">
        <f t="shared" si="167"/>
        <v>0</v>
      </c>
      <c r="DI209">
        <f>ROUND(ROUND(AH209*AL209,2)*CX209,2)</f>
        <v>156.69</v>
      </c>
      <c r="DJ209">
        <f>DI209</f>
        <v>156.69</v>
      </c>
      <c r="DK209">
        <v>0</v>
      </c>
      <c r="DL209" t="s">
        <v>6</v>
      </c>
      <c r="DM209">
        <v>0</v>
      </c>
      <c r="DN209" t="s">
        <v>6</v>
      </c>
      <c r="DO209">
        <v>0</v>
      </c>
    </row>
    <row r="210" spans="1:119" x14ac:dyDescent="0.2">
      <c r="A210">
        <f>ROW(Source!A165)</f>
        <v>165</v>
      </c>
      <c r="B210">
        <v>92869727</v>
      </c>
      <c r="C210">
        <v>92870701</v>
      </c>
      <c r="D210">
        <v>49510905</v>
      </c>
      <c r="E210">
        <v>70</v>
      </c>
      <c r="F210">
        <v>1</v>
      </c>
      <c r="G210">
        <v>1</v>
      </c>
      <c r="H210">
        <v>1</v>
      </c>
      <c r="I210" t="s">
        <v>593</v>
      </c>
      <c r="J210" t="s">
        <v>6</v>
      </c>
      <c r="K210" t="s">
        <v>594</v>
      </c>
      <c r="L210">
        <v>1191</v>
      </c>
      <c r="N210">
        <v>1013</v>
      </c>
      <c r="O210" t="s">
        <v>592</v>
      </c>
      <c r="P210" t="s">
        <v>592</v>
      </c>
      <c r="Q210">
        <v>1</v>
      </c>
      <c r="W210">
        <v>0</v>
      </c>
      <c r="X210">
        <v>-1417349443</v>
      </c>
      <c r="Y210">
        <f t="shared" si="169"/>
        <v>0.98699999999999999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44.85</v>
      </c>
      <c r="AL210">
        <v>1</v>
      </c>
      <c r="AM210">
        <v>4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6</v>
      </c>
      <c r="AT210">
        <v>0.94</v>
      </c>
      <c r="AU210" t="s">
        <v>24</v>
      </c>
      <c r="AV210">
        <v>2</v>
      </c>
      <c r="AW210">
        <v>2</v>
      </c>
      <c r="AX210">
        <v>92870715</v>
      </c>
      <c r="AY210">
        <v>1</v>
      </c>
      <c r="AZ210">
        <v>0</v>
      </c>
      <c r="BA210">
        <v>231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ROUND(Y210*Source!I165,7)</f>
        <v>2.6649E-3</v>
      </c>
      <c r="CY210">
        <f>AD210</f>
        <v>0</v>
      </c>
      <c r="CZ210">
        <f>AH210</f>
        <v>0</v>
      </c>
      <c r="DA210">
        <f>AL210</f>
        <v>1</v>
      </c>
      <c r="DB210">
        <f t="shared" si="170"/>
        <v>0</v>
      </c>
      <c r="DC210">
        <f t="shared" si="171"/>
        <v>0</v>
      </c>
      <c r="DD210" t="s">
        <v>6</v>
      </c>
      <c r="DE210" t="s">
        <v>6</v>
      </c>
      <c r="DF210">
        <f t="shared" si="172"/>
        <v>0</v>
      </c>
      <c r="DG210">
        <f t="shared" si="166"/>
        <v>0</v>
      </c>
      <c r="DH210">
        <f>ROUND(ROUND(AG210*AK210,2)*CX210,2)</f>
        <v>0</v>
      </c>
      <c r="DI210">
        <f t="shared" ref="DI210:DI220" si="173">ROUND(ROUND(AH210,2)*CX210,2)</f>
        <v>0</v>
      </c>
      <c r="DJ210">
        <f>DI210</f>
        <v>0</v>
      </c>
      <c r="DK210">
        <v>0</v>
      </c>
      <c r="DL210" t="s">
        <v>6</v>
      </c>
      <c r="DM210">
        <v>0</v>
      </c>
      <c r="DN210" t="s">
        <v>6</v>
      </c>
      <c r="DO210">
        <v>0</v>
      </c>
    </row>
    <row r="211" spans="1:119" x14ac:dyDescent="0.2">
      <c r="A211">
        <f>ROW(Source!A165)</f>
        <v>165</v>
      </c>
      <c r="B211">
        <v>92869727</v>
      </c>
      <c r="C211">
        <v>92870701</v>
      </c>
      <c r="D211">
        <v>49672573</v>
      </c>
      <c r="E211">
        <v>1</v>
      </c>
      <c r="F211">
        <v>1</v>
      </c>
      <c r="G211">
        <v>1</v>
      </c>
      <c r="H211">
        <v>2</v>
      </c>
      <c r="I211" t="s">
        <v>595</v>
      </c>
      <c r="J211" t="s">
        <v>596</v>
      </c>
      <c r="K211" t="s">
        <v>597</v>
      </c>
      <c r="L211">
        <v>1367</v>
      </c>
      <c r="N211">
        <v>1011</v>
      </c>
      <c r="O211" t="s">
        <v>598</v>
      </c>
      <c r="P211" t="s">
        <v>598</v>
      </c>
      <c r="Q211">
        <v>1</v>
      </c>
      <c r="W211">
        <v>0</v>
      </c>
      <c r="X211">
        <v>-430484415</v>
      </c>
      <c r="Y211">
        <f t="shared" si="169"/>
        <v>0.39900000000000002</v>
      </c>
      <c r="AA211">
        <v>0</v>
      </c>
      <c r="AB211">
        <v>1814.09</v>
      </c>
      <c r="AC211">
        <v>605.48</v>
      </c>
      <c r="AD211">
        <v>0</v>
      </c>
      <c r="AE211">
        <v>0</v>
      </c>
      <c r="AF211">
        <v>115.4</v>
      </c>
      <c r="AG211">
        <v>13.5</v>
      </c>
      <c r="AH211">
        <v>0</v>
      </c>
      <c r="AI211">
        <v>1</v>
      </c>
      <c r="AJ211">
        <v>15.72</v>
      </c>
      <c r="AK211">
        <v>44.85</v>
      </c>
      <c r="AL211">
        <v>1</v>
      </c>
      <c r="AM211">
        <v>4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6</v>
      </c>
      <c r="AT211">
        <v>0.38</v>
      </c>
      <c r="AU211" t="s">
        <v>24</v>
      </c>
      <c r="AV211">
        <v>0</v>
      </c>
      <c r="AW211">
        <v>2</v>
      </c>
      <c r="AX211">
        <v>92870716</v>
      </c>
      <c r="AY211">
        <v>1</v>
      </c>
      <c r="AZ211">
        <v>0</v>
      </c>
      <c r="BA211">
        <v>232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ROUND(Y211*Source!I165*DO211,7)</f>
        <v>0</v>
      </c>
      <c r="CX211">
        <f>ROUND(Y211*Source!I165,7)</f>
        <v>1.0773E-3</v>
      </c>
      <c r="CY211">
        <f>AB211</f>
        <v>1814.09</v>
      </c>
      <c r="CZ211">
        <f>AF211</f>
        <v>115.4</v>
      </c>
      <c r="DA211">
        <f>AJ211</f>
        <v>15.72</v>
      </c>
      <c r="DB211">
        <f t="shared" si="170"/>
        <v>46.04</v>
      </c>
      <c r="DC211">
        <f t="shared" si="171"/>
        <v>5.39</v>
      </c>
      <c r="DD211" t="s">
        <v>6</v>
      </c>
      <c r="DE211" t="s">
        <v>6</v>
      </c>
      <c r="DF211">
        <f t="shared" si="172"/>
        <v>0</v>
      </c>
      <c r="DG211">
        <f>ROUND(ROUND(AF211*AJ211,2)*CX211,2)</f>
        <v>1.95</v>
      </c>
      <c r="DH211">
        <f>ROUND(ROUND(AG211*AK211,2)*CX211,2)</f>
        <v>0.65</v>
      </c>
      <c r="DI211">
        <f t="shared" si="173"/>
        <v>0</v>
      </c>
      <c r="DJ211">
        <f>DG211</f>
        <v>1.95</v>
      </c>
      <c r="DK211">
        <v>0</v>
      </c>
      <c r="DL211" t="s">
        <v>6</v>
      </c>
      <c r="DM211">
        <v>0</v>
      </c>
      <c r="DN211" t="s">
        <v>6</v>
      </c>
      <c r="DO211">
        <v>0</v>
      </c>
    </row>
    <row r="212" spans="1:119" x14ac:dyDescent="0.2">
      <c r="A212">
        <f>ROW(Source!A165)</f>
        <v>165</v>
      </c>
      <c r="B212">
        <v>92869727</v>
      </c>
      <c r="C212">
        <v>92870701</v>
      </c>
      <c r="D212">
        <v>49672703</v>
      </c>
      <c r="E212">
        <v>1</v>
      </c>
      <c r="F212">
        <v>1</v>
      </c>
      <c r="G212">
        <v>1</v>
      </c>
      <c r="H212">
        <v>2</v>
      </c>
      <c r="I212" t="s">
        <v>631</v>
      </c>
      <c r="J212" t="s">
        <v>632</v>
      </c>
      <c r="K212" t="s">
        <v>633</v>
      </c>
      <c r="L212">
        <v>1367</v>
      </c>
      <c r="N212">
        <v>1011</v>
      </c>
      <c r="O212" t="s">
        <v>598</v>
      </c>
      <c r="P212" t="s">
        <v>598</v>
      </c>
      <c r="Q212">
        <v>1</v>
      </c>
      <c r="W212">
        <v>0</v>
      </c>
      <c r="X212">
        <v>-1424865896</v>
      </c>
      <c r="Y212">
        <f t="shared" si="169"/>
        <v>0.35700000000000004</v>
      </c>
      <c r="AA212">
        <v>0</v>
      </c>
      <c r="AB212">
        <v>104.7</v>
      </c>
      <c r="AC212">
        <v>0</v>
      </c>
      <c r="AD212">
        <v>0</v>
      </c>
      <c r="AE212">
        <v>0</v>
      </c>
      <c r="AF212">
        <v>6.66</v>
      </c>
      <c r="AG212">
        <v>0</v>
      </c>
      <c r="AH212">
        <v>0</v>
      </c>
      <c r="AI212">
        <v>1</v>
      </c>
      <c r="AJ212">
        <v>15.72</v>
      </c>
      <c r="AK212">
        <v>44.85</v>
      </c>
      <c r="AL212">
        <v>1</v>
      </c>
      <c r="AM212">
        <v>4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6</v>
      </c>
      <c r="AT212">
        <v>0.34</v>
      </c>
      <c r="AU212" t="s">
        <v>24</v>
      </c>
      <c r="AV212">
        <v>0</v>
      </c>
      <c r="AW212">
        <v>2</v>
      </c>
      <c r="AX212">
        <v>92870717</v>
      </c>
      <c r="AY212">
        <v>1</v>
      </c>
      <c r="AZ212">
        <v>0</v>
      </c>
      <c r="BA212">
        <v>233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ROUND(Y212*Source!I165*DO212,7)</f>
        <v>0</v>
      </c>
      <c r="CX212">
        <f>ROUND(Y212*Source!I165,7)</f>
        <v>9.6389999999999996E-4</v>
      </c>
      <c r="CY212">
        <f>AB212</f>
        <v>104.7</v>
      </c>
      <c r="CZ212">
        <f>AF212</f>
        <v>6.66</v>
      </c>
      <c r="DA212">
        <f>AJ212</f>
        <v>15.72</v>
      </c>
      <c r="DB212">
        <f t="shared" si="170"/>
        <v>2.37</v>
      </c>
      <c r="DC212">
        <f t="shared" si="171"/>
        <v>0</v>
      </c>
      <c r="DD212" t="s">
        <v>6</v>
      </c>
      <c r="DE212" t="s">
        <v>6</v>
      </c>
      <c r="DF212">
        <f t="shared" si="172"/>
        <v>0</v>
      </c>
      <c r="DG212">
        <f>ROUND(ROUND(AF212*AJ212,2)*CX212,2)</f>
        <v>0.1</v>
      </c>
      <c r="DH212">
        <f>ROUND(ROUND(AG212*AK212,2)*CX212,2)</f>
        <v>0</v>
      </c>
      <c r="DI212">
        <f t="shared" si="173"/>
        <v>0</v>
      </c>
      <c r="DJ212">
        <f>DG212</f>
        <v>0.1</v>
      </c>
      <c r="DK212">
        <v>0</v>
      </c>
      <c r="DL212" t="s">
        <v>6</v>
      </c>
      <c r="DM212">
        <v>0</v>
      </c>
      <c r="DN212" t="s">
        <v>6</v>
      </c>
      <c r="DO212">
        <v>0</v>
      </c>
    </row>
    <row r="213" spans="1:119" x14ac:dyDescent="0.2">
      <c r="A213">
        <f>ROW(Source!A165)</f>
        <v>165</v>
      </c>
      <c r="B213">
        <v>92869727</v>
      </c>
      <c r="C213">
        <v>92870701</v>
      </c>
      <c r="D213">
        <v>49673503</v>
      </c>
      <c r="E213">
        <v>1</v>
      </c>
      <c r="F213">
        <v>1</v>
      </c>
      <c r="G213">
        <v>1</v>
      </c>
      <c r="H213">
        <v>2</v>
      </c>
      <c r="I213" t="s">
        <v>602</v>
      </c>
      <c r="J213" t="s">
        <v>603</v>
      </c>
      <c r="K213" t="s">
        <v>604</v>
      </c>
      <c r="L213">
        <v>1367</v>
      </c>
      <c r="N213">
        <v>1011</v>
      </c>
      <c r="O213" t="s">
        <v>598</v>
      </c>
      <c r="P213" t="s">
        <v>598</v>
      </c>
      <c r="Q213">
        <v>1</v>
      </c>
      <c r="W213">
        <v>0</v>
      </c>
      <c r="X213">
        <v>509054691</v>
      </c>
      <c r="Y213">
        <f t="shared" si="169"/>
        <v>0.58800000000000008</v>
      </c>
      <c r="AA213">
        <v>0</v>
      </c>
      <c r="AB213">
        <v>1032.96</v>
      </c>
      <c r="AC213">
        <v>520.26</v>
      </c>
      <c r="AD213">
        <v>0</v>
      </c>
      <c r="AE213">
        <v>0</v>
      </c>
      <c r="AF213">
        <v>65.709999999999994</v>
      </c>
      <c r="AG213">
        <v>11.6</v>
      </c>
      <c r="AH213">
        <v>0</v>
      </c>
      <c r="AI213">
        <v>1</v>
      </c>
      <c r="AJ213">
        <v>15.72</v>
      </c>
      <c r="AK213">
        <v>44.85</v>
      </c>
      <c r="AL213">
        <v>1</v>
      </c>
      <c r="AM213">
        <v>4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6</v>
      </c>
      <c r="AT213">
        <v>0.56000000000000005</v>
      </c>
      <c r="AU213" t="s">
        <v>24</v>
      </c>
      <c r="AV213">
        <v>0</v>
      </c>
      <c r="AW213">
        <v>2</v>
      </c>
      <c r="AX213">
        <v>92870718</v>
      </c>
      <c r="AY213">
        <v>1</v>
      </c>
      <c r="AZ213">
        <v>0</v>
      </c>
      <c r="BA213">
        <v>234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ROUND(Y213*Source!I165*DO213,7)</f>
        <v>0</v>
      </c>
      <c r="CX213">
        <f>ROUND(Y213*Source!I165,7)</f>
        <v>1.5876E-3</v>
      </c>
      <c r="CY213">
        <f>AB213</f>
        <v>1032.96</v>
      </c>
      <c r="CZ213">
        <f>AF213</f>
        <v>65.709999999999994</v>
      </c>
      <c r="DA213">
        <f>AJ213</f>
        <v>15.72</v>
      </c>
      <c r="DB213">
        <f t="shared" si="170"/>
        <v>38.64</v>
      </c>
      <c r="DC213">
        <f t="shared" si="171"/>
        <v>6.83</v>
      </c>
      <c r="DD213" t="s">
        <v>6</v>
      </c>
      <c r="DE213" t="s">
        <v>6</v>
      </c>
      <c r="DF213">
        <f t="shared" si="172"/>
        <v>0</v>
      </c>
      <c r="DG213">
        <f>ROUND(ROUND(AF213*AJ213,2)*CX213,2)</f>
        <v>1.64</v>
      </c>
      <c r="DH213">
        <f>ROUND(ROUND(AG213*AK213,2)*CX213,2)</f>
        <v>0.83</v>
      </c>
      <c r="DI213">
        <f t="shared" si="173"/>
        <v>0</v>
      </c>
      <c r="DJ213">
        <f>DG213</f>
        <v>1.64</v>
      </c>
      <c r="DK213">
        <v>0</v>
      </c>
      <c r="DL213" t="s">
        <v>6</v>
      </c>
      <c r="DM213">
        <v>0</v>
      </c>
      <c r="DN213" t="s">
        <v>6</v>
      </c>
      <c r="DO213">
        <v>0</v>
      </c>
    </row>
    <row r="214" spans="1:119" x14ac:dyDescent="0.2">
      <c r="A214">
        <f>ROW(Source!A165)</f>
        <v>165</v>
      </c>
      <c r="B214">
        <v>92869727</v>
      </c>
      <c r="C214">
        <v>92870701</v>
      </c>
      <c r="D214">
        <v>49673715</v>
      </c>
      <c r="E214">
        <v>1</v>
      </c>
      <c r="F214">
        <v>1</v>
      </c>
      <c r="G214">
        <v>1</v>
      </c>
      <c r="H214">
        <v>2</v>
      </c>
      <c r="I214" t="s">
        <v>617</v>
      </c>
      <c r="J214" t="s">
        <v>618</v>
      </c>
      <c r="K214" t="s">
        <v>619</v>
      </c>
      <c r="L214">
        <v>1367</v>
      </c>
      <c r="N214">
        <v>1011</v>
      </c>
      <c r="O214" t="s">
        <v>598</v>
      </c>
      <c r="P214" t="s">
        <v>598</v>
      </c>
      <c r="Q214">
        <v>1</v>
      </c>
      <c r="W214">
        <v>0</v>
      </c>
      <c r="X214">
        <v>829370094</v>
      </c>
      <c r="Y214">
        <f t="shared" si="169"/>
        <v>1.47</v>
      </c>
      <c r="AA214">
        <v>0</v>
      </c>
      <c r="AB214">
        <v>127.33</v>
      </c>
      <c r="AC214">
        <v>0</v>
      </c>
      <c r="AD214">
        <v>0</v>
      </c>
      <c r="AE214">
        <v>0</v>
      </c>
      <c r="AF214">
        <v>8.1</v>
      </c>
      <c r="AG214">
        <v>0</v>
      </c>
      <c r="AH214">
        <v>0</v>
      </c>
      <c r="AI214">
        <v>1</v>
      </c>
      <c r="AJ214">
        <v>15.72</v>
      </c>
      <c r="AK214">
        <v>44.85</v>
      </c>
      <c r="AL214">
        <v>1</v>
      </c>
      <c r="AM214">
        <v>4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6</v>
      </c>
      <c r="AT214">
        <v>1.4</v>
      </c>
      <c r="AU214" t="s">
        <v>24</v>
      </c>
      <c r="AV214">
        <v>0</v>
      </c>
      <c r="AW214">
        <v>2</v>
      </c>
      <c r="AX214">
        <v>92870719</v>
      </c>
      <c r="AY214">
        <v>1</v>
      </c>
      <c r="AZ214">
        <v>0</v>
      </c>
      <c r="BA214">
        <v>235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ROUND(Y214*Source!I165*DO214,7)</f>
        <v>0</v>
      </c>
      <c r="CX214">
        <f>ROUND(Y214*Source!I165,7)</f>
        <v>3.9690000000000003E-3</v>
      </c>
      <c r="CY214">
        <f>AB214</f>
        <v>127.33</v>
      </c>
      <c r="CZ214">
        <f>AF214</f>
        <v>8.1</v>
      </c>
      <c r="DA214">
        <f>AJ214</f>
        <v>15.72</v>
      </c>
      <c r="DB214">
        <f t="shared" si="170"/>
        <v>11.91</v>
      </c>
      <c r="DC214">
        <f t="shared" si="171"/>
        <v>0</v>
      </c>
      <c r="DD214" t="s">
        <v>6</v>
      </c>
      <c r="DE214" t="s">
        <v>6</v>
      </c>
      <c r="DF214">
        <f t="shared" si="172"/>
        <v>0</v>
      </c>
      <c r="DG214">
        <f>ROUND(ROUND(AF214*AJ214,2)*CX214,2)</f>
        <v>0.51</v>
      </c>
      <c r="DH214">
        <f>ROUND(ROUND(AG214*AK214,2)*CX214,2)</f>
        <v>0</v>
      </c>
      <c r="DI214">
        <f t="shared" si="173"/>
        <v>0</v>
      </c>
      <c r="DJ214">
        <f>DG214</f>
        <v>0.51</v>
      </c>
      <c r="DK214">
        <v>0</v>
      </c>
      <c r="DL214" t="s">
        <v>6</v>
      </c>
      <c r="DM214">
        <v>0</v>
      </c>
      <c r="DN214" t="s">
        <v>6</v>
      </c>
      <c r="DO214">
        <v>0</v>
      </c>
    </row>
    <row r="215" spans="1:119" x14ac:dyDescent="0.2">
      <c r="A215">
        <f>ROW(Source!A165)</f>
        <v>165</v>
      </c>
      <c r="B215">
        <v>92869727</v>
      </c>
      <c r="C215">
        <v>92870701</v>
      </c>
      <c r="D215">
        <v>49521144</v>
      </c>
      <c r="E215">
        <v>1</v>
      </c>
      <c r="F215">
        <v>1</v>
      </c>
      <c r="G215">
        <v>1</v>
      </c>
      <c r="H215">
        <v>3</v>
      </c>
      <c r="I215" t="s">
        <v>634</v>
      </c>
      <c r="J215" t="s">
        <v>635</v>
      </c>
      <c r="K215" t="s">
        <v>636</v>
      </c>
      <c r="L215">
        <v>1348</v>
      </c>
      <c r="N215">
        <v>1009</v>
      </c>
      <c r="O215" t="s">
        <v>113</v>
      </c>
      <c r="P215" t="s">
        <v>113</v>
      </c>
      <c r="Q215">
        <v>1000</v>
      </c>
      <c r="W215">
        <v>0</v>
      </c>
      <c r="X215">
        <v>-847628873</v>
      </c>
      <c r="Y215">
        <f t="shared" ref="Y215:Y220" si="174">AT215</f>
        <v>8.8999999999999995E-4</v>
      </c>
      <c r="AA215">
        <v>262870.08</v>
      </c>
      <c r="AB215">
        <v>0</v>
      </c>
      <c r="AC215">
        <v>0</v>
      </c>
      <c r="AD215">
        <v>0</v>
      </c>
      <c r="AE215">
        <v>26499</v>
      </c>
      <c r="AF215">
        <v>0</v>
      </c>
      <c r="AG215">
        <v>0</v>
      </c>
      <c r="AH215">
        <v>0</v>
      </c>
      <c r="AI215">
        <v>9.92</v>
      </c>
      <c r="AJ215">
        <v>1</v>
      </c>
      <c r="AK215">
        <v>1</v>
      </c>
      <c r="AL215">
        <v>1</v>
      </c>
      <c r="AM215">
        <v>4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6</v>
      </c>
      <c r="AT215">
        <v>8.8999999999999995E-4</v>
      </c>
      <c r="AU215" t="s">
        <v>6</v>
      </c>
      <c r="AV215">
        <v>0</v>
      </c>
      <c r="AW215">
        <v>2</v>
      </c>
      <c r="AX215">
        <v>92870720</v>
      </c>
      <c r="AY215">
        <v>1</v>
      </c>
      <c r="AZ215">
        <v>0</v>
      </c>
      <c r="BA215">
        <v>236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ROUND(Y215*Source!I165,7)</f>
        <v>2.3999999999999999E-6</v>
      </c>
      <c r="CY215">
        <f t="shared" ref="CY215:CY220" si="175">AA215</f>
        <v>262870.08</v>
      </c>
      <c r="CZ215">
        <f t="shared" ref="CZ215:CZ220" si="176">AE215</f>
        <v>26499</v>
      </c>
      <c r="DA215">
        <f t="shared" ref="DA215:DA220" si="177">AI215</f>
        <v>9.92</v>
      </c>
      <c r="DB215">
        <f t="shared" ref="DB215:DB220" si="178">ROUND(ROUND(AT215*CZ215,2),2)</f>
        <v>23.58</v>
      </c>
      <c r="DC215">
        <f t="shared" ref="DC215:DC220" si="179">ROUND(ROUND(AT215*AG215,2),2)</f>
        <v>0</v>
      </c>
      <c r="DD215" t="s">
        <v>6</v>
      </c>
      <c r="DE215" t="s">
        <v>6</v>
      </c>
      <c r="DF215">
        <f t="shared" ref="DF215:DF220" si="180">ROUND(ROUND(AE215*AI215,2)*CX215,2)</f>
        <v>0.63</v>
      </c>
      <c r="DG215">
        <f t="shared" ref="DG215:DG222" si="181">ROUND(ROUND(AF215,2)*CX215,2)</f>
        <v>0</v>
      </c>
      <c r="DH215">
        <f t="shared" ref="DH215:DH221" si="182">ROUND(ROUND(AG215,2)*CX215,2)</f>
        <v>0</v>
      </c>
      <c r="DI215">
        <f t="shared" si="173"/>
        <v>0</v>
      </c>
      <c r="DJ215">
        <f t="shared" ref="DJ215:DJ220" si="183">DF215</f>
        <v>0.63</v>
      </c>
      <c r="DK215">
        <v>0</v>
      </c>
      <c r="DL215" t="s">
        <v>6</v>
      </c>
      <c r="DM215">
        <v>0</v>
      </c>
      <c r="DN215" t="s">
        <v>6</v>
      </c>
      <c r="DO215">
        <v>0</v>
      </c>
    </row>
    <row r="216" spans="1:119" x14ac:dyDescent="0.2">
      <c r="A216">
        <f>ROW(Source!A165)</f>
        <v>165</v>
      </c>
      <c r="B216">
        <v>92869727</v>
      </c>
      <c r="C216">
        <v>92870701</v>
      </c>
      <c r="D216">
        <v>49524301</v>
      </c>
      <c r="E216">
        <v>1</v>
      </c>
      <c r="F216">
        <v>1</v>
      </c>
      <c r="G216">
        <v>1</v>
      </c>
      <c r="H216">
        <v>3</v>
      </c>
      <c r="I216" t="s">
        <v>620</v>
      </c>
      <c r="J216" t="s">
        <v>621</v>
      </c>
      <c r="K216" t="s">
        <v>622</v>
      </c>
      <c r="L216">
        <v>1348</v>
      </c>
      <c r="N216">
        <v>1009</v>
      </c>
      <c r="O216" t="s">
        <v>113</v>
      </c>
      <c r="P216" t="s">
        <v>113</v>
      </c>
      <c r="Q216">
        <v>1000</v>
      </c>
      <c r="W216">
        <v>0</v>
      </c>
      <c r="X216">
        <v>1824693337</v>
      </c>
      <c r="Y216">
        <f t="shared" si="174"/>
        <v>4.0999999999999999E-4</v>
      </c>
      <c r="AA216">
        <v>102791.03999999999</v>
      </c>
      <c r="AB216">
        <v>0</v>
      </c>
      <c r="AC216">
        <v>0</v>
      </c>
      <c r="AD216">
        <v>0</v>
      </c>
      <c r="AE216">
        <v>10362</v>
      </c>
      <c r="AF216">
        <v>0</v>
      </c>
      <c r="AG216">
        <v>0</v>
      </c>
      <c r="AH216">
        <v>0</v>
      </c>
      <c r="AI216">
        <v>9.92</v>
      </c>
      <c r="AJ216">
        <v>1</v>
      </c>
      <c r="AK216">
        <v>1</v>
      </c>
      <c r="AL216">
        <v>1</v>
      </c>
      <c r="AM216">
        <v>4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6</v>
      </c>
      <c r="AT216">
        <v>4.0999999999999999E-4</v>
      </c>
      <c r="AU216" t="s">
        <v>6</v>
      </c>
      <c r="AV216">
        <v>0</v>
      </c>
      <c r="AW216">
        <v>2</v>
      </c>
      <c r="AX216">
        <v>92870721</v>
      </c>
      <c r="AY216">
        <v>1</v>
      </c>
      <c r="AZ216">
        <v>0</v>
      </c>
      <c r="BA216">
        <v>237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ROUND(Y216*Source!I165,7)</f>
        <v>1.1000000000000001E-6</v>
      </c>
      <c r="CY216">
        <f t="shared" si="175"/>
        <v>102791.03999999999</v>
      </c>
      <c r="CZ216">
        <f t="shared" si="176"/>
        <v>10362</v>
      </c>
      <c r="DA216">
        <f t="shared" si="177"/>
        <v>9.92</v>
      </c>
      <c r="DB216">
        <f t="shared" si="178"/>
        <v>4.25</v>
      </c>
      <c r="DC216">
        <f t="shared" si="179"/>
        <v>0</v>
      </c>
      <c r="DD216" t="s">
        <v>6</v>
      </c>
      <c r="DE216" t="s">
        <v>6</v>
      </c>
      <c r="DF216">
        <f t="shared" si="180"/>
        <v>0.11</v>
      </c>
      <c r="DG216">
        <f t="shared" si="181"/>
        <v>0</v>
      </c>
      <c r="DH216">
        <f t="shared" si="182"/>
        <v>0</v>
      </c>
      <c r="DI216">
        <f t="shared" si="173"/>
        <v>0</v>
      </c>
      <c r="DJ216">
        <f t="shared" si="183"/>
        <v>0.11</v>
      </c>
      <c r="DK216">
        <v>0</v>
      </c>
      <c r="DL216" t="s">
        <v>6</v>
      </c>
      <c r="DM216">
        <v>0</v>
      </c>
      <c r="DN216" t="s">
        <v>6</v>
      </c>
      <c r="DO216">
        <v>0</v>
      </c>
    </row>
    <row r="217" spans="1:119" x14ac:dyDescent="0.2">
      <c r="A217">
        <f>ROW(Source!A165)</f>
        <v>165</v>
      </c>
      <c r="B217">
        <v>92869727</v>
      </c>
      <c r="C217">
        <v>92870701</v>
      </c>
      <c r="D217">
        <v>49525488</v>
      </c>
      <c r="E217">
        <v>1</v>
      </c>
      <c r="F217">
        <v>1</v>
      </c>
      <c r="G217">
        <v>1</v>
      </c>
      <c r="H217">
        <v>3</v>
      </c>
      <c r="I217" t="s">
        <v>605</v>
      </c>
      <c r="J217" t="s">
        <v>606</v>
      </c>
      <c r="K217" t="s">
        <v>607</v>
      </c>
      <c r="L217">
        <v>1346</v>
      </c>
      <c r="N217">
        <v>1009</v>
      </c>
      <c r="O217" t="s">
        <v>387</v>
      </c>
      <c r="P217" t="s">
        <v>387</v>
      </c>
      <c r="Q217">
        <v>1</v>
      </c>
      <c r="W217">
        <v>0</v>
      </c>
      <c r="X217">
        <v>-1864341761</v>
      </c>
      <c r="Y217">
        <f t="shared" si="174"/>
        <v>15</v>
      </c>
      <c r="AA217">
        <v>89.68</v>
      </c>
      <c r="AB217">
        <v>0</v>
      </c>
      <c r="AC217">
        <v>0</v>
      </c>
      <c r="AD217">
        <v>0</v>
      </c>
      <c r="AE217">
        <v>9.0399999999999991</v>
      </c>
      <c r="AF217">
        <v>0</v>
      </c>
      <c r="AG217">
        <v>0</v>
      </c>
      <c r="AH217">
        <v>0</v>
      </c>
      <c r="AI217">
        <v>9.92</v>
      </c>
      <c r="AJ217">
        <v>1</v>
      </c>
      <c r="AK217">
        <v>1</v>
      </c>
      <c r="AL217">
        <v>1</v>
      </c>
      <c r="AM217">
        <v>4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6</v>
      </c>
      <c r="AT217">
        <v>15</v>
      </c>
      <c r="AU217" t="s">
        <v>6</v>
      </c>
      <c r="AV217">
        <v>0</v>
      </c>
      <c r="AW217">
        <v>2</v>
      </c>
      <c r="AX217">
        <v>92870722</v>
      </c>
      <c r="AY217">
        <v>1</v>
      </c>
      <c r="AZ217">
        <v>0</v>
      </c>
      <c r="BA217">
        <v>238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ROUND(Y217*Source!I165,7)</f>
        <v>4.0500000000000001E-2</v>
      </c>
      <c r="CY217">
        <f t="shared" si="175"/>
        <v>89.68</v>
      </c>
      <c r="CZ217">
        <f t="shared" si="176"/>
        <v>9.0399999999999991</v>
      </c>
      <c r="DA217">
        <f t="shared" si="177"/>
        <v>9.92</v>
      </c>
      <c r="DB217">
        <f t="shared" si="178"/>
        <v>135.6</v>
      </c>
      <c r="DC217">
        <f t="shared" si="179"/>
        <v>0</v>
      </c>
      <c r="DD217" t="s">
        <v>6</v>
      </c>
      <c r="DE217" t="s">
        <v>6</v>
      </c>
      <c r="DF217">
        <f t="shared" si="180"/>
        <v>3.63</v>
      </c>
      <c r="DG217">
        <f t="shared" si="181"/>
        <v>0</v>
      </c>
      <c r="DH217">
        <f t="shared" si="182"/>
        <v>0</v>
      </c>
      <c r="DI217">
        <f t="shared" si="173"/>
        <v>0</v>
      </c>
      <c r="DJ217">
        <f t="shared" si="183"/>
        <v>3.63</v>
      </c>
      <c r="DK217">
        <v>0</v>
      </c>
      <c r="DL217" t="s">
        <v>6</v>
      </c>
      <c r="DM217">
        <v>0</v>
      </c>
      <c r="DN217" t="s">
        <v>6</v>
      </c>
      <c r="DO217">
        <v>0</v>
      </c>
    </row>
    <row r="218" spans="1:119" x14ac:dyDescent="0.2">
      <c r="A218">
        <f>ROW(Source!A165)</f>
        <v>165</v>
      </c>
      <c r="B218">
        <v>92869727</v>
      </c>
      <c r="C218">
        <v>92870701</v>
      </c>
      <c r="D218">
        <v>49526492</v>
      </c>
      <c r="E218">
        <v>1</v>
      </c>
      <c r="F218">
        <v>1</v>
      </c>
      <c r="G218">
        <v>1</v>
      </c>
      <c r="H218">
        <v>3</v>
      </c>
      <c r="I218" t="s">
        <v>385</v>
      </c>
      <c r="J218" t="s">
        <v>388</v>
      </c>
      <c r="K218" t="s">
        <v>386</v>
      </c>
      <c r="L218">
        <v>1346</v>
      </c>
      <c r="N218">
        <v>1009</v>
      </c>
      <c r="O218" t="s">
        <v>387</v>
      </c>
      <c r="P218" t="s">
        <v>387</v>
      </c>
      <c r="Q218">
        <v>1</v>
      </c>
      <c r="W218">
        <v>0</v>
      </c>
      <c r="X218">
        <v>497341279</v>
      </c>
      <c r="Y218">
        <f t="shared" si="174"/>
        <v>8</v>
      </c>
      <c r="AA218">
        <v>229.05</v>
      </c>
      <c r="AB218">
        <v>0</v>
      </c>
      <c r="AC218">
        <v>0</v>
      </c>
      <c r="AD218">
        <v>0</v>
      </c>
      <c r="AE218">
        <v>23.09</v>
      </c>
      <c r="AF218">
        <v>0</v>
      </c>
      <c r="AG218">
        <v>0</v>
      </c>
      <c r="AH218">
        <v>0</v>
      </c>
      <c r="AI218">
        <v>9.92</v>
      </c>
      <c r="AJ218">
        <v>1</v>
      </c>
      <c r="AK218">
        <v>1</v>
      </c>
      <c r="AL218">
        <v>1</v>
      </c>
      <c r="AM218">
        <v>4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6</v>
      </c>
      <c r="AT218">
        <v>8</v>
      </c>
      <c r="AU218" t="s">
        <v>6</v>
      </c>
      <c r="AV218">
        <v>0</v>
      </c>
      <c r="AW218">
        <v>2</v>
      </c>
      <c r="AX218">
        <v>92870723</v>
      </c>
      <c r="AY218">
        <v>1</v>
      </c>
      <c r="AZ218">
        <v>0</v>
      </c>
      <c r="BA218">
        <v>239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ROUND(Y218*Source!I165,7)</f>
        <v>2.1600000000000001E-2</v>
      </c>
      <c r="CY218">
        <f t="shared" si="175"/>
        <v>229.05</v>
      </c>
      <c r="CZ218">
        <f t="shared" si="176"/>
        <v>23.09</v>
      </c>
      <c r="DA218">
        <f t="shared" si="177"/>
        <v>9.92</v>
      </c>
      <c r="DB218">
        <f t="shared" si="178"/>
        <v>184.72</v>
      </c>
      <c r="DC218">
        <f t="shared" si="179"/>
        <v>0</v>
      </c>
      <c r="DD218" t="s">
        <v>6</v>
      </c>
      <c r="DE218" t="s">
        <v>6</v>
      </c>
      <c r="DF218">
        <f t="shared" si="180"/>
        <v>4.95</v>
      </c>
      <c r="DG218">
        <f t="shared" si="181"/>
        <v>0</v>
      </c>
      <c r="DH218">
        <f t="shared" si="182"/>
        <v>0</v>
      </c>
      <c r="DI218">
        <f t="shared" si="173"/>
        <v>0</v>
      </c>
      <c r="DJ218">
        <f t="shared" si="183"/>
        <v>4.95</v>
      </c>
      <c r="DK218">
        <v>0</v>
      </c>
      <c r="DL218" t="s">
        <v>6</v>
      </c>
      <c r="DM218">
        <v>0</v>
      </c>
      <c r="DN218" t="s">
        <v>6</v>
      </c>
      <c r="DO218">
        <v>0</v>
      </c>
    </row>
    <row r="219" spans="1:119" x14ac:dyDescent="0.2">
      <c r="A219">
        <f>ROW(Source!A165)</f>
        <v>165</v>
      </c>
      <c r="B219">
        <v>92869727</v>
      </c>
      <c r="C219">
        <v>92870701</v>
      </c>
      <c r="D219">
        <v>49555131</v>
      </c>
      <c r="E219">
        <v>1</v>
      </c>
      <c r="F219">
        <v>1</v>
      </c>
      <c r="G219">
        <v>1</v>
      </c>
      <c r="H219">
        <v>3</v>
      </c>
      <c r="I219" t="s">
        <v>637</v>
      </c>
      <c r="J219" t="s">
        <v>638</v>
      </c>
      <c r="K219" t="s">
        <v>639</v>
      </c>
      <c r="L219">
        <v>1348</v>
      </c>
      <c r="N219">
        <v>1009</v>
      </c>
      <c r="O219" t="s">
        <v>113</v>
      </c>
      <c r="P219" t="s">
        <v>113</v>
      </c>
      <c r="Q219">
        <v>1000</v>
      </c>
      <c r="W219">
        <v>0</v>
      </c>
      <c r="X219">
        <v>-364749507</v>
      </c>
      <c r="Y219">
        <f t="shared" si="174"/>
        <v>5.0099999999999997E-3</v>
      </c>
      <c r="AA219">
        <v>170455.36</v>
      </c>
      <c r="AB219">
        <v>0</v>
      </c>
      <c r="AC219">
        <v>0</v>
      </c>
      <c r="AD219">
        <v>0</v>
      </c>
      <c r="AE219">
        <v>17183</v>
      </c>
      <c r="AF219">
        <v>0</v>
      </c>
      <c r="AG219">
        <v>0</v>
      </c>
      <c r="AH219">
        <v>0</v>
      </c>
      <c r="AI219">
        <v>9.92</v>
      </c>
      <c r="AJ219">
        <v>1</v>
      </c>
      <c r="AK219">
        <v>1</v>
      </c>
      <c r="AL219">
        <v>1</v>
      </c>
      <c r="AM219">
        <v>4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6</v>
      </c>
      <c r="AT219">
        <v>5.0099999999999997E-3</v>
      </c>
      <c r="AU219" t="s">
        <v>6</v>
      </c>
      <c r="AV219">
        <v>0</v>
      </c>
      <c r="AW219">
        <v>2</v>
      </c>
      <c r="AX219">
        <v>92870725</v>
      </c>
      <c r="AY219">
        <v>1</v>
      </c>
      <c r="AZ219">
        <v>0</v>
      </c>
      <c r="BA219">
        <v>241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ROUND(Y219*Source!I165,7)</f>
        <v>1.3499999999999999E-5</v>
      </c>
      <c r="CY219">
        <f t="shared" si="175"/>
        <v>170455.36</v>
      </c>
      <c r="CZ219">
        <f t="shared" si="176"/>
        <v>17183</v>
      </c>
      <c r="DA219">
        <f t="shared" si="177"/>
        <v>9.92</v>
      </c>
      <c r="DB219">
        <f t="shared" si="178"/>
        <v>86.09</v>
      </c>
      <c r="DC219">
        <f t="shared" si="179"/>
        <v>0</v>
      </c>
      <c r="DD219" t="s">
        <v>6</v>
      </c>
      <c r="DE219" t="s">
        <v>6</v>
      </c>
      <c r="DF219">
        <f t="shared" si="180"/>
        <v>2.2999999999999998</v>
      </c>
      <c r="DG219">
        <f t="shared" si="181"/>
        <v>0</v>
      </c>
      <c r="DH219">
        <f t="shared" si="182"/>
        <v>0</v>
      </c>
      <c r="DI219">
        <f t="shared" si="173"/>
        <v>0</v>
      </c>
      <c r="DJ219">
        <f t="shared" si="183"/>
        <v>2.2999999999999998</v>
      </c>
      <c r="DK219">
        <v>0</v>
      </c>
      <c r="DL219" t="s">
        <v>6</v>
      </c>
      <c r="DM219">
        <v>0</v>
      </c>
      <c r="DN219" t="s">
        <v>6</v>
      </c>
      <c r="DO219">
        <v>0</v>
      </c>
    </row>
    <row r="220" spans="1:119" x14ac:dyDescent="0.2">
      <c r="A220">
        <f>ROW(Source!A165)</f>
        <v>165</v>
      </c>
      <c r="B220">
        <v>92869727</v>
      </c>
      <c r="C220">
        <v>92870701</v>
      </c>
      <c r="D220">
        <v>49564216</v>
      </c>
      <c r="E220">
        <v>1</v>
      </c>
      <c r="F220">
        <v>1</v>
      </c>
      <c r="G220">
        <v>1</v>
      </c>
      <c r="H220">
        <v>3</v>
      </c>
      <c r="I220" t="s">
        <v>99</v>
      </c>
      <c r="J220" t="s">
        <v>101</v>
      </c>
      <c r="K220" t="s">
        <v>100</v>
      </c>
      <c r="L220">
        <v>1327</v>
      </c>
      <c r="N220">
        <v>1005</v>
      </c>
      <c r="O220" t="s">
        <v>79</v>
      </c>
      <c r="P220" t="s">
        <v>79</v>
      </c>
      <c r="Q220">
        <v>1</v>
      </c>
      <c r="W220">
        <v>0</v>
      </c>
      <c r="X220">
        <v>179590291</v>
      </c>
      <c r="Y220">
        <f t="shared" si="174"/>
        <v>100</v>
      </c>
      <c r="AA220">
        <v>1502.28</v>
      </c>
      <c r="AB220">
        <v>0</v>
      </c>
      <c r="AC220">
        <v>0</v>
      </c>
      <c r="AD220">
        <v>0</v>
      </c>
      <c r="AE220">
        <v>151.44</v>
      </c>
      <c r="AF220">
        <v>0</v>
      </c>
      <c r="AG220">
        <v>0</v>
      </c>
      <c r="AH220">
        <v>0</v>
      </c>
      <c r="AI220">
        <v>9.92</v>
      </c>
      <c r="AJ220">
        <v>1</v>
      </c>
      <c r="AK220">
        <v>1</v>
      </c>
      <c r="AL220">
        <v>1</v>
      </c>
      <c r="AM220">
        <v>0</v>
      </c>
      <c r="AN220">
        <v>0</v>
      </c>
      <c r="AO220">
        <v>0</v>
      </c>
      <c r="AP220">
        <v>1</v>
      </c>
      <c r="AQ220">
        <v>0</v>
      </c>
      <c r="AR220">
        <v>0</v>
      </c>
      <c r="AS220" t="s">
        <v>6</v>
      </c>
      <c r="AT220">
        <v>100</v>
      </c>
      <c r="AU220" t="s">
        <v>6</v>
      </c>
      <c r="AV220">
        <v>0</v>
      </c>
      <c r="AW220">
        <v>1</v>
      </c>
      <c r="AX220">
        <v>-1</v>
      </c>
      <c r="AY220">
        <v>0</v>
      </c>
      <c r="AZ220">
        <v>0</v>
      </c>
      <c r="BA220" t="s">
        <v>6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ROUND(Y220*Source!I165,7)</f>
        <v>0.27</v>
      </c>
      <c r="CY220">
        <f t="shared" si="175"/>
        <v>1502.28</v>
      </c>
      <c r="CZ220">
        <f t="shared" si="176"/>
        <v>151.44</v>
      </c>
      <c r="DA220">
        <f t="shared" si="177"/>
        <v>9.92</v>
      </c>
      <c r="DB220">
        <f t="shared" si="178"/>
        <v>15144</v>
      </c>
      <c r="DC220">
        <f t="shared" si="179"/>
        <v>0</v>
      </c>
      <c r="DD220" t="s">
        <v>6</v>
      </c>
      <c r="DE220" t="s">
        <v>6</v>
      </c>
      <c r="DF220">
        <f t="shared" si="180"/>
        <v>405.62</v>
      </c>
      <c r="DG220">
        <f t="shared" si="181"/>
        <v>0</v>
      </c>
      <c r="DH220">
        <f t="shared" si="182"/>
        <v>0</v>
      </c>
      <c r="DI220">
        <f t="shared" si="173"/>
        <v>0</v>
      </c>
      <c r="DJ220">
        <f t="shared" si="183"/>
        <v>405.62</v>
      </c>
      <c r="DK220">
        <v>0</v>
      </c>
      <c r="DL220" t="s">
        <v>6</v>
      </c>
      <c r="DM220">
        <v>0</v>
      </c>
      <c r="DN220" t="s">
        <v>6</v>
      </c>
      <c r="DO220">
        <v>0</v>
      </c>
    </row>
    <row r="221" spans="1:119" x14ac:dyDescent="0.2">
      <c r="A221">
        <f>ROW(Source!A167)</f>
        <v>167</v>
      </c>
      <c r="B221">
        <v>92869727</v>
      </c>
      <c r="C221">
        <v>92870731</v>
      </c>
      <c r="D221">
        <v>49510719</v>
      </c>
      <c r="E221">
        <v>70</v>
      </c>
      <c r="F221">
        <v>1</v>
      </c>
      <c r="G221">
        <v>1</v>
      </c>
      <c r="H221">
        <v>1</v>
      </c>
      <c r="I221" t="s">
        <v>629</v>
      </c>
      <c r="J221" t="s">
        <v>6</v>
      </c>
      <c r="K221" t="s">
        <v>630</v>
      </c>
      <c r="L221">
        <v>1191</v>
      </c>
      <c r="N221">
        <v>1013</v>
      </c>
      <c r="O221" t="s">
        <v>592</v>
      </c>
      <c r="P221" t="s">
        <v>592</v>
      </c>
      <c r="Q221">
        <v>1</v>
      </c>
      <c r="W221">
        <v>0</v>
      </c>
      <c r="X221">
        <v>784619160</v>
      </c>
      <c r="Y221">
        <f t="shared" ref="Y221:Y227" si="184">(AT221*ROUND(1.05,7))</f>
        <v>128.1</v>
      </c>
      <c r="AA221">
        <v>0</v>
      </c>
      <c r="AB221">
        <v>0</v>
      </c>
      <c r="AC221">
        <v>0</v>
      </c>
      <c r="AD221">
        <v>391.99</v>
      </c>
      <c r="AE221">
        <v>0</v>
      </c>
      <c r="AF221">
        <v>0</v>
      </c>
      <c r="AG221">
        <v>0</v>
      </c>
      <c r="AH221">
        <v>8.74</v>
      </c>
      <c r="AI221">
        <v>1</v>
      </c>
      <c r="AJ221">
        <v>1</v>
      </c>
      <c r="AK221">
        <v>1</v>
      </c>
      <c r="AL221">
        <v>44.85</v>
      </c>
      <c r="AM221">
        <v>4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6</v>
      </c>
      <c r="AT221">
        <v>122</v>
      </c>
      <c r="AU221" t="s">
        <v>24</v>
      </c>
      <c r="AV221">
        <v>1</v>
      </c>
      <c r="AW221">
        <v>2</v>
      </c>
      <c r="AX221">
        <v>92870747</v>
      </c>
      <c r="AY221">
        <v>1</v>
      </c>
      <c r="AZ221">
        <v>0</v>
      </c>
      <c r="BA221">
        <v>246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U221">
        <f>ROUND(AT221*Source!I167*AH221*AL221,2)</f>
        <v>12763.87</v>
      </c>
      <c r="CV221">
        <f>ROUND(Y221*Source!I167,7)</f>
        <v>34.189889999999998</v>
      </c>
      <c r="CW221">
        <v>0</v>
      </c>
      <c r="CX221">
        <f>ROUND(Y221*Source!I167,7)</f>
        <v>34.189889999999998</v>
      </c>
      <c r="CY221">
        <f>AD221</f>
        <v>391.99</v>
      </c>
      <c r="CZ221">
        <f>AH221</f>
        <v>8.74</v>
      </c>
      <c r="DA221">
        <f>AL221</f>
        <v>44.85</v>
      </c>
      <c r="DB221">
        <f t="shared" ref="DB221:DB227" si="185">ROUND((ROUND(AT221*CZ221,2)*ROUND(1.05,7)),2)</f>
        <v>1119.5899999999999</v>
      </c>
      <c r="DC221">
        <f t="shared" ref="DC221:DC227" si="186">ROUND((ROUND(AT221*AG221,2)*ROUND(1.05,7)),2)</f>
        <v>0</v>
      </c>
      <c r="DD221" t="s">
        <v>6</v>
      </c>
      <c r="DE221" t="s">
        <v>6</v>
      </c>
      <c r="DF221">
        <f t="shared" ref="DF221:DF227" si="187">ROUND(ROUND(AE221,2)*CX221,2)</f>
        <v>0</v>
      </c>
      <c r="DG221">
        <f t="shared" si="181"/>
        <v>0</v>
      </c>
      <c r="DH221">
        <f t="shared" si="182"/>
        <v>0</v>
      </c>
      <c r="DI221">
        <f>ROUND(ROUND(AH221*AL221,2)*CX221,2)</f>
        <v>13402.09</v>
      </c>
      <c r="DJ221">
        <f>DI221</f>
        <v>13402.09</v>
      </c>
      <c r="DK221">
        <v>0</v>
      </c>
      <c r="DL221" t="s">
        <v>6</v>
      </c>
      <c r="DM221">
        <v>0</v>
      </c>
      <c r="DN221" t="s">
        <v>6</v>
      </c>
      <c r="DO221">
        <v>0</v>
      </c>
    </row>
    <row r="222" spans="1:119" x14ac:dyDescent="0.2">
      <c r="A222">
        <f>ROW(Source!A167)</f>
        <v>167</v>
      </c>
      <c r="B222">
        <v>92869727</v>
      </c>
      <c r="C222">
        <v>92870731</v>
      </c>
      <c r="D222">
        <v>49510905</v>
      </c>
      <c r="E222">
        <v>70</v>
      </c>
      <c r="F222">
        <v>1</v>
      </c>
      <c r="G222">
        <v>1</v>
      </c>
      <c r="H222">
        <v>1</v>
      </c>
      <c r="I222" t="s">
        <v>593</v>
      </c>
      <c r="J222" t="s">
        <v>6</v>
      </c>
      <c r="K222" t="s">
        <v>594</v>
      </c>
      <c r="L222">
        <v>1191</v>
      </c>
      <c r="N222">
        <v>1013</v>
      </c>
      <c r="O222" t="s">
        <v>592</v>
      </c>
      <c r="P222" t="s">
        <v>592</v>
      </c>
      <c r="Q222">
        <v>1</v>
      </c>
      <c r="W222">
        <v>0</v>
      </c>
      <c r="X222">
        <v>-1417349443</v>
      </c>
      <c r="Y222">
        <f t="shared" si="184"/>
        <v>0.67200000000000004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44.85</v>
      </c>
      <c r="AL222">
        <v>1</v>
      </c>
      <c r="AM222">
        <v>4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6</v>
      </c>
      <c r="AT222">
        <v>0.64</v>
      </c>
      <c r="AU222" t="s">
        <v>24</v>
      </c>
      <c r="AV222">
        <v>2</v>
      </c>
      <c r="AW222">
        <v>2</v>
      </c>
      <c r="AX222">
        <v>92870748</v>
      </c>
      <c r="AY222">
        <v>1</v>
      </c>
      <c r="AZ222">
        <v>0</v>
      </c>
      <c r="BA222">
        <v>247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ROUND(Y222*Source!I167,7)</f>
        <v>0.17935680000000001</v>
      </c>
      <c r="CY222">
        <f>AD222</f>
        <v>0</v>
      </c>
      <c r="CZ222">
        <f>AH222</f>
        <v>0</v>
      </c>
      <c r="DA222">
        <f>AL222</f>
        <v>1</v>
      </c>
      <c r="DB222">
        <f t="shared" si="185"/>
        <v>0</v>
      </c>
      <c r="DC222">
        <f t="shared" si="186"/>
        <v>0</v>
      </c>
      <c r="DD222" t="s">
        <v>6</v>
      </c>
      <c r="DE222" t="s">
        <v>6</v>
      </c>
      <c r="DF222">
        <f t="shared" si="187"/>
        <v>0</v>
      </c>
      <c r="DG222">
        <f t="shared" si="181"/>
        <v>0</v>
      </c>
      <c r="DH222">
        <f t="shared" ref="DH222:DH227" si="188">ROUND(ROUND(AG222*AK222,2)*CX222,2)</f>
        <v>0</v>
      </c>
      <c r="DI222">
        <f t="shared" ref="DI222:DI235" si="189">ROUND(ROUND(AH222,2)*CX222,2)</f>
        <v>0</v>
      </c>
      <c r="DJ222">
        <f>DI222</f>
        <v>0</v>
      </c>
      <c r="DK222">
        <v>0</v>
      </c>
      <c r="DL222" t="s">
        <v>6</v>
      </c>
      <c r="DM222">
        <v>0</v>
      </c>
      <c r="DN222" t="s">
        <v>6</v>
      </c>
      <c r="DO222">
        <v>0</v>
      </c>
    </row>
    <row r="223" spans="1:119" x14ac:dyDescent="0.2">
      <c r="A223">
        <f>ROW(Source!A167)</f>
        <v>167</v>
      </c>
      <c r="B223">
        <v>92869727</v>
      </c>
      <c r="C223">
        <v>92870731</v>
      </c>
      <c r="D223">
        <v>49672573</v>
      </c>
      <c r="E223">
        <v>1</v>
      </c>
      <c r="F223">
        <v>1</v>
      </c>
      <c r="G223">
        <v>1</v>
      </c>
      <c r="H223">
        <v>2</v>
      </c>
      <c r="I223" t="s">
        <v>595</v>
      </c>
      <c r="J223" t="s">
        <v>596</v>
      </c>
      <c r="K223" t="s">
        <v>597</v>
      </c>
      <c r="L223">
        <v>1367</v>
      </c>
      <c r="N223">
        <v>1011</v>
      </c>
      <c r="O223" t="s">
        <v>598</v>
      </c>
      <c r="P223" t="s">
        <v>598</v>
      </c>
      <c r="Q223">
        <v>1</v>
      </c>
      <c r="W223">
        <v>0</v>
      </c>
      <c r="X223">
        <v>-430484415</v>
      </c>
      <c r="Y223">
        <f t="shared" si="184"/>
        <v>0.26250000000000001</v>
      </c>
      <c r="AA223">
        <v>0</v>
      </c>
      <c r="AB223">
        <v>1814.09</v>
      </c>
      <c r="AC223">
        <v>605.48</v>
      </c>
      <c r="AD223">
        <v>0</v>
      </c>
      <c r="AE223">
        <v>0</v>
      </c>
      <c r="AF223">
        <v>115.4</v>
      </c>
      <c r="AG223">
        <v>13.5</v>
      </c>
      <c r="AH223">
        <v>0</v>
      </c>
      <c r="AI223">
        <v>1</v>
      </c>
      <c r="AJ223">
        <v>15.72</v>
      </c>
      <c r="AK223">
        <v>44.85</v>
      </c>
      <c r="AL223">
        <v>1</v>
      </c>
      <c r="AM223">
        <v>4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6</v>
      </c>
      <c r="AT223">
        <v>0.25</v>
      </c>
      <c r="AU223" t="s">
        <v>24</v>
      </c>
      <c r="AV223">
        <v>0</v>
      </c>
      <c r="AW223">
        <v>2</v>
      </c>
      <c r="AX223">
        <v>92870749</v>
      </c>
      <c r="AY223">
        <v>1</v>
      </c>
      <c r="AZ223">
        <v>0</v>
      </c>
      <c r="BA223">
        <v>248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ROUND(Y223*Source!I167*DO223,7)</f>
        <v>0</v>
      </c>
      <c r="CX223">
        <f>ROUND(Y223*Source!I167,7)</f>
        <v>7.0061300000000007E-2</v>
      </c>
      <c r="CY223">
        <f>AB223</f>
        <v>1814.09</v>
      </c>
      <c r="CZ223">
        <f>AF223</f>
        <v>115.4</v>
      </c>
      <c r="DA223">
        <f>AJ223</f>
        <v>15.72</v>
      </c>
      <c r="DB223">
        <f t="shared" si="185"/>
        <v>30.29</v>
      </c>
      <c r="DC223">
        <f t="shared" si="186"/>
        <v>3.55</v>
      </c>
      <c r="DD223" t="s">
        <v>6</v>
      </c>
      <c r="DE223" t="s">
        <v>6</v>
      </c>
      <c r="DF223">
        <f t="shared" si="187"/>
        <v>0</v>
      </c>
      <c r="DG223">
        <f>ROUND(ROUND(AF223*AJ223,2)*CX223,2)</f>
        <v>127.1</v>
      </c>
      <c r="DH223">
        <f t="shared" si="188"/>
        <v>42.42</v>
      </c>
      <c r="DI223">
        <f t="shared" si="189"/>
        <v>0</v>
      </c>
      <c r="DJ223">
        <f>DG223</f>
        <v>127.1</v>
      </c>
      <c r="DK223">
        <v>0</v>
      </c>
      <c r="DL223" t="s">
        <v>6</v>
      </c>
      <c r="DM223">
        <v>0</v>
      </c>
      <c r="DN223" t="s">
        <v>6</v>
      </c>
      <c r="DO223">
        <v>0</v>
      </c>
    </row>
    <row r="224" spans="1:119" x14ac:dyDescent="0.2">
      <c r="A224">
        <f>ROW(Source!A167)</f>
        <v>167</v>
      </c>
      <c r="B224">
        <v>92869727</v>
      </c>
      <c r="C224">
        <v>92870731</v>
      </c>
      <c r="D224">
        <v>49672695</v>
      </c>
      <c r="E224">
        <v>1</v>
      </c>
      <c r="F224">
        <v>1</v>
      </c>
      <c r="G224">
        <v>1</v>
      </c>
      <c r="H224">
        <v>2</v>
      </c>
      <c r="I224" t="s">
        <v>599</v>
      </c>
      <c r="J224" t="s">
        <v>600</v>
      </c>
      <c r="K224" t="s">
        <v>601</v>
      </c>
      <c r="L224">
        <v>1367</v>
      </c>
      <c r="N224">
        <v>1011</v>
      </c>
      <c r="O224" t="s">
        <v>598</v>
      </c>
      <c r="P224" t="s">
        <v>598</v>
      </c>
      <c r="Q224">
        <v>1</v>
      </c>
      <c r="W224">
        <v>0</v>
      </c>
      <c r="X224">
        <v>1063590936</v>
      </c>
      <c r="Y224">
        <f t="shared" si="184"/>
        <v>18.532499999999999</v>
      </c>
      <c r="AA224">
        <v>0</v>
      </c>
      <c r="AB224">
        <v>49.05</v>
      </c>
      <c r="AC224">
        <v>0</v>
      </c>
      <c r="AD224">
        <v>0</v>
      </c>
      <c r="AE224">
        <v>0</v>
      </c>
      <c r="AF224">
        <v>3.12</v>
      </c>
      <c r="AG224">
        <v>0</v>
      </c>
      <c r="AH224">
        <v>0</v>
      </c>
      <c r="AI224">
        <v>1</v>
      </c>
      <c r="AJ224">
        <v>15.72</v>
      </c>
      <c r="AK224">
        <v>44.85</v>
      </c>
      <c r="AL224">
        <v>1</v>
      </c>
      <c r="AM224">
        <v>4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6</v>
      </c>
      <c r="AT224">
        <v>17.649999999999999</v>
      </c>
      <c r="AU224" t="s">
        <v>24</v>
      </c>
      <c r="AV224">
        <v>0</v>
      </c>
      <c r="AW224">
        <v>2</v>
      </c>
      <c r="AX224">
        <v>92870750</v>
      </c>
      <c r="AY224">
        <v>1</v>
      </c>
      <c r="AZ224">
        <v>0</v>
      </c>
      <c r="BA224">
        <v>249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ROUND(Y224*Source!I167*DO224,7)</f>
        <v>0</v>
      </c>
      <c r="CX224">
        <f>ROUND(Y224*Source!I167,7)</f>
        <v>4.9463242999999997</v>
      </c>
      <c r="CY224">
        <f>AB224</f>
        <v>49.05</v>
      </c>
      <c r="CZ224">
        <f>AF224</f>
        <v>3.12</v>
      </c>
      <c r="DA224">
        <f>AJ224</f>
        <v>15.72</v>
      </c>
      <c r="DB224">
        <f t="shared" si="185"/>
        <v>57.82</v>
      </c>
      <c r="DC224">
        <f t="shared" si="186"/>
        <v>0</v>
      </c>
      <c r="DD224" t="s">
        <v>6</v>
      </c>
      <c r="DE224" t="s">
        <v>6</v>
      </c>
      <c r="DF224">
        <f t="shared" si="187"/>
        <v>0</v>
      </c>
      <c r="DG224">
        <f>ROUND(ROUND(AF224*AJ224,2)*CX224,2)</f>
        <v>242.62</v>
      </c>
      <c r="DH224">
        <f t="shared" si="188"/>
        <v>0</v>
      </c>
      <c r="DI224">
        <f t="shared" si="189"/>
        <v>0</v>
      </c>
      <c r="DJ224">
        <f>DG224</f>
        <v>242.62</v>
      </c>
      <c r="DK224">
        <v>0</v>
      </c>
      <c r="DL224" t="s">
        <v>6</v>
      </c>
      <c r="DM224">
        <v>0</v>
      </c>
      <c r="DN224" t="s">
        <v>6</v>
      </c>
      <c r="DO224">
        <v>0</v>
      </c>
    </row>
    <row r="225" spans="1:119" x14ac:dyDescent="0.2">
      <c r="A225">
        <f>ROW(Source!A167)</f>
        <v>167</v>
      </c>
      <c r="B225">
        <v>92869727</v>
      </c>
      <c r="C225">
        <v>92870731</v>
      </c>
      <c r="D225">
        <v>49672703</v>
      </c>
      <c r="E225">
        <v>1</v>
      </c>
      <c r="F225">
        <v>1</v>
      </c>
      <c r="G225">
        <v>1</v>
      </c>
      <c r="H225">
        <v>2</v>
      </c>
      <c r="I225" t="s">
        <v>631</v>
      </c>
      <c r="J225" t="s">
        <v>632</v>
      </c>
      <c r="K225" t="s">
        <v>633</v>
      </c>
      <c r="L225">
        <v>1367</v>
      </c>
      <c r="N225">
        <v>1011</v>
      </c>
      <c r="O225" t="s">
        <v>598</v>
      </c>
      <c r="P225" t="s">
        <v>598</v>
      </c>
      <c r="Q225">
        <v>1</v>
      </c>
      <c r="W225">
        <v>0</v>
      </c>
      <c r="X225">
        <v>-1424865896</v>
      </c>
      <c r="Y225">
        <f t="shared" si="184"/>
        <v>0.24150000000000002</v>
      </c>
      <c r="AA225">
        <v>0</v>
      </c>
      <c r="AB225">
        <v>104.7</v>
      </c>
      <c r="AC225">
        <v>0</v>
      </c>
      <c r="AD225">
        <v>0</v>
      </c>
      <c r="AE225">
        <v>0</v>
      </c>
      <c r="AF225">
        <v>6.66</v>
      </c>
      <c r="AG225">
        <v>0</v>
      </c>
      <c r="AH225">
        <v>0</v>
      </c>
      <c r="AI225">
        <v>1</v>
      </c>
      <c r="AJ225">
        <v>15.72</v>
      </c>
      <c r="AK225">
        <v>44.85</v>
      </c>
      <c r="AL225">
        <v>1</v>
      </c>
      <c r="AM225">
        <v>4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6</v>
      </c>
      <c r="AT225">
        <v>0.23</v>
      </c>
      <c r="AU225" t="s">
        <v>24</v>
      </c>
      <c r="AV225">
        <v>0</v>
      </c>
      <c r="AW225">
        <v>2</v>
      </c>
      <c r="AX225">
        <v>92870751</v>
      </c>
      <c r="AY225">
        <v>1</v>
      </c>
      <c r="AZ225">
        <v>0</v>
      </c>
      <c r="BA225">
        <v>250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ROUND(Y225*Source!I167*DO225,7)</f>
        <v>0</v>
      </c>
      <c r="CX225">
        <f>ROUND(Y225*Source!I167,7)</f>
        <v>6.4456399999999997E-2</v>
      </c>
      <c r="CY225">
        <f>AB225</f>
        <v>104.7</v>
      </c>
      <c r="CZ225">
        <f>AF225</f>
        <v>6.66</v>
      </c>
      <c r="DA225">
        <f>AJ225</f>
        <v>15.72</v>
      </c>
      <c r="DB225">
        <f t="shared" si="185"/>
        <v>1.61</v>
      </c>
      <c r="DC225">
        <f t="shared" si="186"/>
        <v>0</v>
      </c>
      <c r="DD225" t="s">
        <v>6</v>
      </c>
      <c r="DE225" t="s">
        <v>6</v>
      </c>
      <c r="DF225">
        <f t="shared" si="187"/>
        <v>0</v>
      </c>
      <c r="DG225">
        <f>ROUND(ROUND(AF225*AJ225,2)*CX225,2)</f>
        <v>6.75</v>
      </c>
      <c r="DH225">
        <f t="shared" si="188"/>
        <v>0</v>
      </c>
      <c r="DI225">
        <f t="shared" si="189"/>
        <v>0</v>
      </c>
      <c r="DJ225">
        <f>DG225</f>
        <v>6.75</v>
      </c>
      <c r="DK225">
        <v>0</v>
      </c>
      <c r="DL225" t="s">
        <v>6</v>
      </c>
      <c r="DM225">
        <v>0</v>
      </c>
      <c r="DN225" t="s">
        <v>6</v>
      </c>
      <c r="DO225">
        <v>0</v>
      </c>
    </row>
    <row r="226" spans="1:119" x14ac:dyDescent="0.2">
      <c r="A226">
        <f>ROW(Source!A167)</f>
        <v>167</v>
      </c>
      <c r="B226">
        <v>92869727</v>
      </c>
      <c r="C226">
        <v>92870731</v>
      </c>
      <c r="D226">
        <v>49673503</v>
      </c>
      <c r="E226">
        <v>1</v>
      </c>
      <c r="F226">
        <v>1</v>
      </c>
      <c r="G226">
        <v>1</v>
      </c>
      <c r="H226">
        <v>2</v>
      </c>
      <c r="I226" t="s">
        <v>602</v>
      </c>
      <c r="J226" t="s">
        <v>603</v>
      </c>
      <c r="K226" t="s">
        <v>604</v>
      </c>
      <c r="L226">
        <v>1367</v>
      </c>
      <c r="N226">
        <v>1011</v>
      </c>
      <c r="O226" t="s">
        <v>598</v>
      </c>
      <c r="P226" t="s">
        <v>598</v>
      </c>
      <c r="Q226">
        <v>1</v>
      </c>
      <c r="W226">
        <v>0</v>
      </c>
      <c r="X226">
        <v>509054691</v>
      </c>
      <c r="Y226">
        <f t="shared" si="184"/>
        <v>0.40950000000000003</v>
      </c>
      <c r="AA226">
        <v>0</v>
      </c>
      <c r="AB226">
        <v>1032.96</v>
      </c>
      <c r="AC226">
        <v>520.26</v>
      </c>
      <c r="AD226">
        <v>0</v>
      </c>
      <c r="AE226">
        <v>0</v>
      </c>
      <c r="AF226">
        <v>65.709999999999994</v>
      </c>
      <c r="AG226">
        <v>11.6</v>
      </c>
      <c r="AH226">
        <v>0</v>
      </c>
      <c r="AI226">
        <v>1</v>
      </c>
      <c r="AJ226">
        <v>15.72</v>
      </c>
      <c r="AK226">
        <v>44.85</v>
      </c>
      <c r="AL226">
        <v>1</v>
      </c>
      <c r="AM226">
        <v>4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6</v>
      </c>
      <c r="AT226">
        <v>0.39</v>
      </c>
      <c r="AU226" t="s">
        <v>24</v>
      </c>
      <c r="AV226">
        <v>0</v>
      </c>
      <c r="AW226">
        <v>2</v>
      </c>
      <c r="AX226">
        <v>92870752</v>
      </c>
      <c r="AY226">
        <v>1</v>
      </c>
      <c r="AZ226">
        <v>0</v>
      </c>
      <c r="BA226">
        <v>251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ROUND(Y226*Source!I167*DO226,7)</f>
        <v>0</v>
      </c>
      <c r="CX226">
        <f>ROUND(Y226*Source!I167,7)</f>
        <v>0.10929560000000001</v>
      </c>
      <c r="CY226">
        <f>AB226</f>
        <v>1032.96</v>
      </c>
      <c r="CZ226">
        <f>AF226</f>
        <v>65.709999999999994</v>
      </c>
      <c r="DA226">
        <f>AJ226</f>
        <v>15.72</v>
      </c>
      <c r="DB226">
        <f t="shared" si="185"/>
        <v>26.91</v>
      </c>
      <c r="DC226">
        <f t="shared" si="186"/>
        <v>4.75</v>
      </c>
      <c r="DD226" t="s">
        <v>6</v>
      </c>
      <c r="DE226" t="s">
        <v>6</v>
      </c>
      <c r="DF226">
        <f t="shared" si="187"/>
        <v>0</v>
      </c>
      <c r="DG226">
        <f>ROUND(ROUND(AF226*AJ226,2)*CX226,2)</f>
        <v>112.9</v>
      </c>
      <c r="DH226">
        <f t="shared" si="188"/>
        <v>56.86</v>
      </c>
      <c r="DI226">
        <f t="shared" si="189"/>
        <v>0</v>
      </c>
      <c r="DJ226">
        <f>DG226</f>
        <v>112.9</v>
      </c>
      <c r="DK226">
        <v>0</v>
      </c>
      <c r="DL226" t="s">
        <v>6</v>
      </c>
      <c r="DM226">
        <v>0</v>
      </c>
      <c r="DN226" t="s">
        <v>6</v>
      </c>
      <c r="DO226">
        <v>0</v>
      </c>
    </row>
    <row r="227" spans="1:119" x14ac:dyDescent="0.2">
      <c r="A227">
        <f>ROW(Source!A167)</f>
        <v>167</v>
      </c>
      <c r="B227">
        <v>92869727</v>
      </c>
      <c r="C227">
        <v>92870731</v>
      </c>
      <c r="D227">
        <v>49673715</v>
      </c>
      <c r="E227">
        <v>1</v>
      </c>
      <c r="F227">
        <v>1</v>
      </c>
      <c r="G227">
        <v>1</v>
      </c>
      <c r="H227">
        <v>2</v>
      </c>
      <c r="I227" t="s">
        <v>617</v>
      </c>
      <c r="J227" t="s">
        <v>618</v>
      </c>
      <c r="K227" t="s">
        <v>619</v>
      </c>
      <c r="L227">
        <v>1367</v>
      </c>
      <c r="N227">
        <v>1011</v>
      </c>
      <c r="O227" t="s">
        <v>598</v>
      </c>
      <c r="P227" t="s">
        <v>598</v>
      </c>
      <c r="Q227">
        <v>1</v>
      </c>
      <c r="W227">
        <v>0</v>
      </c>
      <c r="X227">
        <v>829370094</v>
      </c>
      <c r="Y227">
        <f t="shared" si="184"/>
        <v>1.3965000000000001</v>
      </c>
      <c r="AA227">
        <v>0</v>
      </c>
      <c r="AB227">
        <v>127.33</v>
      </c>
      <c r="AC227">
        <v>0</v>
      </c>
      <c r="AD227">
        <v>0</v>
      </c>
      <c r="AE227">
        <v>0</v>
      </c>
      <c r="AF227">
        <v>8.1</v>
      </c>
      <c r="AG227">
        <v>0</v>
      </c>
      <c r="AH227">
        <v>0</v>
      </c>
      <c r="AI227">
        <v>1</v>
      </c>
      <c r="AJ227">
        <v>15.72</v>
      </c>
      <c r="AK227">
        <v>44.85</v>
      </c>
      <c r="AL227">
        <v>1</v>
      </c>
      <c r="AM227">
        <v>4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6</v>
      </c>
      <c r="AT227">
        <v>1.33</v>
      </c>
      <c r="AU227" t="s">
        <v>24</v>
      </c>
      <c r="AV227">
        <v>0</v>
      </c>
      <c r="AW227">
        <v>2</v>
      </c>
      <c r="AX227">
        <v>92870753</v>
      </c>
      <c r="AY227">
        <v>1</v>
      </c>
      <c r="AZ227">
        <v>0</v>
      </c>
      <c r="BA227">
        <v>252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f>ROUND(Y227*Source!I167*DO227,7)</f>
        <v>0</v>
      </c>
      <c r="CX227">
        <f>ROUND(Y227*Source!I167,7)</f>
        <v>0.3727259</v>
      </c>
      <c r="CY227">
        <f>AB227</f>
        <v>127.33</v>
      </c>
      <c r="CZ227">
        <f>AF227</f>
        <v>8.1</v>
      </c>
      <c r="DA227">
        <f>AJ227</f>
        <v>15.72</v>
      </c>
      <c r="DB227">
        <f t="shared" si="185"/>
        <v>11.31</v>
      </c>
      <c r="DC227">
        <f t="shared" si="186"/>
        <v>0</v>
      </c>
      <c r="DD227" t="s">
        <v>6</v>
      </c>
      <c r="DE227" t="s">
        <v>6</v>
      </c>
      <c r="DF227">
        <f t="shared" si="187"/>
        <v>0</v>
      </c>
      <c r="DG227">
        <f>ROUND(ROUND(AF227*AJ227,2)*CX227,2)</f>
        <v>47.46</v>
      </c>
      <c r="DH227">
        <f t="shared" si="188"/>
        <v>0</v>
      </c>
      <c r="DI227">
        <f t="shared" si="189"/>
        <v>0</v>
      </c>
      <c r="DJ227">
        <f>DG227</f>
        <v>47.46</v>
      </c>
      <c r="DK227">
        <v>0</v>
      </c>
      <c r="DL227" t="s">
        <v>6</v>
      </c>
      <c r="DM227">
        <v>0</v>
      </c>
      <c r="DN227" t="s">
        <v>6</v>
      </c>
      <c r="DO227">
        <v>0</v>
      </c>
    </row>
    <row r="228" spans="1:119" x14ac:dyDescent="0.2">
      <c r="A228">
        <f>ROW(Source!A167)</f>
        <v>167</v>
      </c>
      <c r="B228">
        <v>92869727</v>
      </c>
      <c r="C228">
        <v>92870731</v>
      </c>
      <c r="D228">
        <v>49521144</v>
      </c>
      <c r="E228">
        <v>1</v>
      </c>
      <c r="F228">
        <v>1</v>
      </c>
      <c r="G228">
        <v>1</v>
      </c>
      <c r="H228">
        <v>3</v>
      </c>
      <c r="I228" t="s">
        <v>634</v>
      </c>
      <c r="J228" t="s">
        <v>635</v>
      </c>
      <c r="K228" t="s">
        <v>636</v>
      </c>
      <c r="L228">
        <v>1348</v>
      </c>
      <c r="N228">
        <v>1009</v>
      </c>
      <c r="O228" t="s">
        <v>113</v>
      </c>
      <c r="P228" t="s">
        <v>113</v>
      </c>
      <c r="Q228">
        <v>1000</v>
      </c>
      <c r="W228">
        <v>0</v>
      </c>
      <c r="X228">
        <v>-847628873</v>
      </c>
      <c r="Y228">
        <f t="shared" ref="Y228:Y249" si="190">AT228</f>
        <v>8.4000000000000003E-4</v>
      </c>
      <c r="AA228">
        <v>262870.08</v>
      </c>
      <c r="AB228">
        <v>0</v>
      </c>
      <c r="AC228">
        <v>0</v>
      </c>
      <c r="AD228">
        <v>0</v>
      </c>
      <c r="AE228">
        <v>26499</v>
      </c>
      <c r="AF228">
        <v>0</v>
      </c>
      <c r="AG228">
        <v>0</v>
      </c>
      <c r="AH228">
        <v>0</v>
      </c>
      <c r="AI228">
        <v>9.92</v>
      </c>
      <c r="AJ228">
        <v>1</v>
      </c>
      <c r="AK228">
        <v>1</v>
      </c>
      <c r="AL228">
        <v>1</v>
      </c>
      <c r="AM228">
        <v>4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6</v>
      </c>
      <c r="AT228">
        <v>8.4000000000000003E-4</v>
      </c>
      <c r="AU228" t="s">
        <v>6</v>
      </c>
      <c r="AV228">
        <v>0</v>
      </c>
      <c r="AW228">
        <v>2</v>
      </c>
      <c r="AX228">
        <v>92870754</v>
      </c>
      <c r="AY228">
        <v>1</v>
      </c>
      <c r="AZ228">
        <v>0</v>
      </c>
      <c r="BA228">
        <v>253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ROUND(Y228*Source!I167,7)</f>
        <v>2.242E-4</v>
      </c>
      <c r="CY228">
        <f t="shared" ref="CY228:CY235" si="191">AA228</f>
        <v>262870.08</v>
      </c>
      <c r="CZ228">
        <f t="shared" ref="CZ228:CZ235" si="192">AE228</f>
        <v>26499</v>
      </c>
      <c r="DA228">
        <f t="shared" ref="DA228:DA235" si="193">AI228</f>
        <v>9.92</v>
      </c>
      <c r="DB228">
        <f t="shared" ref="DB228:DB249" si="194">ROUND(ROUND(AT228*CZ228,2),2)</f>
        <v>22.26</v>
      </c>
      <c r="DC228">
        <f t="shared" ref="DC228:DC249" si="195">ROUND(ROUND(AT228*AG228,2),2)</f>
        <v>0</v>
      </c>
      <c r="DD228" t="s">
        <v>6</v>
      </c>
      <c r="DE228" t="s">
        <v>6</v>
      </c>
      <c r="DF228">
        <f t="shared" ref="DF228:DF235" si="196">ROUND(ROUND(AE228*AI228,2)*CX228,2)</f>
        <v>58.94</v>
      </c>
      <c r="DG228">
        <f t="shared" ref="DG228:DG237" si="197">ROUND(ROUND(AF228,2)*CX228,2)</f>
        <v>0</v>
      </c>
      <c r="DH228">
        <f t="shared" ref="DH228:DH236" si="198">ROUND(ROUND(AG228,2)*CX228,2)</f>
        <v>0</v>
      </c>
      <c r="DI228">
        <f t="shared" si="189"/>
        <v>0</v>
      </c>
      <c r="DJ228">
        <f t="shared" ref="DJ228:DJ235" si="199">DF228</f>
        <v>58.94</v>
      </c>
      <c r="DK228">
        <v>0</v>
      </c>
      <c r="DL228" t="s">
        <v>6</v>
      </c>
      <c r="DM228">
        <v>0</v>
      </c>
      <c r="DN228" t="s">
        <v>6</v>
      </c>
      <c r="DO228">
        <v>0</v>
      </c>
    </row>
    <row r="229" spans="1:119" x14ac:dyDescent="0.2">
      <c r="A229">
        <f>ROW(Source!A167)</f>
        <v>167</v>
      </c>
      <c r="B229">
        <v>92869727</v>
      </c>
      <c r="C229">
        <v>92870731</v>
      </c>
      <c r="D229">
        <v>49524301</v>
      </c>
      <c r="E229">
        <v>1</v>
      </c>
      <c r="F229">
        <v>1</v>
      </c>
      <c r="G229">
        <v>1</v>
      </c>
      <c r="H229">
        <v>3</v>
      </c>
      <c r="I229" t="s">
        <v>620</v>
      </c>
      <c r="J229" t="s">
        <v>621</v>
      </c>
      <c r="K229" t="s">
        <v>622</v>
      </c>
      <c r="L229">
        <v>1348</v>
      </c>
      <c r="N229">
        <v>1009</v>
      </c>
      <c r="O229" t="s">
        <v>113</v>
      </c>
      <c r="P229" t="s">
        <v>113</v>
      </c>
      <c r="Q229">
        <v>1000</v>
      </c>
      <c r="W229">
        <v>0</v>
      </c>
      <c r="X229">
        <v>1824693337</v>
      </c>
      <c r="Y229">
        <f t="shared" si="190"/>
        <v>3.8999999999999999E-4</v>
      </c>
      <c r="AA229">
        <v>102791.03999999999</v>
      </c>
      <c r="AB229">
        <v>0</v>
      </c>
      <c r="AC229">
        <v>0</v>
      </c>
      <c r="AD229">
        <v>0</v>
      </c>
      <c r="AE229">
        <v>10362</v>
      </c>
      <c r="AF229">
        <v>0</v>
      </c>
      <c r="AG229">
        <v>0</v>
      </c>
      <c r="AH229">
        <v>0</v>
      </c>
      <c r="AI229">
        <v>9.92</v>
      </c>
      <c r="AJ229">
        <v>1</v>
      </c>
      <c r="AK229">
        <v>1</v>
      </c>
      <c r="AL229">
        <v>1</v>
      </c>
      <c r="AM229">
        <v>4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6</v>
      </c>
      <c r="AT229">
        <v>3.8999999999999999E-4</v>
      </c>
      <c r="AU229" t="s">
        <v>6</v>
      </c>
      <c r="AV229">
        <v>0</v>
      </c>
      <c r="AW229">
        <v>2</v>
      </c>
      <c r="AX229">
        <v>92870755</v>
      </c>
      <c r="AY229">
        <v>1</v>
      </c>
      <c r="AZ229">
        <v>0</v>
      </c>
      <c r="BA229">
        <v>254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ROUND(Y229*Source!I167,7)</f>
        <v>1.041E-4</v>
      </c>
      <c r="CY229">
        <f t="shared" si="191"/>
        <v>102791.03999999999</v>
      </c>
      <c r="CZ229">
        <f t="shared" si="192"/>
        <v>10362</v>
      </c>
      <c r="DA229">
        <f t="shared" si="193"/>
        <v>9.92</v>
      </c>
      <c r="DB229">
        <f t="shared" si="194"/>
        <v>4.04</v>
      </c>
      <c r="DC229">
        <f t="shared" si="195"/>
        <v>0</v>
      </c>
      <c r="DD229" t="s">
        <v>6</v>
      </c>
      <c r="DE229" t="s">
        <v>6</v>
      </c>
      <c r="DF229">
        <f t="shared" si="196"/>
        <v>10.7</v>
      </c>
      <c r="DG229">
        <f t="shared" si="197"/>
        <v>0</v>
      </c>
      <c r="DH229">
        <f t="shared" si="198"/>
        <v>0</v>
      </c>
      <c r="DI229">
        <f t="shared" si="189"/>
        <v>0</v>
      </c>
      <c r="DJ229">
        <f t="shared" si="199"/>
        <v>10.7</v>
      </c>
      <c r="DK229">
        <v>0</v>
      </c>
      <c r="DL229" t="s">
        <v>6</v>
      </c>
      <c r="DM229">
        <v>0</v>
      </c>
      <c r="DN229" t="s">
        <v>6</v>
      </c>
      <c r="DO229">
        <v>0</v>
      </c>
    </row>
    <row r="230" spans="1:119" x14ac:dyDescent="0.2">
      <c r="A230">
        <f>ROW(Source!A167)</f>
        <v>167</v>
      </c>
      <c r="B230">
        <v>92869727</v>
      </c>
      <c r="C230">
        <v>92870731</v>
      </c>
      <c r="D230">
        <v>49525488</v>
      </c>
      <c r="E230">
        <v>1</v>
      </c>
      <c r="F230">
        <v>1</v>
      </c>
      <c r="G230">
        <v>1</v>
      </c>
      <c r="H230">
        <v>3</v>
      </c>
      <c r="I230" t="s">
        <v>605</v>
      </c>
      <c r="J230" t="s">
        <v>606</v>
      </c>
      <c r="K230" t="s">
        <v>607</v>
      </c>
      <c r="L230">
        <v>1346</v>
      </c>
      <c r="N230">
        <v>1009</v>
      </c>
      <c r="O230" t="s">
        <v>387</v>
      </c>
      <c r="P230" t="s">
        <v>387</v>
      </c>
      <c r="Q230">
        <v>1</v>
      </c>
      <c r="W230">
        <v>0</v>
      </c>
      <c r="X230">
        <v>-1864341761</v>
      </c>
      <c r="Y230">
        <f t="shared" si="190"/>
        <v>11</v>
      </c>
      <c r="AA230">
        <v>89.68</v>
      </c>
      <c r="AB230">
        <v>0</v>
      </c>
      <c r="AC230">
        <v>0</v>
      </c>
      <c r="AD230">
        <v>0</v>
      </c>
      <c r="AE230">
        <v>9.0399999999999991</v>
      </c>
      <c r="AF230">
        <v>0</v>
      </c>
      <c r="AG230">
        <v>0</v>
      </c>
      <c r="AH230">
        <v>0</v>
      </c>
      <c r="AI230">
        <v>9.92</v>
      </c>
      <c r="AJ230">
        <v>1</v>
      </c>
      <c r="AK230">
        <v>1</v>
      </c>
      <c r="AL230">
        <v>1</v>
      </c>
      <c r="AM230">
        <v>4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6</v>
      </c>
      <c r="AT230">
        <v>11</v>
      </c>
      <c r="AU230" t="s">
        <v>6</v>
      </c>
      <c r="AV230">
        <v>0</v>
      </c>
      <c r="AW230">
        <v>2</v>
      </c>
      <c r="AX230">
        <v>92870756</v>
      </c>
      <c r="AY230">
        <v>1</v>
      </c>
      <c r="AZ230">
        <v>0</v>
      </c>
      <c r="BA230">
        <v>255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ROUND(Y230*Source!I167,7)</f>
        <v>2.9359000000000002</v>
      </c>
      <c r="CY230">
        <f t="shared" si="191"/>
        <v>89.68</v>
      </c>
      <c r="CZ230">
        <f t="shared" si="192"/>
        <v>9.0399999999999991</v>
      </c>
      <c r="DA230">
        <f t="shared" si="193"/>
        <v>9.92</v>
      </c>
      <c r="DB230">
        <f t="shared" si="194"/>
        <v>99.44</v>
      </c>
      <c r="DC230">
        <f t="shared" si="195"/>
        <v>0</v>
      </c>
      <c r="DD230" t="s">
        <v>6</v>
      </c>
      <c r="DE230" t="s">
        <v>6</v>
      </c>
      <c r="DF230">
        <f t="shared" si="196"/>
        <v>263.29000000000002</v>
      </c>
      <c r="DG230">
        <f t="shared" si="197"/>
        <v>0</v>
      </c>
      <c r="DH230">
        <f t="shared" si="198"/>
        <v>0</v>
      </c>
      <c r="DI230">
        <f t="shared" si="189"/>
        <v>0</v>
      </c>
      <c r="DJ230">
        <f t="shared" si="199"/>
        <v>263.29000000000002</v>
      </c>
      <c r="DK230">
        <v>0</v>
      </c>
      <c r="DL230" t="s">
        <v>6</v>
      </c>
      <c r="DM230">
        <v>0</v>
      </c>
      <c r="DN230" t="s">
        <v>6</v>
      </c>
      <c r="DO230">
        <v>0</v>
      </c>
    </row>
    <row r="231" spans="1:119" x14ac:dyDescent="0.2">
      <c r="A231">
        <f>ROW(Source!A167)</f>
        <v>167</v>
      </c>
      <c r="B231">
        <v>92869727</v>
      </c>
      <c r="C231">
        <v>92870731</v>
      </c>
      <c r="D231">
        <v>49526492</v>
      </c>
      <c r="E231">
        <v>1</v>
      </c>
      <c r="F231">
        <v>1</v>
      </c>
      <c r="G231">
        <v>1</v>
      </c>
      <c r="H231">
        <v>3</v>
      </c>
      <c r="I231" t="s">
        <v>385</v>
      </c>
      <c r="J231" t="s">
        <v>388</v>
      </c>
      <c r="K231" t="s">
        <v>386</v>
      </c>
      <c r="L231">
        <v>1346</v>
      </c>
      <c r="N231">
        <v>1009</v>
      </c>
      <c r="O231" t="s">
        <v>387</v>
      </c>
      <c r="P231" t="s">
        <v>387</v>
      </c>
      <c r="Q231">
        <v>1</v>
      </c>
      <c r="W231">
        <v>0</v>
      </c>
      <c r="X231">
        <v>497341279</v>
      </c>
      <c r="Y231">
        <f t="shared" si="190"/>
        <v>7.58</v>
      </c>
      <c r="AA231">
        <v>229.05</v>
      </c>
      <c r="AB231">
        <v>0</v>
      </c>
      <c r="AC231">
        <v>0</v>
      </c>
      <c r="AD231">
        <v>0</v>
      </c>
      <c r="AE231">
        <v>23.09</v>
      </c>
      <c r="AF231">
        <v>0</v>
      </c>
      <c r="AG231">
        <v>0</v>
      </c>
      <c r="AH231">
        <v>0</v>
      </c>
      <c r="AI231">
        <v>9.92</v>
      </c>
      <c r="AJ231">
        <v>1</v>
      </c>
      <c r="AK231">
        <v>1</v>
      </c>
      <c r="AL231">
        <v>1</v>
      </c>
      <c r="AM231">
        <v>4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6</v>
      </c>
      <c r="AT231">
        <v>7.58</v>
      </c>
      <c r="AU231" t="s">
        <v>6</v>
      </c>
      <c r="AV231">
        <v>0</v>
      </c>
      <c r="AW231">
        <v>2</v>
      </c>
      <c r="AX231">
        <v>92870757</v>
      </c>
      <c r="AY231">
        <v>1</v>
      </c>
      <c r="AZ231">
        <v>0</v>
      </c>
      <c r="BA231">
        <v>256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ROUND(Y231*Source!I167,7)</f>
        <v>2.0231020000000002</v>
      </c>
      <c r="CY231">
        <f t="shared" si="191"/>
        <v>229.05</v>
      </c>
      <c r="CZ231">
        <f t="shared" si="192"/>
        <v>23.09</v>
      </c>
      <c r="DA231">
        <f t="shared" si="193"/>
        <v>9.92</v>
      </c>
      <c r="DB231">
        <f t="shared" si="194"/>
        <v>175.02</v>
      </c>
      <c r="DC231">
        <f t="shared" si="195"/>
        <v>0</v>
      </c>
      <c r="DD231" t="s">
        <v>6</v>
      </c>
      <c r="DE231" t="s">
        <v>6</v>
      </c>
      <c r="DF231">
        <f t="shared" si="196"/>
        <v>463.39</v>
      </c>
      <c r="DG231">
        <f t="shared" si="197"/>
        <v>0</v>
      </c>
      <c r="DH231">
        <f t="shared" si="198"/>
        <v>0</v>
      </c>
      <c r="DI231">
        <f t="shared" si="189"/>
        <v>0</v>
      </c>
      <c r="DJ231">
        <f t="shared" si="199"/>
        <v>463.39</v>
      </c>
      <c r="DK231">
        <v>0</v>
      </c>
      <c r="DL231" t="s">
        <v>6</v>
      </c>
      <c r="DM231">
        <v>0</v>
      </c>
      <c r="DN231" t="s">
        <v>6</v>
      </c>
      <c r="DO231">
        <v>0</v>
      </c>
    </row>
    <row r="232" spans="1:119" x14ac:dyDescent="0.2">
      <c r="A232">
        <f>ROW(Source!A167)</f>
        <v>167</v>
      </c>
      <c r="B232">
        <v>92869727</v>
      </c>
      <c r="C232">
        <v>92870731</v>
      </c>
      <c r="D232">
        <v>49555131</v>
      </c>
      <c r="E232">
        <v>1</v>
      </c>
      <c r="F232">
        <v>1</v>
      </c>
      <c r="G232">
        <v>1</v>
      </c>
      <c r="H232">
        <v>3</v>
      </c>
      <c r="I232" t="s">
        <v>637</v>
      </c>
      <c r="J232" t="s">
        <v>638</v>
      </c>
      <c r="K232" t="s">
        <v>639</v>
      </c>
      <c r="L232">
        <v>1348</v>
      </c>
      <c r="N232">
        <v>1009</v>
      </c>
      <c r="O232" t="s">
        <v>113</v>
      </c>
      <c r="P232" t="s">
        <v>113</v>
      </c>
      <c r="Q232">
        <v>1000</v>
      </c>
      <c r="W232">
        <v>0</v>
      </c>
      <c r="X232">
        <v>-364749507</v>
      </c>
      <c r="Y232">
        <f t="shared" si="190"/>
        <v>5.13E-3</v>
      </c>
      <c r="AA232">
        <v>170455.36</v>
      </c>
      <c r="AB232">
        <v>0</v>
      </c>
      <c r="AC232">
        <v>0</v>
      </c>
      <c r="AD232">
        <v>0</v>
      </c>
      <c r="AE232">
        <v>17183</v>
      </c>
      <c r="AF232">
        <v>0</v>
      </c>
      <c r="AG232">
        <v>0</v>
      </c>
      <c r="AH232">
        <v>0</v>
      </c>
      <c r="AI232">
        <v>9.92</v>
      </c>
      <c r="AJ232">
        <v>1</v>
      </c>
      <c r="AK232">
        <v>1</v>
      </c>
      <c r="AL232">
        <v>1</v>
      </c>
      <c r="AM232">
        <v>4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6</v>
      </c>
      <c r="AT232">
        <v>5.13E-3</v>
      </c>
      <c r="AU232" t="s">
        <v>6</v>
      </c>
      <c r="AV232">
        <v>0</v>
      </c>
      <c r="AW232">
        <v>2</v>
      </c>
      <c r="AX232">
        <v>92870759</v>
      </c>
      <c r="AY232">
        <v>1</v>
      </c>
      <c r="AZ232">
        <v>0</v>
      </c>
      <c r="BA232">
        <v>258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ROUND(Y232*Source!I167,7)</f>
        <v>1.3692000000000001E-3</v>
      </c>
      <c r="CY232">
        <f t="shared" si="191"/>
        <v>170455.36</v>
      </c>
      <c r="CZ232">
        <f t="shared" si="192"/>
        <v>17183</v>
      </c>
      <c r="DA232">
        <f t="shared" si="193"/>
        <v>9.92</v>
      </c>
      <c r="DB232">
        <f t="shared" si="194"/>
        <v>88.15</v>
      </c>
      <c r="DC232">
        <f t="shared" si="195"/>
        <v>0</v>
      </c>
      <c r="DD232" t="s">
        <v>6</v>
      </c>
      <c r="DE232" t="s">
        <v>6</v>
      </c>
      <c r="DF232">
        <f t="shared" si="196"/>
        <v>233.39</v>
      </c>
      <c r="DG232">
        <f t="shared" si="197"/>
        <v>0</v>
      </c>
      <c r="DH232">
        <f t="shared" si="198"/>
        <v>0</v>
      </c>
      <c r="DI232">
        <f t="shared" si="189"/>
        <v>0</v>
      </c>
      <c r="DJ232">
        <f t="shared" si="199"/>
        <v>233.39</v>
      </c>
      <c r="DK232">
        <v>0</v>
      </c>
      <c r="DL232" t="s">
        <v>6</v>
      </c>
      <c r="DM232">
        <v>0</v>
      </c>
      <c r="DN232" t="s">
        <v>6</v>
      </c>
      <c r="DO232">
        <v>0</v>
      </c>
    </row>
    <row r="233" spans="1:119" x14ac:dyDescent="0.2">
      <c r="A233">
        <f>ROW(Source!A167)</f>
        <v>167</v>
      </c>
      <c r="B233">
        <v>92869727</v>
      </c>
      <c r="C233">
        <v>92870731</v>
      </c>
      <c r="D233">
        <v>49564264</v>
      </c>
      <c r="E233">
        <v>1</v>
      </c>
      <c r="F233">
        <v>1</v>
      </c>
      <c r="G233">
        <v>1</v>
      </c>
      <c r="H233">
        <v>3</v>
      </c>
      <c r="I233" t="s">
        <v>107</v>
      </c>
      <c r="J233" t="s">
        <v>109</v>
      </c>
      <c r="K233" t="s">
        <v>255</v>
      </c>
      <c r="L233">
        <v>1327</v>
      </c>
      <c r="N233">
        <v>1005</v>
      </c>
      <c r="O233" t="s">
        <v>79</v>
      </c>
      <c r="P233" t="s">
        <v>79</v>
      </c>
      <c r="Q233">
        <v>1</v>
      </c>
      <c r="W233">
        <v>0</v>
      </c>
      <c r="X233">
        <v>-1653180908</v>
      </c>
      <c r="Y233">
        <f t="shared" si="190"/>
        <v>100</v>
      </c>
      <c r="AA233">
        <v>899.45</v>
      </c>
      <c r="AB233">
        <v>0</v>
      </c>
      <c r="AC233">
        <v>0</v>
      </c>
      <c r="AD233">
        <v>0</v>
      </c>
      <c r="AE233">
        <v>90.67</v>
      </c>
      <c r="AF233">
        <v>0</v>
      </c>
      <c r="AG233">
        <v>0</v>
      </c>
      <c r="AH233">
        <v>0</v>
      </c>
      <c r="AI233">
        <v>9.92</v>
      </c>
      <c r="AJ233">
        <v>1</v>
      </c>
      <c r="AK233">
        <v>1</v>
      </c>
      <c r="AL233">
        <v>1</v>
      </c>
      <c r="AM233">
        <v>0</v>
      </c>
      <c r="AN233">
        <v>0</v>
      </c>
      <c r="AO233">
        <v>0</v>
      </c>
      <c r="AP233">
        <v>1</v>
      </c>
      <c r="AQ233">
        <v>0</v>
      </c>
      <c r="AR233">
        <v>0</v>
      </c>
      <c r="AS233" t="s">
        <v>6</v>
      </c>
      <c r="AT233">
        <v>100</v>
      </c>
      <c r="AU233" t="s">
        <v>6</v>
      </c>
      <c r="AV233">
        <v>0</v>
      </c>
      <c r="AW233">
        <v>1</v>
      </c>
      <c r="AX233">
        <v>-1</v>
      </c>
      <c r="AY233">
        <v>0</v>
      </c>
      <c r="AZ233">
        <v>0</v>
      </c>
      <c r="BA233" t="s">
        <v>6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ROUND(Y233*Source!I167,7)</f>
        <v>26.69</v>
      </c>
      <c r="CY233">
        <f t="shared" si="191"/>
        <v>899.45</v>
      </c>
      <c r="CZ233">
        <f t="shared" si="192"/>
        <v>90.67</v>
      </c>
      <c r="DA233">
        <f t="shared" si="193"/>
        <v>9.92</v>
      </c>
      <c r="DB233">
        <f t="shared" si="194"/>
        <v>9067</v>
      </c>
      <c r="DC233">
        <f t="shared" si="195"/>
        <v>0</v>
      </c>
      <c r="DD233" t="s">
        <v>6</v>
      </c>
      <c r="DE233" t="s">
        <v>6</v>
      </c>
      <c r="DF233">
        <f t="shared" si="196"/>
        <v>24006.32</v>
      </c>
      <c r="DG233">
        <f t="shared" si="197"/>
        <v>0</v>
      </c>
      <c r="DH233">
        <f t="shared" si="198"/>
        <v>0</v>
      </c>
      <c r="DI233">
        <f t="shared" si="189"/>
        <v>0</v>
      </c>
      <c r="DJ233">
        <f t="shared" si="199"/>
        <v>24006.32</v>
      </c>
      <c r="DK233">
        <v>0</v>
      </c>
      <c r="DL233" t="s">
        <v>6</v>
      </c>
      <c r="DM233">
        <v>0</v>
      </c>
      <c r="DN233" t="s">
        <v>6</v>
      </c>
      <c r="DO233">
        <v>0</v>
      </c>
    </row>
    <row r="234" spans="1:119" x14ac:dyDescent="0.2">
      <c r="A234">
        <f>ROW(Source!A167)</f>
        <v>167</v>
      </c>
      <c r="B234">
        <v>92869727</v>
      </c>
      <c r="C234">
        <v>92870731</v>
      </c>
      <c r="D234">
        <v>49564577</v>
      </c>
      <c r="E234">
        <v>1</v>
      </c>
      <c r="F234">
        <v>1</v>
      </c>
      <c r="G234">
        <v>1</v>
      </c>
      <c r="H234">
        <v>3</v>
      </c>
      <c r="I234" t="s">
        <v>111</v>
      </c>
      <c r="J234" t="s">
        <v>114</v>
      </c>
      <c r="K234" t="s">
        <v>112</v>
      </c>
      <c r="L234">
        <v>1348</v>
      </c>
      <c r="N234">
        <v>1009</v>
      </c>
      <c r="O234" t="s">
        <v>113</v>
      </c>
      <c r="P234" t="s">
        <v>113</v>
      </c>
      <c r="Q234">
        <v>1000</v>
      </c>
      <c r="W234">
        <v>0</v>
      </c>
      <c r="X234">
        <v>-1486911088</v>
      </c>
      <c r="Y234">
        <f t="shared" si="190"/>
        <v>9.3668000000000001E-2</v>
      </c>
      <c r="AA234">
        <v>301553.71999999997</v>
      </c>
      <c r="AB234">
        <v>0</v>
      </c>
      <c r="AC234">
        <v>0</v>
      </c>
      <c r="AD234">
        <v>0</v>
      </c>
      <c r="AE234">
        <v>30398.560000000001</v>
      </c>
      <c r="AF234">
        <v>0</v>
      </c>
      <c r="AG234">
        <v>0</v>
      </c>
      <c r="AH234">
        <v>0</v>
      </c>
      <c r="AI234">
        <v>9.92</v>
      </c>
      <c r="AJ234">
        <v>1</v>
      </c>
      <c r="AK234">
        <v>1</v>
      </c>
      <c r="AL234">
        <v>1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 t="s">
        <v>6</v>
      </c>
      <c r="AT234">
        <v>9.3668000000000001E-2</v>
      </c>
      <c r="AU234" t="s">
        <v>6</v>
      </c>
      <c r="AV234">
        <v>0</v>
      </c>
      <c r="AW234">
        <v>1</v>
      </c>
      <c r="AX234">
        <v>-1</v>
      </c>
      <c r="AY234">
        <v>0</v>
      </c>
      <c r="AZ234">
        <v>0</v>
      </c>
      <c r="BA234" t="s">
        <v>6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ROUND(Y234*Source!I167,7)</f>
        <v>2.5000000000000001E-2</v>
      </c>
      <c r="CY234">
        <f t="shared" si="191"/>
        <v>301553.71999999997</v>
      </c>
      <c r="CZ234">
        <f t="shared" si="192"/>
        <v>30398.560000000001</v>
      </c>
      <c r="DA234">
        <f t="shared" si="193"/>
        <v>9.92</v>
      </c>
      <c r="DB234">
        <f t="shared" si="194"/>
        <v>2847.37</v>
      </c>
      <c r="DC234">
        <f t="shared" si="195"/>
        <v>0</v>
      </c>
      <c r="DD234" t="s">
        <v>6</v>
      </c>
      <c r="DE234" t="s">
        <v>6</v>
      </c>
      <c r="DF234">
        <f t="shared" si="196"/>
        <v>7538.84</v>
      </c>
      <c r="DG234">
        <f t="shared" si="197"/>
        <v>0</v>
      </c>
      <c r="DH234">
        <f t="shared" si="198"/>
        <v>0</v>
      </c>
      <c r="DI234">
        <f t="shared" si="189"/>
        <v>0</v>
      </c>
      <c r="DJ234">
        <f t="shared" si="199"/>
        <v>7538.84</v>
      </c>
      <c r="DK234">
        <v>0</v>
      </c>
      <c r="DL234" t="s">
        <v>6</v>
      </c>
      <c r="DM234">
        <v>0</v>
      </c>
      <c r="DN234" t="s">
        <v>6</v>
      </c>
      <c r="DO234">
        <v>0</v>
      </c>
    </row>
    <row r="235" spans="1:119" x14ac:dyDescent="0.2">
      <c r="A235">
        <f>ROW(Source!A167)</f>
        <v>167</v>
      </c>
      <c r="B235">
        <v>92869727</v>
      </c>
      <c r="C235">
        <v>92870731</v>
      </c>
      <c r="D235">
        <v>0</v>
      </c>
      <c r="E235">
        <v>1</v>
      </c>
      <c r="F235">
        <v>1</v>
      </c>
      <c r="G235">
        <v>1</v>
      </c>
      <c r="H235">
        <v>3</v>
      </c>
      <c r="I235" t="s">
        <v>33</v>
      </c>
      <c r="J235" t="s">
        <v>6</v>
      </c>
      <c r="K235" t="s">
        <v>116</v>
      </c>
      <c r="L235">
        <v>1371</v>
      </c>
      <c r="N235">
        <v>1013</v>
      </c>
      <c r="O235" t="s">
        <v>21</v>
      </c>
      <c r="P235" t="s">
        <v>21</v>
      </c>
      <c r="Q235">
        <v>1</v>
      </c>
      <c r="W235">
        <v>0</v>
      </c>
      <c r="X235">
        <v>-2063590172</v>
      </c>
      <c r="Y235">
        <f t="shared" si="190"/>
        <v>7.4934431999999997</v>
      </c>
      <c r="AA235">
        <v>166.67</v>
      </c>
      <c r="AB235">
        <v>0</v>
      </c>
      <c r="AC235">
        <v>0</v>
      </c>
      <c r="AD235">
        <v>0</v>
      </c>
      <c r="AE235">
        <v>175.27999999999997</v>
      </c>
      <c r="AF235">
        <v>0</v>
      </c>
      <c r="AG235">
        <v>0</v>
      </c>
      <c r="AH235">
        <v>0</v>
      </c>
      <c r="AI235">
        <v>9.92</v>
      </c>
      <c r="AJ235">
        <v>1</v>
      </c>
      <c r="AK235">
        <v>1</v>
      </c>
      <c r="AL235">
        <v>1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 t="s">
        <v>6</v>
      </c>
      <c r="AT235">
        <v>7.4934431999999997</v>
      </c>
      <c r="AU235" t="s">
        <v>6</v>
      </c>
      <c r="AV235">
        <v>0</v>
      </c>
      <c r="AW235">
        <v>1</v>
      </c>
      <c r="AX235">
        <v>-1</v>
      </c>
      <c r="AY235">
        <v>0</v>
      </c>
      <c r="AZ235">
        <v>0</v>
      </c>
      <c r="BA235" t="s">
        <v>6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ROUND(Y235*Source!I167,7)</f>
        <v>2</v>
      </c>
      <c r="CY235">
        <f t="shared" si="191"/>
        <v>166.67</v>
      </c>
      <c r="CZ235">
        <f t="shared" si="192"/>
        <v>175.27999999999997</v>
      </c>
      <c r="DA235">
        <f t="shared" si="193"/>
        <v>9.92</v>
      </c>
      <c r="DB235">
        <f t="shared" si="194"/>
        <v>1313.45</v>
      </c>
      <c r="DC235">
        <f t="shared" si="195"/>
        <v>0</v>
      </c>
      <c r="DD235" t="s">
        <v>6</v>
      </c>
      <c r="DE235" t="s">
        <v>6</v>
      </c>
      <c r="DF235">
        <f t="shared" si="196"/>
        <v>3477.56</v>
      </c>
      <c r="DG235">
        <f t="shared" si="197"/>
        <v>0</v>
      </c>
      <c r="DH235">
        <f t="shared" si="198"/>
        <v>0</v>
      </c>
      <c r="DI235">
        <f t="shared" si="189"/>
        <v>0</v>
      </c>
      <c r="DJ235">
        <f t="shared" si="199"/>
        <v>3477.56</v>
      </c>
      <c r="DK235">
        <v>0</v>
      </c>
      <c r="DL235" t="s">
        <v>6</v>
      </c>
      <c r="DM235">
        <v>0</v>
      </c>
      <c r="DN235" t="s">
        <v>6</v>
      </c>
      <c r="DO235">
        <v>0</v>
      </c>
    </row>
    <row r="236" spans="1:119" x14ac:dyDescent="0.2">
      <c r="A236">
        <f>ROW(Source!A171)</f>
        <v>171</v>
      </c>
      <c r="B236">
        <v>92869727</v>
      </c>
      <c r="C236">
        <v>92870768</v>
      </c>
      <c r="D236">
        <v>49510767</v>
      </c>
      <c r="E236">
        <v>70</v>
      </c>
      <c r="F236">
        <v>1</v>
      </c>
      <c r="G236">
        <v>1</v>
      </c>
      <c r="H236">
        <v>1</v>
      </c>
      <c r="I236" t="s">
        <v>608</v>
      </c>
      <c r="J236" t="s">
        <v>6</v>
      </c>
      <c r="K236" t="s">
        <v>609</v>
      </c>
      <c r="L236">
        <v>1191</v>
      </c>
      <c r="N236">
        <v>1013</v>
      </c>
      <c r="O236" t="s">
        <v>592</v>
      </c>
      <c r="P236" t="s">
        <v>592</v>
      </c>
      <c r="Q236">
        <v>1</v>
      </c>
      <c r="W236">
        <v>0</v>
      </c>
      <c r="X236">
        <v>-1936699058</v>
      </c>
      <c r="Y236">
        <f t="shared" si="190"/>
        <v>5</v>
      </c>
      <c r="AA236">
        <v>0</v>
      </c>
      <c r="AB236">
        <v>0</v>
      </c>
      <c r="AC236">
        <v>0</v>
      </c>
      <c r="AD236">
        <v>444.91</v>
      </c>
      <c r="AE236">
        <v>0</v>
      </c>
      <c r="AF236">
        <v>0</v>
      </c>
      <c r="AG236">
        <v>0</v>
      </c>
      <c r="AH236">
        <v>9.92</v>
      </c>
      <c r="AI236">
        <v>1</v>
      </c>
      <c r="AJ236">
        <v>1</v>
      </c>
      <c r="AK236">
        <v>1</v>
      </c>
      <c r="AL236">
        <v>44.85</v>
      </c>
      <c r="AM236">
        <v>4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6</v>
      </c>
      <c r="AT236">
        <v>5</v>
      </c>
      <c r="AU236" t="s">
        <v>6</v>
      </c>
      <c r="AV236">
        <v>1</v>
      </c>
      <c r="AW236">
        <v>2</v>
      </c>
      <c r="AX236">
        <v>92870776</v>
      </c>
      <c r="AY236">
        <v>1</v>
      </c>
      <c r="AZ236">
        <v>0</v>
      </c>
      <c r="BA236">
        <v>264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U236">
        <f>ROUND(AT236*Source!I171*AH236*AL236,2)</f>
        <v>6006.31</v>
      </c>
      <c r="CV236">
        <f>ROUND(Y236*Source!I171,7)</f>
        <v>13.5</v>
      </c>
      <c r="CW236">
        <v>0</v>
      </c>
      <c r="CX236">
        <f>ROUND(Y236*Source!I171,7)</f>
        <v>13.5</v>
      </c>
      <c r="CY236">
        <f>AD236</f>
        <v>444.91</v>
      </c>
      <c r="CZ236">
        <f>AH236</f>
        <v>9.92</v>
      </c>
      <c r="DA236">
        <f>AL236</f>
        <v>44.85</v>
      </c>
      <c r="DB236">
        <f t="shared" si="194"/>
        <v>49.6</v>
      </c>
      <c r="DC236">
        <f t="shared" si="195"/>
        <v>0</v>
      </c>
      <c r="DD236" t="s">
        <v>6</v>
      </c>
      <c r="DE236" t="s">
        <v>6</v>
      </c>
      <c r="DF236">
        <f>ROUND(ROUND(AE236,2)*CX236,2)</f>
        <v>0</v>
      </c>
      <c r="DG236">
        <f t="shared" si="197"/>
        <v>0</v>
      </c>
      <c r="DH236">
        <f t="shared" si="198"/>
        <v>0</v>
      </c>
      <c r="DI236">
        <f>ROUND(ROUND(AH236*AL236,2)*CX236,2)</f>
        <v>6006.29</v>
      </c>
      <c r="DJ236">
        <f>DI236</f>
        <v>6006.29</v>
      </c>
      <c r="DK236">
        <v>0</v>
      </c>
      <c r="DL236" t="s">
        <v>6</v>
      </c>
      <c r="DM236">
        <v>0</v>
      </c>
      <c r="DN236" t="s">
        <v>6</v>
      </c>
      <c r="DO236">
        <v>0</v>
      </c>
    </row>
    <row r="237" spans="1:119" x14ac:dyDescent="0.2">
      <c r="A237">
        <f>ROW(Source!A171)</f>
        <v>171</v>
      </c>
      <c r="B237">
        <v>92869727</v>
      </c>
      <c r="C237">
        <v>92870768</v>
      </c>
      <c r="D237">
        <v>49510905</v>
      </c>
      <c r="E237">
        <v>70</v>
      </c>
      <c r="F237">
        <v>1</v>
      </c>
      <c r="G237">
        <v>1</v>
      </c>
      <c r="H237">
        <v>1</v>
      </c>
      <c r="I237" t="s">
        <v>593</v>
      </c>
      <c r="J237" t="s">
        <v>6</v>
      </c>
      <c r="K237" t="s">
        <v>594</v>
      </c>
      <c r="L237">
        <v>1191</v>
      </c>
      <c r="N237">
        <v>1013</v>
      </c>
      <c r="O237" t="s">
        <v>592</v>
      </c>
      <c r="P237" t="s">
        <v>592</v>
      </c>
      <c r="Q237">
        <v>1</v>
      </c>
      <c r="W237">
        <v>0</v>
      </c>
      <c r="X237">
        <v>-1417349443</v>
      </c>
      <c r="Y237">
        <f t="shared" si="190"/>
        <v>0.43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44.85</v>
      </c>
      <c r="AL237">
        <v>1</v>
      </c>
      <c r="AM237">
        <v>4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6</v>
      </c>
      <c r="AT237">
        <v>0.43</v>
      </c>
      <c r="AU237" t="s">
        <v>6</v>
      </c>
      <c r="AV237">
        <v>2</v>
      </c>
      <c r="AW237">
        <v>2</v>
      </c>
      <c r="AX237">
        <v>92870777</v>
      </c>
      <c r="AY237">
        <v>1</v>
      </c>
      <c r="AZ237">
        <v>0</v>
      </c>
      <c r="BA237">
        <v>265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ROUND(Y237*Source!I171,7)</f>
        <v>1.161</v>
      </c>
      <c r="CY237">
        <f>AD237</f>
        <v>0</v>
      </c>
      <c r="CZ237">
        <f>AH237</f>
        <v>0</v>
      </c>
      <c r="DA237">
        <f>AL237</f>
        <v>1</v>
      </c>
      <c r="DB237">
        <f t="shared" si="194"/>
        <v>0</v>
      </c>
      <c r="DC237">
        <f t="shared" si="195"/>
        <v>0</v>
      </c>
      <c r="DD237" t="s">
        <v>6</v>
      </c>
      <c r="DE237" t="s">
        <v>6</v>
      </c>
      <c r="DF237">
        <f>ROUND(ROUND(AE237,2)*CX237,2)</f>
        <v>0</v>
      </c>
      <c r="DG237">
        <f t="shared" si="197"/>
        <v>0</v>
      </c>
      <c r="DH237">
        <f>ROUND(ROUND(AG237*AK237,2)*CX237,2)</f>
        <v>0</v>
      </c>
      <c r="DI237">
        <f t="shared" ref="DI237:DI242" si="200">ROUND(ROUND(AH237,2)*CX237,2)</f>
        <v>0</v>
      </c>
      <c r="DJ237">
        <f>DI237</f>
        <v>0</v>
      </c>
      <c r="DK237">
        <v>0</v>
      </c>
      <c r="DL237" t="s">
        <v>6</v>
      </c>
      <c r="DM237">
        <v>0</v>
      </c>
      <c r="DN237" t="s">
        <v>6</v>
      </c>
      <c r="DO237">
        <v>0</v>
      </c>
    </row>
    <row r="238" spans="1:119" x14ac:dyDescent="0.2">
      <c r="A238">
        <f>ROW(Source!A171)</f>
        <v>171</v>
      </c>
      <c r="B238">
        <v>92869727</v>
      </c>
      <c r="C238">
        <v>92870768</v>
      </c>
      <c r="D238">
        <v>49673503</v>
      </c>
      <c r="E238">
        <v>1</v>
      </c>
      <c r="F238">
        <v>1</v>
      </c>
      <c r="G238">
        <v>1</v>
      </c>
      <c r="H238">
        <v>2</v>
      </c>
      <c r="I238" t="s">
        <v>602</v>
      </c>
      <c r="J238" t="s">
        <v>603</v>
      </c>
      <c r="K238" t="s">
        <v>604</v>
      </c>
      <c r="L238">
        <v>1367</v>
      </c>
      <c r="N238">
        <v>1011</v>
      </c>
      <c r="O238" t="s">
        <v>598</v>
      </c>
      <c r="P238" t="s">
        <v>598</v>
      </c>
      <c r="Q238">
        <v>1</v>
      </c>
      <c r="W238">
        <v>0</v>
      </c>
      <c r="X238">
        <v>509054691</v>
      </c>
      <c r="Y238">
        <f t="shared" si="190"/>
        <v>0.43</v>
      </c>
      <c r="AA238">
        <v>0</v>
      </c>
      <c r="AB238">
        <v>1032.96</v>
      </c>
      <c r="AC238">
        <v>520.26</v>
      </c>
      <c r="AD238">
        <v>0</v>
      </c>
      <c r="AE238">
        <v>0</v>
      </c>
      <c r="AF238">
        <v>65.709999999999994</v>
      </c>
      <c r="AG238">
        <v>11.6</v>
      </c>
      <c r="AH238">
        <v>0</v>
      </c>
      <c r="AI238">
        <v>1</v>
      </c>
      <c r="AJ238">
        <v>15.72</v>
      </c>
      <c r="AK238">
        <v>44.85</v>
      </c>
      <c r="AL238">
        <v>1</v>
      </c>
      <c r="AM238">
        <v>4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6</v>
      </c>
      <c r="AT238">
        <v>0.43</v>
      </c>
      <c r="AU238" t="s">
        <v>6</v>
      </c>
      <c r="AV238">
        <v>0</v>
      </c>
      <c r="AW238">
        <v>2</v>
      </c>
      <c r="AX238">
        <v>92870778</v>
      </c>
      <c r="AY238">
        <v>1</v>
      </c>
      <c r="AZ238">
        <v>0</v>
      </c>
      <c r="BA238">
        <v>266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f>ROUND(Y238*Source!I171*DO238,7)</f>
        <v>0</v>
      </c>
      <c r="CX238">
        <f>ROUND(Y238*Source!I171,7)</f>
        <v>1.161</v>
      </c>
      <c r="CY238">
        <f>AB238</f>
        <v>1032.96</v>
      </c>
      <c r="CZ238">
        <f>AF238</f>
        <v>65.709999999999994</v>
      </c>
      <c r="DA238">
        <f>AJ238</f>
        <v>15.72</v>
      </c>
      <c r="DB238">
        <f t="shared" si="194"/>
        <v>28.26</v>
      </c>
      <c r="DC238">
        <f t="shared" si="195"/>
        <v>4.99</v>
      </c>
      <c r="DD238" t="s">
        <v>6</v>
      </c>
      <c r="DE238" t="s">
        <v>6</v>
      </c>
      <c r="DF238">
        <f>ROUND(ROUND(AE238,2)*CX238,2)</f>
        <v>0</v>
      </c>
      <c r="DG238">
        <f>ROUND(ROUND(AF238*AJ238,2)*CX238,2)</f>
        <v>1199.27</v>
      </c>
      <c r="DH238">
        <f>ROUND(ROUND(AG238*AK238,2)*CX238,2)</f>
        <v>604.02</v>
      </c>
      <c r="DI238">
        <f t="shared" si="200"/>
        <v>0</v>
      </c>
      <c r="DJ238">
        <f>DG238</f>
        <v>1199.27</v>
      </c>
      <c r="DK238">
        <v>0</v>
      </c>
      <c r="DL238" t="s">
        <v>6</v>
      </c>
      <c r="DM238">
        <v>0</v>
      </c>
      <c r="DN238" t="s">
        <v>6</v>
      </c>
      <c r="DO238">
        <v>0</v>
      </c>
    </row>
    <row r="239" spans="1:119" x14ac:dyDescent="0.2">
      <c r="A239">
        <f>ROW(Source!A171)</f>
        <v>171</v>
      </c>
      <c r="B239">
        <v>92869727</v>
      </c>
      <c r="C239">
        <v>92870768</v>
      </c>
      <c r="D239">
        <v>49521440</v>
      </c>
      <c r="E239">
        <v>1</v>
      </c>
      <c r="F239">
        <v>1</v>
      </c>
      <c r="G239">
        <v>1</v>
      </c>
      <c r="H239">
        <v>3</v>
      </c>
      <c r="I239" t="s">
        <v>129</v>
      </c>
      <c r="J239" t="s">
        <v>131</v>
      </c>
      <c r="K239" t="s">
        <v>130</v>
      </c>
      <c r="L239">
        <v>1327</v>
      </c>
      <c r="N239">
        <v>1005</v>
      </c>
      <c r="O239" t="s">
        <v>79</v>
      </c>
      <c r="P239" t="s">
        <v>79</v>
      </c>
      <c r="Q239">
        <v>1</v>
      </c>
      <c r="W239">
        <v>0</v>
      </c>
      <c r="X239">
        <v>-336429810</v>
      </c>
      <c r="Y239">
        <f t="shared" si="190"/>
        <v>11</v>
      </c>
      <c r="AA239">
        <v>223.2</v>
      </c>
      <c r="AB239">
        <v>0</v>
      </c>
      <c r="AC239">
        <v>0</v>
      </c>
      <c r="AD239">
        <v>0</v>
      </c>
      <c r="AE239">
        <v>22.5</v>
      </c>
      <c r="AF239">
        <v>0</v>
      </c>
      <c r="AG239">
        <v>0</v>
      </c>
      <c r="AH239">
        <v>0</v>
      </c>
      <c r="AI239">
        <v>9.92</v>
      </c>
      <c r="AJ239">
        <v>1</v>
      </c>
      <c r="AK239">
        <v>1</v>
      </c>
      <c r="AL239">
        <v>1</v>
      </c>
      <c r="AM239">
        <v>0</v>
      </c>
      <c r="AN239">
        <v>0</v>
      </c>
      <c r="AO239">
        <v>0</v>
      </c>
      <c r="AP239">
        <v>1</v>
      </c>
      <c r="AQ239">
        <v>0</v>
      </c>
      <c r="AR239">
        <v>0</v>
      </c>
      <c r="AS239" t="s">
        <v>6</v>
      </c>
      <c r="AT239">
        <v>11</v>
      </c>
      <c r="AU239" t="s">
        <v>6</v>
      </c>
      <c r="AV239">
        <v>0</v>
      </c>
      <c r="AW239">
        <v>1</v>
      </c>
      <c r="AX239">
        <v>-1</v>
      </c>
      <c r="AY239">
        <v>0</v>
      </c>
      <c r="AZ239">
        <v>0</v>
      </c>
      <c r="BA239" t="s">
        <v>6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ROUND(Y239*Source!I171,7)</f>
        <v>29.7</v>
      </c>
      <c r="CY239">
        <f>AA239</f>
        <v>223.2</v>
      </c>
      <c r="CZ239">
        <f>AE239</f>
        <v>22.5</v>
      </c>
      <c r="DA239">
        <f>AI239</f>
        <v>9.92</v>
      </c>
      <c r="DB239">
        <f t="shared" si="194"/>
        <v>247.5</v>
      </c>
      <c r="DC239">
        <f t="shared" si="195"/>
        <v>0</v>
      </c>
      <c r="DD239" t="s">
        <v>6</v>
      </c>
      <c r="DE239" t="s">
        <v>6</v>
      </c>
      <c r="DF239">
        <f>ROUND(ROUND(AE239*AI239,2)*CX239,2)</f>
        <v>6629.04</v>
      </c>
      <c r="DG239">
        <f t="shared" ref="DG239:DG244" si="201">ROUND(ROUND(AF239,2)*CX239,2)</f>
        <v>0</v>
      </c>
      <c r="DH239">
        <f>ROUND(ROUND(AG239,2)*CX239,2)</f>
        <v>0</v>
      </c>
      <c r="DI239">
        <f t="shared" si="200"/>
        <v>0</v>
      </c>
      <c r="DJ239">
        <f>DF239</f>
        <v>6629.04</v>
      </c>
      <c r="DK239">
        <v>0</v>
      </c>
      <c r="DL239" t="s">
        <v>6</v>
      </c>
      <c r="DM239">
        <v>0</v>
      </c>
      <c r="DN239" t="s">
        <v>6</v>
      </c>
      <c r="DO239">
        <v>0</v>
      </c>
    </row>
    <row r="240" spans="1:119" x14ac:dyDescent="0.2">
      <c r="A240">
        <f>ROW(Source!A171)</f>
        <v>171</v>
      </c>
      <c r="B240">
        <v>92869727</v>
      </c>
      <c r="C240">
        <v>92870768</v>
      </c>
      <c r="D240">
        <v>49523581</v>
      </c>
      <c r="E240">
        <v>1</v>
      </c>
      <c r="F240">
        <v>1</v>
      </c>
      <c r="G240">
        <v>1</v>
      </c>
      <c r="H240">
        <v>3</v>
      </c>
      <c r="I240" t="s">
        <v>640</v>
      </c>
      <c r="J240" t="s">
        <v>641</v>
      </c>
      <c r="K240" t="s">
        <v>642</v>
      </c>
      <c r="L240">
        <v>1301</v>
      </c>
      <c r="N240">
        <v>1003</v>
      </c>
      <c r="O240" t="s">
        <v>643</v>
      </c>
      <c r="P240" t="s">
        <v>643</v>
      </c>
      <c r="Q240">
        <v>1</v>
      </c>
      <c r="W240">
        <v>0</v>
      </c>
      <c r="X240">
        <v>-2092502019</v>
      </c>
      <c r="Y240">
        <f t="shared" si="190"/>
        <v>20</v>
      </c>
      <c r="AA240">
        <v>29.76</v>
      </c>
      <c r="AB240">
        <v>0</v>
      </c>
      <c r="AC240">
        <v>0</v>
      </c>
      <c r="AD240">
        <v>0</v>
      </c>
      <c r="AE240">
        <v>3</v>
      </c>
      <c r="AF240">
        <v>0</v>
      </c>
      <c r="AG240">
        <v>0</v>
      </c>
      <c r="AH240">
        <v>0</v>
      </c>
      <c r="AI240">
        <v>9.92</v>
      </c>
      <c r="AJ240">
        <v>1</v>
      </c>
      <c r="AK240">
        <v>1</v>
      </c>
      <c r="AL240">
        <v>1</v>
      </c>
      <c r="AM240">
        <v>4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6</v>
      </c>
      <c r="AT240">
        <v>20</v>
      </c>
      <c r="AU240" t="s">
        <v>6</v>
      </c>
      <c r="AV240">
        <v>0</v>
      </c>
      <c r="AW240">
        <v>2</v>
      </c>
      <c r="AX240">
        <v>92870779</v>
      </c>
      <c r="AY240">
        <v>1</v>
      </c>
      <c r="AZ240">
        <v>0</v>
      </c>
      <c r="BA240">
        <v>267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ROUND(Y240*Source!I171,7)</f>
        <v>54</v>
      </c>
      <c r="CY240">
        <f>AA240</f>
        <v>29.76</v>
      </c>
      <c r="CZ240">
        <f>AE240</f>
        <v>3</v>
      </c>
      <c r="DA240">
        <f>AI240</f>
        <v>9.92</v>
      </c>
      <c r="DB240">
        <f t="shared" si="194"/>
        <v>60</v>
      </c>
      <c r="DC240">
        <f t="shared" si="195"/>
        <v>0</v>
      </c>
      <c r="DD240" t="s">
        <v>6</v>
      </c>
      <c r="DE240" t="s">
        <v>6</v>
      </c>
      <c r="DF240">
        <f>ROUND(ROUND(AE240*AI240,2)*CX240,2)</f>
        <v>1607.04</v>
      </c>
      <c r="DG240">
        <f t="shared" si="201"/>
        <v>0</v>
      </c>
      <c r="DH240">
        <f>ROUND(ROUND(AG240,2)*CX240,2)</f>
        <v>0</v>
      </c>
      <c r="DI240">
        <f t="shared" si="200"/>
        <v>0</v>
      </c>
      <c r="DJ240">
        <f>DF240</f>
        <v>1607.04</v>
      </c>
      <c r="DK240">
        <v>0</v>
      </c>
      <c r="DL240" t="s">
        <v>6</v>
      </c>
      <c r="DM240">
        <v>0</v>
      </c>
      <c r="DN240" t="s">
        <v>6</v>
      </c>
      <c r="DO240">
        <v>0</v>
      </c>
    </row>
    <row r="241" spans="1:119" x14ac:dyDescent="0.2">
      <c r="A241">
        <f>ROW(Source!A171)</f>
        <v>171</v>
      </c>
      <c r="B241">
        <v>92869727</v>
      </c>
      <c r="C241">
        <v>92870768</v>
      </c>
      <c r="D241">
        <v>49553409</v>
      </c>
      <c r="E241">
        <v>1</v>
      </c>
      <c r="F241">
        <v>1</v>
      </c>
      <c r="G241">
        <v>1</v>
      </c>
      <c r="H241">
        <v>3</v>
      </c>
      <c r="I241" t="s">
        <v>133</v>
      </c>
      <c r="J241" t="s">
        <v>136</v>
      </c>
      <c r="K241" t="s">
        <v>134</v>
      </c>
      <c r="L241">
        <v>1296</v>
      </c>
      <c r="N241">
        <v>1002</v>
      </c>
      <c r="O241" t="s">
        <v>135</v>
      </c>
      <c r="P241" t="s">
        <v>135</v>
      </c>
      <c r="Q241">
        <v>1</v>
      </c>
      <c r="W241">
        <v>1</v>
      </c>
      <c r="X241">
        <v>-1609399419</v>
      </c>
      <c r="Y241">
        <f t="shared" si="190"/>
        <v>-1.5</v>
      </c>
      <c r="AA241">
        <v>650.54999999999995</v>
      </c>
      <c r="AB241">
        <v>0</v>
      </c>
      <c r="AC241">
        <v>0</v>
      </c>
      <c r="AD241">
        <v>0</v>
      </c>
      <c r="AE241">
        <v>65.58</v>
      </c>
      <c r="AF241">
        <v>0</v>
      </c>
      <c r="AG241">
        <v>0</v>
      </c>
      <c r="AH241">
        <v>0</v>
      </c>
      <c r="AI241">
        <v>9.92</v>
      </c>
      <c r="AJ241">
        <v>1</v>
      </c>
      <c r="AK241">
        <v>1</v>
      </c>
      <c r="AL241">
        <v>1</v>
      </c>
      <c r="AM241">
        <v>4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6</v>
      </c>
      <c r="AT241">
        <v>-1.5</v>
      </c>
      <c r="AU241" t="s">
        <v>6</v>
      </c>
      <c r="AV241">
        <v>0</v>
      </c>
      <c r="AW241">
        <v>2</v>
      </c>
      <c r="AX241">
        <v>92870781</v>
      </c>
      <c r="AY241">
        <v>1</v>
      </c>
      <c r="AZ241">
        <v>6144</v>
      </c>
      <c r="BA241">
        <v>269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ROUND(Y241*Source!I171,7)</f>
        <v>-4.05</v>
      </c>
      <c r="CY241">
        <f>AA241</f>
        <v>650.54999999999995</v>
      </c>
      <c r="CZ241">
        <f>AE241</f>
        <v>65.58</v>
      </c>
      <c r="DA241">
        <f>AI241</f>
        <v>9.92</v>
      </c>
      <c r="DB241">
        <f t="shared" si="194"/>
        <v>-98.37</v>
      </c>
      <c r="DC241">
        <f t="shared" si="195"/>
        <v>0</v>
      </c>
      <c r="DD241" t="s">
        <v>6</v>
      </c>
      <c r="DE241" t="s">
        <v>6</v>
      </c>
      <c r="DF241">
        <f>ROUND(ROUND(AE241*AI241,2)*CX241,2)</f>
        <v>-2634.73</v>
      </c>
      <c r="DG241">
        <f t="shared" si="201"/>
        <v>0</v>
      </c>
      <c r="DH241">
        <f>ROUND(ROUND(AG241,2)*CX241,2)</f>
        <v>0</v>
      </c>
      <c r="DI241">
        <f t="shared" si="200"/>
        <v>0</v>
      </c>
      <c r="DJ241">
        <f>DF241</f>
        <v>-2634.73</v>
      </c>
      <c r="DK241">
        <v>0</v>
      </c>
      <c r="DL241" t="s">
        <v>6</v>
      </c>
      <c r="DM241">
        <v>0</v>
      </c>
      <c r="DN241" t="s">
        <v>6</v>
      </c>
      <c r="DO241">
        <v>0</v>
      </c>
    </row>
    <row r="242" spans="1:119" x14ac:dyDescent="0.2">
      <c r="A242">
        <f>ROW(Source!A171)</f>
        <v>171</v>
      </c>
      <c r="B242">
        <v>92869727</v>
      </c>
      <c r="C242">
        <v>92870768</v>
      </c>
      <c r="D242">
        <v>49555331</v>
      </c>
      <c r="E242">
        <v>1</v>
      </c>
      <c r="F242">
        <v>1</v>
      </c>
      <c r="G242">
        <v>1</v>
      </c>
      <c r="H242">
        <v>3</v>
      </c>
      <c r="I242" t="s">
        <v>138</v>
      </c>
      <c r="J242" t="s">
        <v>140</v>
      </c>
      <c r="K242" t="s">
        <v>139</v>
      </c>
      <c r="L242">
        <v>1296</v>
      </c>
      <c r="N242">
        <v>1002</v>
      </c>
      <c r="O242" t="s">
        <v>135</v>
      </c>
      <c r="P242" t="s">
        <v>135</v>
      </c>
      <c r="Q242">
        <v>1</v>
      </c>
      <c r="W242">
        <v>1</v>
      </c>
      <c r="X242">
        <v>1828367933</v>
      </c>
      <c r="Y242">
        <f t="shared" si="190"/>
        <v>-5.7000000000000002E-2</v>
      </c>
      <c r="AA242">
        <v>1989.75</v>
      </c>
      <c r="AB242">
        <v>0</v>
      </c>
      <c r="AC242">
        <v>0</v>
      </c>
      <c r="AD242">
        <v>0</v>
      </c>
      <c r="AE242">
        <v>200.58</v>
      </c>
      <c r="AF242">
        <v>0</v>
      </c>
      <c r="AG242">
        <v>0</v>
      </c>
      <c r="AH242">
        <v>0</v>
      </c>
      <c r="AI242">
        <v>9.92</v>
      </c>
      <c r="AJ242">
        <v>1</v>
      </c>
      <c r="AK242">
        <v>1</v>
      </c>
      <c r="AL242">
        <v>1</v>
      </c>
      <c r="AM242">
        <v>4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6</v>
      </c>
      <c r="AT242">
        <v>-5.7000000000000002E-2</v>
      </c>
      <c r="AU242" t="s">
        <v>6</v>
      </c>
      <c r="AV242">
        <v>0</v>
      </c>
      <c r="AW242">
        <v>2</v>
      </c>
      <c r="AX242">
        <v>92870783</v>
      </c>
      <c r="AY242">
        <v>1</v>
      </c>
      <c r="AZ242">
        <v>6144</v>
      </c>
      <c r="BA242">
        <v>271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ROUND(Y242*Source!I171,7)</f>
        <v>-0.15390000000000001</v>
      </c>
      <c r="CY242">
        <f>AA242</f>
        <v>1989.75</v>
      </c>
      <c r="CZ242">
        <f>AE242</f>
        <v>200.58</v>
      </c>
      <c r="DA242">
        <f>AI242</f>
        <v>9.92</v>
      </c>
      <c r="DB242">
        <f t="shared" si="194"/>
        <v>-11.43</v>
      </c>
      <c r="DC242">
        <f t="shared" si="195"/>
        <v>0</v>
      </c>
      <c r="DD242" t="s">
        <v>6</v>
      </c>
      <c r="DE242" t="s">
        <v>6</v>
      </c>
      <c r="DF242">
        <f>ROUND(ROUND(AE242*AI242,2)*CX242,2)</f>
        <v>-306.22000000000003</v>
      </c>
      <c r="DG242">
        <f t="shared" si="201"/>
        <v>0</v>
      </c>
      <c r="DH242">
        <f>ROUND(ROUND(AG242,2)*CX242,2)</f>
        <v>0</v>
      </c>
      <c r="DI242">
        <f t="shared" si="200"/>
        <v>0</v>
      </c>
      <c r="DJ242">
        <f>DF242</f>
        <v>-306.22000000000003</v>
      </c>
      <c r="DK242">
        <v>0</v>
      </c>
      <c r="DL242" t="s">
        <v>6</v>
      </c>
      <c r="DM242">
        <v>0</v>
      </c>
      <c r="DN242" t="s">
        <v>6</v>
      </c>
      <c r="DO242">
        <v>0</v>
      </c>
    </row>
    <row r="243" spans="1:119" x14ac:dyDescent="0.2">
      <c r="A243">
        <f>ROW(Source!A175)</f>
        <v>175</v>
      </c>
      <c r="B243">
        <v>92869727</v>
      </c>
      <c r="C243">
        <v>92870787</v>
      </c>
      <c r="D243">
        <v>49510767</v>
      </c>
      <c r="E243">
        <v>70</v>
      </c>
      <c r="F243">
        <v>1</v>
      </c>
      <c r="G243">
        <v>1</v>
      </c>
      <c r="H243">
        <v>1</v>
      </c>
      <c r="I243" t="s">
        <v>608</v>
      </c>
      <c r="J243" t="s">
        <v>6</v>
      </c>
      <c r="K243" t="s">
        <v>609</v>
      </c>
      <c r="L243">
        <v>1191</v>
      </c>
      <c r="N243">
        <v>1013</v>
      </c>
      <c r="O243" t="s">
        <v>592</v>
      </c>
      <c r="P243" t="s">
        <v>592</v>
      </c>
      <c r="Q243">
        <v>1</v>
      </c>
      <c r="W243">
        <v>0</v>
      </c>
      <c r="X243">
        <v>-1936699058</v>
      </c>
      <c r="Y243">
        <f t="shared" si="190"/>
        <v>5</v>
      </c>
      <c r="AA243">
        <v>0</v>
      </c>
      <c r="AB243">
        <v>0</v>
      </c>
      <c r="AC243">
        <v>0</v>
      </c>
      <c r="AD243">
        <v>444.91</v>
      </c>
      <c r="AE243">
        <v>0</v>
      </c>
      <c r="AF243">
        <v>0</v>
      </c>
      <c r="AG243">
        <v>0</v>
      </c>
      <c r="AH243">
        <v>9.92</v>
      </c>
      <c r="AI243">
        <v>1</v>
      </c>
      <c r="AJ243">
        <v>1</v>
      </c>
      <c r="AK243">
        <v>1</v>
      </c>
      <c r="AL243">
        <v>44.85</v>
      </c>
      <c r="AM243">
        <v>4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6</v>
      </c>
      <c r="AT243">
        <v>5</v>
      </c>
      <c r="AU243" t="s">
        <v>6</v>
      </c>
      <c r="AV243">
        <v>1</v>
      </c>
      <c r="AW243">
        <v>2</v>
      </c>
      <c r="AX243">
        <v>92870795</v>
      </c>
      <c r="AY243">
        <v>1</v>
      </c>
      <c r="AZ243">
        <v>0</v>
      </c>
      <c r="BA243">
        <v>272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U243">
        <f>ROUND(AT243*Source!I175*AH243*AL243,2)</f>
        <v>88.98</v>
      </c>
      <c r="CV243">
        <f>ROUND(Y243*Source!I175,7)</f>
        <v>0.2</v>
      </c>
      <c r="CW243">
        <v>0</v>
      </c>
      <c r="CX243">
        <f>ROUND(Y243*Source!I175,7)</f>
        <v>0.2</v>
      </c>
      <c r="CY243">
        <f>AD243</f>
        <v>444.91</v>
      </c>
      <c r="CZ243">
        <f>AH243</f>
        <v>9.92</v>
      </c>
      <c r="DA243">
        <f>AL243</f>
        <v>44.85</v>
      </c>
      <c r="DB243">
        <f t="shared" si="194"/>
        <v>49.6</v>
      </c>
      <c r="DC243">
        <f t="shared" si="195"/>
        <v>0</v>
      </c>
      <c r="DD243" t="s">
        <v>6</v>
      </c>
      <c r="DE243" t="s">
        <v>6</v>
      </c>
      <c r="DF243">
        <f>ROUND(ROUND(AE243,2)*CX243,2)</f>
        <v>0</v>
      </c>
      <c r="DG243">
        <f t="shared" si="201"/>
        <v>0</v>
      </c>
      <c r="DH243">
        <f>ROUND(ROUND(AG243,2)*CX243,2)</f>
        <v>0</v>
      </c>
      <c r="DI243">
        <f>ROUND(ROUND(AH243*AL243,2)*CX243,2)</f>
        <v>88.98</v>
      </c>
      <c r="DJ243">
        <f>DI243</f>
        <v>88.98</v>
      </c>
      <c r="DK243">
        <v>0</v>
      </c>
      <c r="DL243" t="s">
        <v>6</v>
      </c>
      <c r="DM243">
        <v>0</v>
      </c>
      <c r="DN243" t="s">
        <v>6</v>
      </c>
      <c r="DO243">
        <v>0</v>
      </c>
    </row>
    <row r="244" spans="1:119" x14ac:dyDescent="0.2">
      <c r="A244">
        <f>ROW(Source!A175)</f>
        <v>175</v>
      </c>
      <c r="B244">
        <v>92869727</v>
      </c>
      <c r="C244">
        <v>92870787</v>
      </c>
      <c r="D244">
        <v>49510905</v>
      </c>
      <c r="E244">
        <v>70</v>
      </c>
      <c r="F244">
        <v>1</v>
      </c>
      <c r="G244">
        <v>1</v>
      </c>
      <c r="H244">
        <v>1</v>
      </c>
      <c r="I244" t="s">
        <v>593</v>
      </c>
      <c r="J244" t="s">
        <v>6</v>
      </c>
      <c r="K244" t="s">
        <v>594</v>
      </c>
      <c r="L244">
        <v>1191</v>
      </c>
      <c r="N244">
        <v>1013</v>
      </c>
      <c r="O244" t="s">
        <v>592</v>
      </c>
      <c r="P244" t="s">
        <v>592</v>
      </c>
      <c r="Q244">
        <v>1</v>
      </c>
      <c r="W244">
        <v>0</v>
      </c>
      <c r="X244">
        <v>-1417349443</v>
      </c>
      <c r="Y244">
        <f t="shared" si="190"/>
        <v>0.43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44.85</v>
      </c>
      <c r="AL244">
        <v>1</v>
      </c>
      <c r="AM244">
        <v>4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6</v>
      </c>
      <c r="AT244">
        <v>0.43</v>
      </c>
      <c r="AU244" t="s">
        <v>6</v>
      </c>
      <c r="AV244">
        <v>2</v>
      </c>
      <c r="AW244">
        <v>2</v>
      </c>
      <c r="AX244">
        <v>92870796</v>
      </c>
      <c r="AY244">
        <v>1</v>
      </c>
      <c r="AZ244">
        <v>0</v>
      </c>
      <c r="BA244">
        <v>273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ROUND(Y244*Source!I175,7)</f>
        <v>1.72E-2</v>
      </c>
      <c r="CY244">
        <f>AD244</f>
        <v>0</v>
      </c>
      <c r="CZ244">
        <f>AH244</f>
        <v>0</v>
      </c>
      <c r="DA244">
        <f>AL244</f>
        <v>1</v>
      </c>
      <c r="DB244">
        <f t="shared" si="194"/>
        <v>0</v>
      </c>
      <c r="DC244">
        <f t="shared" si="195"/>
        <v>0</v>
      </c>
      <c r="DD244" t="s">
        <v>6</v>
      </c>
      <c r="DE244" t="s">
        <v>6</v>
      </c>
      <c r="DF244">
        <f>ROUND(ROUND(AE244,2)*CX244,2)</f>
        <v>0</v>
      </c>
      <c r="DG244">
        <f t="shared" si="201"/>
        <v>0</v>
      </c>
      <c r="DH244">
        <f>ROUND(ROUND(AG244*AK244,2)*CX244,2)</f>
        <v>0</v>
      </c>
      <c r="DI244">
        <f t="shared" ref="DI244:DI249" si="202">ROUND(ROUND(AH244,2)*CX244,2)</f>
        <v>0</v>
      </c>
      <c r="DJ244">
        <f>DI244</f>
        <v>0</v>
      </c>
      <c r="DK244">
        <v>0</v>
      </c>
      <c r="DL244" t="s">
        <v>6</v>
      </c>
      <c r="DM244">
        <v>0</v>
      </c>
      <c r="DN244" t="s">
        <v>6</v>
      </c>
      <c r="DO244">
        <v>0</v>
      </c>
    </row>
    <row r="245" spans="1:119" x14ac:dyDescent="0.2">
      <c r="A245">
        <f>ROW(Source!A175)</f>
        <v>175</v>
      </c>
      <c r="B245">
        <v>92869727</v>
      </c>
      <c r="C245">
        <v>92870787</v>
      </c>
      <c r="D245">
        <v>49673503</v>
      </c>
      <c r="E245">
        <v>1</v>
      </c>
      <c r="F245">
        <v>1</v>
      </c>
      <c r="G245">
        <v>1</v>
      </c>
      <c r="H245">
        <v>2</v>
      </c>
      <c r="I245" t="s">
        <v>602</v>
      </c>
      <c r="J245" t="s">
        <v>603</v>
      </c>
      <c r="K245" t="s">
        <v>604</v>
      </c>
      <c r="L245">
        <v>1367</v>
      </c>
      <c r="N245">
        <v>1011</v>
      </c>
      <c r="O245" t="s">
        <v>598</v>
      </c>
      <c r="P245" t="s">
        <v>598</v>
      </c>
      <c r="Q245">
        <v>1</v>
      </c>
      <c r="W245">
        <v>0</v>
      </c>
      <c r="X245">
        <v>509054691</v>
      </c>
      <c r="Y245">
        <f t="shared" si="190"/>
        <v>0.43</v>
      </c>
      <c r="AA245">
        <v>0</v>
      </c>
      <c r="AB245">
        <v>1032.96</v>
      </c>
      <c r="AC245">
        <v>520.26</v>
      </c>
      <c r="AD245">
        <v>0</v>
      </c>
      <c r="AE245">
        <v>0</v>
      </c>
      <c r="AF245">
        <v>65.709999999999994</v>
      </c>
      <c r="AG245">
        <v>11.6</v>
      </c>
      <c r="AH245">
        <v>0</v>
      </c>
      <c r="AI245">
        <v>1</v>
      </c>
      <c r="AJ245">
        <v>15.72</v>
      </c>
      <c r="AK245">
        <v>44.85</v>
      </c>
      <c r="AL245">
        <v>1</v>
      </c>
      <c r="AM245">
        <v>4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6</v>
      </c>
      <c r="AT245">
        <v>0.43</v>
      </c>
      <c r="AU245" t="s">
        <v>6</v>
      </c>
      <c r="AV245">
        <v>0</v>
      </c>
      <c r="AW245">
        <v>2</v>
      </c>
      <c r="AX245">
        <v>92870797</v>
      </c>
      <c r="AY245">
        <v>1</v>
      </c>
      <c r="AZ245">
        <v>0</v>
      </c>
      <c r="BA245">
        <v>274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f>ROUND(Y245*Source!I175*DO245,7)</f>
        <v>0</v>
      </c>
      <c r="CX245">
        <f>ROUND(Y245*Source!I175,7)</f>
        <v>1.72E-2</v>
      </c>
      <c r="CY245">
        <f>AB245</f>
        <v>1032.96</v>
      </c>
      <c r="CZ245">
        <f>AF245</f>
        <v>65.709999999999994</v>
      </c>
      <c r="DA245">
        <f>AJ245</f>
        <v>15.72</v>
      </c>
      <c r="DB245">
        <f t="shared" si="194"/>
        <v>28.26</v>
      </c>
      <c r="DC245">
        <f t="shared" si="195"/>
        <v>4.99</v>
      </c>
      <c r="DD245" t="s">
        <v>6</v>
      </c>
      <c r="DE245" t="s">
        <v>6</v>
      </c>
      <c r="DF245">
        <f>ROUND(ROUND(AE245,2)*CX245,2)</f>
        <v>0</v>
      </c>
      <c r="DG245">
        <f>ROUND(ROUND(AF245*AJ245,2)*CX245,2)</f>
        <v>17.77</v>
      </c>
      <c r="DH245">
        <f>ROUND(ROUND(AG245*AK245,2)*CX245,2)</f>
        <v>8.9499999999999993</v>
      </c>
      <c r="DI245">
        <f t="shared" si="202"/>
        <v>0</v>
      </c>
      <c r="DJ245">
        <f>DG245</f>
        <v>17.77</v>
      </c>
      <c r="DK245">
        <v>0</v>
      </c>
      <c r="DL245" t="s">
        <v>6</v>
      </c>
      <c r="DM245">
        <v>0</v>
      </c>
      <c r="DN245" t="s">
        <v>6</v>
      </c>
      <c r="DO245">
        <v>0</v>
      </c>
    </row>
    <row r="246" spans="1:119" x14ac:dyDescent="0.2">
      <c r="A246">
        <f>ROW(Source!A175)</f>
        <v>175</v>
      </c>
      <c r="B246">
        <v>92869727</v>
      </c>
      <c r="C246">
        <v>92870787</v>
      </c>
      <c r="D246">
        <v>49521440</v>
      </c>
      <c r="E246">
        <v>1</v>
      </c>
      <c r="F246">
        <v>1</v>
      </c>
      <c r="G246">
        <v>1</v>
      </c>
      <c r="H246">
        <v>3</v>
      </c>
      <c r="I246" t="s">
        <v>129</v>
      </c>
      <c r="J246" t="s">
        <v>131</v>
      </c>
      <c r="K246" t="s">
        <v>143</v>
      </c>
      <c r="L246">
        <v>1327</v>
      </c>
      <c r="N246">
        <v>1005</v>
      </c>
      <c r="O246" t="s">
        <v>79</v>
      </c>
      <c r="P246" t="s">
        <v>79</v>
      </c>
      <c r="Q246">
        <v>1</v>
      </c>
      <c r="W246">
        <v>0</v>
      </c>
      <c r="X246">
        <v>2022782512</v>
      </c>
      <c r="Y246">
        <f t="shared" si="190"/>
        <v>11</v>
      </c>
      <c r="AA246">
        <v>223.2</v>
      </c>
      <c r="AB246">
        <v>0</v>
      </c>
      <c r="AC246">
        <v>0</v>
      </c>
      <c r="AD246">
        <v>0</v>
      </c>
      <c r="AE246">
        <v>22.5</v>
      </c>
      <c r="AF246">
        <v>0</v>
      </c>
      <c r="AG246">
        <v>0</v>
      </c>
      <c r="AH246">
        <v>0</v>
      </c>
      <c r="AI246">
        <v>9.92</v>
      </c>
      <c r="AJ246">
        <v>1</v>
      </c>
      <c r="AK246">
        <v>1</v>
      </c>
      <c r="AL246">
        <v>1</v>
      </c>
      <c r="AM246">
        <v>0</v>
      </c>
      <c r="AN246">
        <v>0</v>
      </c>
      <c r="AO246">
        <v>0</v>
      </c>
      <c r="AP246">
        <v>1</v>
      </c>
      <c r="AQ246">
        <v>0</v>
      </c>
      <c r="AR246">
        <v>0</v>
      </c>
      <c r="AS246" t="s">
        <v>6</v>
      </c>
      <c r="AT246">
        <v>11</v>
      </c>
      <c r="AU246" t="s">
        <v>6</v>
      </c>
      <c r="AV246">
        <v>0</v>
      </c>
      <c r="AW246">
        <v>1</v>
      </c>
      <c r="AX246">
        <v>-1</v>
      </c>
      <c r="AY246">
        <v>0</v>
      </c>
      <c r="AZ246">
        <v>0</v>
      </c>
      <c r="BA246" t="s">
        <v>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ROUND(Y246*Source!I175,7)</f>
        <v>0.44</v>
      </c>
      <c r="CY246">
        <f>AA246</f>
        <v>223.2</v>
      </c>
      <c r="CZ246">
        <f>AE246</f>
        <v>22.5</v>
      </c>
      <c r="DA246">
        <f>AI246</f>
        <v>9.92</v>
      </c>
      <c r="DB246">
        <f t="shared" si="194"/>
        <v>247.5</v>
      </c>
      <c r="DC246">
        <f t="shared" si="195"/>
        <v>0</v>
      </c>
      <c r="DD246" t="s">
        <v>6</v>
      </c>
      <c r="DE246" t="s">
        <v>6</v>
      </c>
      <c r="DF246">
        <f>ROUND(ROUND(AE246*AI246,2)*CX246,2)</f>
        <v>98.21</v>
      </c>
      <c r="DG246">
        <f t="shared" ref="DG246:DG251" si="203">ROUND(ROUND(AF246,2)*CX246,2)</f>
        <v>0</v>
      </c>
      <c r="DH246">
        <f>ROUND(ROUND(AG246,2)*CX246,2)</f>
        <v>0</v>
      </c>
      <c r="DI246">
        <f t="shared" si="202"/>
        <v>0</v>
      </c>
      <c r="DJ246">
        <f>DF246</f>
        <v>98.21</v>
      </c>
      <c r="DK246">
        <v>0</v>
      </c>
      <c r="DL246" t="s">
        <v>6</v>
      </c>
      <c r="DM246">
        <v>0</v>
      </c>
      <c r="DN246" t="s">
        <v>6</v>
      </c>
      <c r="DO246">
        <v>0</v>
      </c>
    </row>
    <row r="247" spans="1:119" x14ac:dyDescent="0.2">
      <c r="A247">
        <f>ROW(Source!A175)</f>
        <v>175</v>
      </c>
      <c r="B247">
        <v>92869727</v>
      </c>
      <c r="C247">
        <v>92870787</v>
      </c>
      <c r="D247">
        <v>49523581</v>
      </c>
      <c r="E247">
        <v>1</v>
      </c>
      <c r="F247">
        <v>1</v>
      </c>
      <c r="G247">
        <v>1</v>
      </c>
      <c r="H247">
        <v>3</v>
      </c>
      <c r="I247" t="s">
        <v>640</v>
      </c>
      <c r="J247" t="s">
        <v>641</v>
      </c>
      <c r="K247" t="s">
        <v>642</v>
      </c>
      <c r="L247">
        <v>1301</v>
      </c>
      <c r="N247">
        <v>1003</v>
      </c>
      <c r="O247" t="s">
        <v>643</v>
      </c>
      <c r="P247" t="s">
        <v>643</v>
      </c>
      <c r="Q247">
        <v>1</v>
      </c>
      <c r="W247">
        <v>0</v>
      </c>
      <c r="X247">
        <v>-2092502019</v>
      </c>
      <c r="Y247">
        <f t="shared" si="190"/>
        <v>20</v>
      </c>
      <c r="AA247">
        <v>29.76</v>
      </c>
      <c r="AB247">
        <v>0</v>
      </c>
      <c r="AC247">
        <v>0</v>
      </c>
      <c r="AD247">
        <v>0</v>
      </c>
      <c r="AE247">
        <v>3</v>
      </c>
      <c r="AF247">
        <v>0</v>
      </c>
      <c r="AG247">
        <v>0</v>
      </c>
      <c r="AH247">
        <v>0</v>
      </c>
      <c r="AI247">
        <v>9.92</v>
      </c>
      <c r="AJ247">
        <v>1</v>
      </c>
      <c r="AK247">
        <v>1</v>
      </c>
      <c r="AL247">
        <v>1</v>
      </c>
      <c r="AM247">
        <v>4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6</v>
      </c>
      <c r="AT247">
        <v>20</v>
      </c>
      <c r="AU247" t="s">
        <v>6</v>
      </c>
      <c r="AV247">
        <v>0</v>
      </c>
      <c r="AW247">
        <v>2</v>
      </c>
      <c r="AX247">
        <v>92870798</v>
      </c>
      <c r="AY247">
        <v>1</v>
      </c>
      <c r="AZ247">
        <v>0</v>
      </c>
      <c r="BA247">
        <v>275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ROUND(Y247*Source!I175,7)</f>
        <v>0.8</v>
      </c>
      <c r="CY247">
        <f>AA247</f>
        <v>29.76</v>
      </c>
      <c r="CZ247">
        <f>AE247</f>
        <v>3</v>
      </c>
      <c r="DA247">
        <f>AI247</f>
        <v>9.92</v>
      </c>
      <c r="DB247">
        <f t="shared" si="194"/>
        <v>60</v>
      </c>
      <c r="DC247">
        <f t="shared" si="195"/>
        <v>0</v>
      </c>
      <c r="DD247" t="s">
        <v>6</v>
      </c>
      <c r="DE247" t="s">
        <v>6</v>
      </c>
      <c r="DF247">
        <f>ROUND(ROUND(AE247*AI247,2)*CX247,2)</f>
        <v>23.81</v>
      </c>
      <c r="DG247">
        <f t="shared" si="203"/>
        <v>0</v>
      </c>
      <c r="DH247">
        <f>ROUND(ROUND(AG247,2)*CX247,2)</f>
        <v>0</v>
      </c>
      <c r="DI247">
        <f t="shared" si="202"/>
        <v>0</v>
      </c>
      <c r="DJ247">
        <f>DF247</f>
        <v>23.81</v>
      </c>
      <c r="DK247">
        <v>0</v>
      </c>
      <c r="DL247" t="s">
        <v>6</v>
      </c>
      <c r="DM247">
        <v>0</v>
      </c>
      <c r="DN247" t="s">
        <v>6</v>
      </c>
      <c r="DO247">
        <v>0</v>
      </c>
    </row>
    <row r="248" spans="1:119" x14ac:dyDescent="0.2">
      <c r="A248">
        <f>ROW(Source!A175)</f>
        <v>175</v>
      </c>
      <c r="B248">
        <v>92869727</v>
      </c>
      <c r="C248">
        <v>92870787</v>
      </c>
      <c r="D248">
        <v>49553409</v>
      </c>
      <c r="E248">
        <v>1</v>
      </c>
      <c r="F248">
        <v>1</v>
      </c>
      <c r="G248">
        <v>1</v>
      </c>
      <c r="H248">
        <v>3</v>
      </c>
      <c r="I248" t="s">
        <v>133</v>
      </c>
      <c r="J248" t="s">
        <v>136</v>
      </c>
      <c r="K248" t="s">
        <v>134</v>
      </c>
      <c r="L248">
        <v>1296</v>
      </c>
      <c r="N248">
        <v>1002</v>
      </c>
      <c r="O248" t="s">
        <v>135</v>
      </c>
      <c r="P248" t="s">
        <v>135</v>
      </c>
      <c r="Q248">
        <v>1</v>
      </c>
      <c r="W248">
        <v>1</v>
      </c>
      <c r="X248">
        <v>-1609399419</v>
      </c>
      <c r="Y248">
        <f t="shared" si="190"/>
        <v>-1.5</v>
      </c>
      <c r="AA248">
        <v>650.54999999999995</v>
      </c>
      <c r="AB248">
        <v>0</v>
      </c>
      <c r="AC248">
        <v>0</v>
      </c>
      <c r="AD248">
        <v>0</v>
      </c>
      <c r="AE248">
        <v>65.58</v>
      </c>
      <c r="AF248">
        <v>0</v>
      </c>
      <c r="AG248">
        <v>0</v>
      </c>
      <c r="AH248">
        <v>0</v>
      </c>
      <c r="AI248">
        <v>9.92</v>
      </c>
      <c r="AJ248">
        <v>1</v>
      </c>
      <c r="AK248">
        <v>1</v>
      </c>
      <c r="AL248">
        <v>1</v>
      </c>
      <c r="AM248">
        <v>4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6</v>
      </c>
      <c r="AT248">
        <v>-1.5</v>
      </c>
      <c r="AU248" t="s">
        <v>6</v>
      </c>
      <c r="AV248">
        <v>0</v>
      </c>
      <c r="AW248">
        <v>2</v>
      </c>
      <c r="AX248">
        <v>92870800</v>
      </c>
      <c r="AY248">
        <v>1</v>
      </c>
      <c r="AZ248">
        <v>6144</v>
      </c>
      <c r="BA248">
        <v>277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ROUND(Y248*Source!I175,7)</f>
        <v>-0.06</v>
      </c>
      <c r="CY248">
        <f>AA248</f>
        <v>650.54999999999995</v>
      </c>
      <c r="CZ248">
        <f>AE248</f>
        <v>65.58</v>
      </c>
      <c r="DA248">
        <f>AI248</f>
        <v>9.92</v>
      </c>
      <c r="DB248">
        <f t="shared" si="194"/>
        <v>-98.37</v>
      </c>
      <c r="DC248">
        <f t="shared" si="195"/>
        <v>0</v>
      </c>
      <c r="DD248" t="s">
        <v>6</v>
      </c>
      <c r="DE248" t="s">
        <v>6</v>
      </c>
      <c r="DF248">
        <f>ROUND(ROUND(AE248*AI248,2)*CX248,2)</f>
        <v>-39.03</v>
      </c>
      <c r="DG248">
        <f t="shared" si="203"/>
        <v>0</v>
      </c>
      <c r="DH248">
        <f>ROUND(ROUND(AG248,2)*CX248,2)</f>
        <v>0</v>
      </c>
      <c r="DI248">
        <f t="shared" si="202"/>
        <v>0</v>
      </c>
      <c r="DJ248">
        <f>DF248</f>
        <v>-39.03</v>
      </c>
      <c r="DK248">
        <v>0</v>
      </c>
      <c r="DL248" t="s">
        <v>6</v>
      </c>
      <c r="DM248">
        <v>0</v>
      </c>
      <c r="DN248" t="s">
        <v>6</v>
      </c>
      <c r="DO248">
        <v>0</v>
      </c>
    </row>
    <row r="249" spans="1:119" x14ac:dyDescent="0.2">
      <c r="A249">
        <f>ROW(Source!A175)</f>
        <v>175</v>
      </c>
      <c r="B249">
        <v>92869727</v>
      </c>
      <c r="C249">
        <v>92870787</v>
      </c>
      <c r="D249">
        <v>49555331</v>
      </c>
      <c r="E249">
        <v>1</v>
      </c>
      <c r="F249">
        <v>1</v>
      </c>
      <c r="G249">
        <v>1</v>
      </c>
      <c r="H249">
        <v>3</v>
      </c>
      <c r="I249" t="s">
        <v>138</v>
      </c>
      <c r="J249" t="s">
        <v>140</v>
      </c>
      <c r="K249" t="s">
        <v>139</v>
      </c>
      <c r="L249">
        <v>1296</v>
      </c>
      <c r="N249">
        <v>1002</v>
      </c>
      <c r="O249" t="s">
        <v>135</v>
      </c>
      <c r="P249" t="s">
        <v>135</v>
      </c>
      <c r="Q249">
        <v>1</v>
      </c>
      <c r="W249">
        <v>1</v>
      </c>
      <c r="X249">
        <v>1828367933</v>
      </c>
      <c r="Y249">
        <f t="shared" si="190"/>
        <v>-5.7000000000000002E-2</v>
      </c>
      <c r="AA249">
        <v>1989.75</v>
      </c>
      <c r="AB249">
        <v>0</v>
      </c>
      <c r="AC249">
        <v>0</v>
      </c>
      <c r="AD249">
        <v>0</v>
      </c>
      <c r="AE249">
        <v>200.58</v>
      </c>
      <c r="AF249">
        <v>0</v>
      </c>
      <c r="AG249">
        <v>0</v>
      </c>
      <c r="AH249">
        <v>0</v>
      </c>
      <c r="AI249">
        <v>9.92</v>
      </c>
      <c r="AJ249">
        <v>1</v>
      </c>
      <c r="AK249">
        <v>1</v>
      </c>
      <c r="AL249">
        <v>1</v>
      </c>
      <c r="AM249">
        <v>4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6</v>
      </c>
      <c r="AT249">
        <v>-5.7000000000000002E-2</v>
      </c>
      <c r="AU249" t="s">
        <v>6</v>
      </c>
      <c r="AV249">
        <v>0</v>
      </c>
      <c r="AW249">
        <v>2</v>
      </c>
      <c r="AX249">
        <v>92870802</v>
      </c>
      <c r="AY249">
        <v>1</v>
      </c>
      <c r="AZ249">
        <v>6144</v>
      </c>
      <c r="BA249">
        <v>279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ROUND(Y249*Source!I175,7)</f>
        <v>-2.2799999999999999E-3</v>
      </c>
      <c r="CY249">
        <f>AA249</f>
        <v>1989.75</v>
      </c>
      <c r="CZ249">
        <f>AE249</f>
        <v>200.58</v>
      </c>
      <c r="DA249">
        <f>AI249</f>
        <v>9.92</v>
      </c>
      <c r="DB249">
        <f t="shared" si="194"/>
        <v>-11.43</v>
      </c>
      <c r="DC249">
        <f t="shared" si="195"/>
        <v>0</v>
      </c>
      <c r="DD249" t="s">
        <v>6</v>
      </c>
      <c r="DE249" t="s">
        <v>6</v>
      </c>
      <c r="DF249">
        <f>ROUND(ROUND(AE249*AI249,2)*CX249,2)</f>
        <v>-4.54</v>
      </c>
      <c r="DG249">
        <f t="shared" si="203"/>
        <v>0</v>
      </c>
      <c r="DH249">
        <f>ROUND(ROUND(AG249,2)*CX249,2)</f>
        <v>0</v>
      </c>
      <c r="DI249">
        <f t="shared" si="202"/>
        <v>0</v>
      </c>
      <c r="DJ249">
        <f>DF249</f>
        <v>-4.54</v>
      </c>
      <c r="DK249">
        <v>0</v>
      </c>
      <c r="DL249" t="s">
        <v>6</v>
      </c>
      <c r="DM249">
        <v>0</v>
      </c>
      <c r="DN249" t="s">
        <v>6</v>
      </c>
      <c r="DO249">
        <v>0</v>
      </c>
    </row>
    <row r="250" spans="1:119" x14ac:dyDescent="0.2">
      <c r="A250">
        <f>ROW(Source!A214)</f>
        <v>214</v>
      </c>
      <c r="B250">
        <v>92869727</v>
      </c>
      <c r="C250">
        <v>92870806</v>
      </c>
      <c r="D250">
        <v>49510757</v>
      </c>
      <c r="E250">
        <v>70</v>
      </c>
      <c r="F250">
        <v>1</v>
      </c>
      <c r="G250">
        <v>1</v>
      </c>
      <c r="H250">
        <v>1</v>
      </c>
      <c r="I250" t="s">
        <v>590</v>
      </c>
      <c r="J250" t="s">
        <v>6</v>
      </c>
      <c r="K250" t="s">
        <v>591</v>
      </c>
      <c r="L250">
        <v>1191</v>
      </c>
      <c r="N250">
        <v>1013</v>
      </c>
      <c r="O250" t="s">
        <v>592</v>
      </c>
      <c r="P250" t="s">
        <v>592</v>
      </c>
      <c r="Q250">
        <v>1</v>
      </c>
      <c r="W250">
        <v>0</v>
      </c>
      <c r="X250">
        <v>-1111239348</v>
      </c>
      <c r="Y250">
        <f>(AT250*ROUND(1.05,7))</f>
        <v>3.8325</v>
      </c>
      <c r="AA250">
        <v>0</v>
      </c>
      <c r="AB250">
        <v>0</v>
      </c>
      <c r="AC250">
        <v>0</v>
      </c>
      <c r="AD250">
        <v>431.46</v>
      </c>
      <c r="AE250">
        <v>0</v>
      </c>
      <c r="AF250">
        <v>0</v>
      </c>
      <c r="AG250">
        <v>0</v>
      </c>
      <c r="AH250">
        <v>9.6199999999999992</v>
      </c>
      <c r="AI250">
        <v>1</v>
      </c>
      <c r="AJ250">
        <v>1</v>
      </c>
      <c r="AK250">
        <v>1</v>
      </c>
      <c r="AL250">
        <v>44.85</v>
      </c>
      <c r="AM250">
        <v>4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6</v>
      </c>
      <c r="AT250">
        <v>3.65</v>
      </c>
      <c r="AU250" t="s">
        <v>24</v>
      </c>
      <c r="AV250">
        <v>1</v>
      </c>
      <c r="AW250">
        <v>2</v>
      </c>
      <c r="AX250">
        <v>92870816</v>
      </c>
      <c r="AY250">
        <v>1</v>
      </c>
      <c r="AZ250">
        <v>0</v>
      </c>
      <c r="BA250">
        <v>280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U250">
        <f>ROUND(AT250*Source!I214*AH250*AL250,2)</f>
        <v>1574.82</v>
      </c>
      <c r="CV250">
        <f>ROUND(Y250*Source!I214,7)</f>
        <v>3.8325</v>
      </c>
      <c r="CW250">
        <v>0</v>
      </c>
      <c r="CX250">
        <f>ROUND(Y250*Source!I214,7)</f>
        <v>3.8325</v>
      </c>
      <c r="CY250">
        <f>AD250</f>
        <v>431.46</v>
      </c>
      <c r="CZ250">
        <f>AH250</f>
        <v>9.6199999999999992</v>
      </c>
      <c r="DA250">
        <f>AL250</f>
        <v>44.85</v>
      </c>
      <c r="DB250">
        <f>ROUND((ROUND(AT250*CZ250,2)*ROUND(1.05,7)),2)</f>
        <v>36.869999999999997</v>
      </c>
      <c r="DC250">
        <f>ROUND((ROUND(AT250*AG250,2)*ROUND(1.05,7)),2)</f>
        <v>0</v>
      </c>
      <c r="DD250" t="s">
        <v>6</v>
      </c>
      <c r="DE250" t="s">
        <v>6</v>
      </c>
      <c r="DF250">
        <f>ROUND(ROUND(AE250,2)*CX250,2)</f>
        <v>0</v>
      </c>
      <c r="DG250">
        <f t="shared" si="203"/>
        <v>0</v>
      </c>
      <c r="DH250">
        <f>ROUND(ROUND(AG250,2)*CX250,2)</f>
        <v>0</v>
      </c>
      <c r="DI250">
        <f>ROUND(ROUND(AH250*AL250,2)*CX250,2)</f>
        <v>1653.57</v>
      </c>
      <c r="DJ250">
        <f>DI250</f>
        <v>1653.57</v>
      </c>
      <c r="DK250">
        <v>0</v>
      </c>
      <c r="DL250" t="s">
        <v>6</v>
      </c>
      <c r="DM250">
        <v>0</v>
      </c>
      <c r="DN250" t="s">
        <v>6</v>
      </c>
      <c r="DO250">
        <v>0</v>
      </c>
    </row>
    <row r="251" spans="1:119" x14ac:dyDescent="0.2">
      <c r="A251">
        <f>ROW(Source!A214)</f>
        <v>214</v>
      </c>
      <c r="B251">
        <v>92869727</v>
      </c>
      <c r="C251">
        <v>92870806</v>
      </c>
      <c r="D251">
        <v>49510905</v>
      </c>
      <c r="E251">
        <v>70</v>
      </c>
      <c r="F251">
        <v>1</v>
      </c>
      <c r="G251">
        <v>1</v>
      </c>
      <c r="H251">
        <v>1</v>
      </c>
      <c r="I251" t="s">
        <v>593</v>
      </c>
      <c r="J251" t="s">
        <v>6</v>
      </c>
      <c r="K251" t="s">
        <v>594</v>
      </c>
      <c r="L251">
        <v>1191</v>
      </c>
      <c r="N251">
        <v>1013</v>
      </c>
      <c r="O251" t="s">
        <v>592</v>
      </c>
      <c r="P251" t="s">
        <v>592</v>
      </c>
      <c r="Q251">
        <v>1</v>
      </c>
      <c r="W251">
        <v>0</v>
      </c>
      <c r="X251">
        <v>-1417349443</v>
      </c>
      <c r="Y251">
        <f>(AT251*ROUND(1.05,7))</f>
        <v>5.2500000000000005E-2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44.85</v>
      </c>
      <c r="AL251">
        <v>1</v>
      </c>
      <c r="AM251">
        <v>4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6</v>
      </c>
      <c r="AT251">
        <v>0.05</v>
      </c>
      <c r="AU251" t="s">
        <v>24</v>
      </c>
      <c r="AV251">
        <v>2</v>
      </c>
      <c r="AW251">
        <v>2</v>
      </c>
      <c r="AX251">
        <v>92870817</v>
      </c>
      <c r="AY251">
        <v>1</v>
      </c>
      <c r="AZ251">
        <v>0</v>
      </c>
      <c r="BA251">
        <v>281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ROUND(Y251*Source!I214,7)</f>
        <v>5.2499999999999998E-2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ROUND((ROUND(AT251*CZ251,2)*ROUND(1.05,7)),2)</f>
        <v>0</v>
      </c>
      <c r="DC251">
        <f>ROUND((ROUND(AT251*AG251,2)*ROUND(1.05,7)),2)</f>
        <v>0</v>
      </c>
      <c r="DD251" t="s">
        <v>6</v>
      </c>
      <c r="DE251" t="s">
        <v>6</v>
      </c>
      <c r="DF251">
        <f>ROUND(ROUND(AE251,2)*CX251,2)</f>
        <v>0</v>
      </c>
      <c r="DG251">
        <f t="shared" si="203"/>
        <v>0</v>
      </c>
      <c r="DH251">
        <f>ROUND(ROUND(AG251*AK251,2)*CX251,2)</f>
        <v>0</v>
      </c>
      <c r="DI251">
        <f t="shared" ref="DI251:DI258" si="204">ROUND(ROUND(AH251,2)*CX251,2)</f>
        <v>0</v>
      </c>
      <c r="DJ251">
        <f>DI251</f>
        <v>0</v>
      </c>
      <c r="DK251">
        <v>0</v>
      </c>
      <c r="DL251" t="s">
        <v>6</v>
      </c>
      <c r="DM251">
        <v>0</v>
      </c>
      <c r="DN251" t="s">
        <v>6</v>
      </c>
      <c r="DO251">
        <v>0</v>
      </c>
    </row>
    <row r="252" spans="1:119" x14ac:dyDescent="0.2">
      <c r="A252">
        <f>ROW(Source!A214)</f>
        <v>214</v>
      </c>
      <c r="B252">
        <v>92869727</v>
      </c>
      <c r="C252">
        <v>92870806</v>
      </c>
      <c r="D252">
        <v>49672573</v>
      </c>
      <c r="E252">
        <v>1</v>
      </c>
      <c r="F252">
        <v>1</v>
      </c>
      <c r="G252">
        <v>1</v>
      </c>
      <c r="H252">
        <v>2</v>
      </c>
      <c r="I252" t="s">
        <v>595</v>
      </c>
      <c r="J252" t="s">
        <v>596</v>
      </c>
      <c r="K252" t="s">
        <v>597</v>
      </c>
      <c r="L252">
        <v>1367</v>
      </c>
      <c r="N252">
        <v>1011</v>
      </c>
      <c r="O252" t="s">
        <v>598</v>
      </c>
      <c r="P252" t="s">
        <v>598</v>
      </c>
      <c r="Q252">
        <v>1</v>
      </c>
      <c r="W252">
        <v>0</v>
      </c>
      <c r="X252">
        <v>-430484415</v>
      </c>
      <c r="Y252">
        <f>(AT252*ROUND(1.05,7))</f>
        <v>1.0500000000000001E-2</v>
      </c>
      <c r="AA252">
        <v>0</v>
      </c>
      <c r="AB252">
        <v>1814.09</v>
      </c>
      <c r="AC252">
        <v>605.48</v>
      </c>
      <c r="AD252">
        <v>0</v>
      </c>
      <c r="AE252">
        <v>0</v>
      </c>
      <c r="AF252">
        <v>115.4</v>
      </c>
      <c r="AG252">
        <v>13.5</v>
      </c>
      <c r="AH252">
        <v>0</v>
      </c>
      <c r="AI252">
        <v>1</v>
      </c>
      <c r="AJ252">
        <v>15.72</v>
      </c>
      <c r="AK252">
        <v>44.85</v>
      </c>
      <c r="AL252">
        <v>1</v>
      </c>
      <c r="AM252">
        <v>4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6</v>
      </c>
      <c r="AT252">
        <v>0.01</v>
      </c>
      <c r="AU252" t="s">
        <v>24</v>
      </c>
      <c r="AV252">
        <v>0</v>
      </c>
      <c r="AW252">
        <v>2</v>
      </c>
      <c r="AX252">
        <v>92870818</v>
      </c>
      <c r="AY252">
        <v>1</v>
      </c>
      <c r="AZ252">
        <v>0</v>
      </c>
      <c r="BA252">
        <v>282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ROUND(Y252*Source!I214*DO252,7)</f>
        <v>0</v>
      </c>
      <c r="CX252">
        <f>ROUND(Y252*Source!I214,7)</f>
        <v>1.0500000000000001E-2</v>
      </c>
      <c r="CY252">
        <f>AB252</f>
        <v>1814.09</v>
      </c>
      <c r="CZ252">
        <f>AF252</f>
        <v>115.4</v>
      </c>
      <c r="DA252">
        <f>AJ252</f>
        <v>15.72</v>
      </c>
      <c r="DB252">
        <f>ROUND((ROUND(AT252*CZ252,2)*ROUND(1.05,7)),2)</f>
        <v>1.21</v>
      </c>
      <c r="DC252">
        <f>ROUND((ROUND(AT252*AG252,2)*ROUND(1.05,7)),2)</f>
        <v>0.15</v>
      </c>
      <c r="DD252" t="s">
        <v>6</v>
      </c>
      <c r="DE252" t="s">
        <v>6</v>
      </c>
      <c r="DF252">
        <f>ROUND(ROUND(AE252,2)*CX252,2)</f>
        <v>0</v>
      </c>
      <c r="DG252">
        <f>ROUND(ROUND(AF252*AJ252,2)*CX252,2)</f>
        <v>19.05</v>
      </c>
      <c r="DH252">
        <f>ROUND(ROUND(AG252*AK252,2)*CX252,2)</f>
        <v>6.36</v>
      </c>
      <c r="DI252">
        <f t="shared" si="204"/>
        <v>0</v>
      </c>
      <c r="DJ252">
        <f>DG252</f>
        <v>19.05</v>
      </c>
      <c r="DK252">
        <v>0</v>
      </c>
      <c r="DL252" t="s">
        <v>6</v>
      </c>
      <c r="DM252">
        <v>0</v>
      </c>
      <c r="DN252" t="s">
        <v>6</v>
      </c>
      <c r="DO252">
        <v>0</v>
      </c>
    </row>
    <row r="253" spans="1:119" x14ac:dyDescent="0.2">
      <c r="A253">
        <f>ROW(Source!A214)</f>
        <v>214</v>
      </c>
      <c r="B253">
        <v>92869727</v>
      </c>
      <c r="C253">
        <v>92870806</v>
      </c>
      <c r="D253">
        <v>49672695</v>
      </c>
      <c r="E253">
        <v>1</v>
      </c>
      <c r="F253">
        <v>1</v>
      </c>
      <c r="G253">
        <v>1</v>
      </c>
      <c r="H253">
        <v>2</v>
      </c>
      <c r="I253" t="s">
        <v>599</v>
      </c>
      <c r="J253" t="s">
        <v>600</v>
      </c>
      <c r="K253" t="s">
        <v>601</v>
      </c>
      <c r="L253">
        <v>1367</v>
      </c>
      <c r="N253">
        <v>1011</v>
      </c>
      <c r="O253" t="s">
        <v>598</v>
      </c>
      <c r="P253" t="s">
        <v>598</v>
      </c>
      <c r="Q253">
        <v>1</v>
      </c>
      <c r="W253">
        <v>0</v>
      </c>
      <c r="X253">
        <v>1063590936</v>
      </c>
      <c r="Y253">
        <f>(AT253*ROUND(1.05,7))</f>
        <v>0.95550000000000013</v>
      </c>
      <c r="AA253">
        <v>0</v>
      </c>
      <c r="AB253">
        <v>49.05</v>
      </c>
      <c r="AC253">
        <v>0</v>
      </c>
      <c r="AD253">
        <v>0</v>
      </c>
      <c r="AE253">
        <v>0</v>
      </c>
      <c r="AF253">
        <v>3.12</v>
      </c>
      <c r="AG253">
        <v>0</v>
      </c>
      <c r="AH253">
        <v>0</v>
      </c>
      <c r="AI253">
        <v>1</v>
      </c>
      <c r="AJ253">
        <v>15.72</v>
      </c>
      <c r="AK253">
        <v>44.85</v>
      </c>
      <c r="AL253">
        <v>1</v>
      </c>
      <c r="AM253">
        <v>4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6</v>
      </c>
      <c r="AT253">
        <v>0.91</v>
      </c>
      <c r="AU253" t="s">
        <v>24</v>
      </c>
      <c r="AV253">
        <v>0</v>
      </c>
      <c r="AW253">
        <v>2</v>
      </c>
      <c r="AX253">
        <v>92870819</v>
      </c>
      <c r="AY253">
        <v>1</v>
      </c>
      <c r="AZ253">
        <v>0</v>
      </c>
      <c r="BA253">
        <v>283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ROUND(Y253*Source!I214*DO253,7)</f>
        <v>0</v>
      </c>
      <c r="CX253">
        <f>ROUND(Y253*Source!I214,7)</f>
        <v>0.95550000000000002</v>
      </c>
      <c r="CY253">
        <f>AB253</f>
        <v>49.05</v>
      </c>
      <c r="CZ253">
        <f>AF253</f>
        <v>3.12</v>
      </c>
      <c r="DA253">
        <f>AJ253</f>
        <v>15.72</v>
      </c>
      <c r="DB253">
        <f>ROUND((ROUND(AT253*CZ253,2)*ROUND(1.05,7)),2)</f>
        <v>2.98</v>
      </c>
      <c r="DC253">
        <f>ROUND((ROUND(AT253*AG253,2)*ROUND(1.05,7)),2)</f>
        <v>0</v>
      </c>
      <c r="DD253" t="s">
        <v>6</v>
      </c>
      <c r="DE253" t="s">
        <v>6</v>
      </c>
      <c r="DF253">
        <f>ROUND(ROUND(AE253,2)*CX253,2)</f>
        <v>0</v>
      </c>
      <c r="DG253">
        <f>ROUND(ROUND(AF253*AJ253,2)*CX253,2)</f>
        <v>46.87</v>
      </c>
      <c r="DH253">
        <f>ROUND(ROUND(AG253*AK253,2)*CX253,2)</f>
        <v>0</v>
      </c>
      <c r="DI253">
        <f t="shared" si="204"/>
        <v>0</v>
      </c>
      <c r="DJ253">
        <f>DG253</f>
        <v>46.87</v>
      </c>
      <c r="DK253">
        <v>0</v>
      </c>
      <c r="DL253" t="s">
        <v>6</v>
      </c>
      <c r="DM253">
        <v>0</v>
      </c>
      <c r="DN253" t="s">
        <v>6</v>
      </c>
      <c r="DO253">
        <v>0</v>
      </c>
    </row>
    <row r="254" spans="1:119" x14ac:dyDescent="0.2">
      <c r="A254">
        <f>ROW(Source!A214)</f>
        <v>214</v>
      </c>
      <c r="B254">
        <v>92869727</v>
      </c>
      <c r="C254">
        <v>92870806</v>
      </c>
      <c r="D254">
        <v>49673503</v>
      </c>
      <c r="E254">
        <v>1</v>
      </c>
      <c r="F254">
        <v>1</v>
      </c>
      <c r="G254">
        <v>1</v>
      </c>
      <c r="H254">
        <v>2</v>
      </c>
      <c r="I254" t="s">
        <v>602</v>
      </c>
      <c r="J254" t="s">
        <v>603</v>
      </c>
      <c r="K254" t="s">
        <v>604</v>
      </c>
      <c r="L254">
        <v>1367</v>
      </c>
      <c r="N254">
        <v>1011</v>
      </c>
      <c r="O254" t="s">
        <v>598</v>
      </c>
      <c r="P254" t="s">
        <v>598</v>
      </c>
      <c r="Q254">
        <v>1</v>
      </c>
      <c r="W254">
        <v>0</v>
      </c>
      <c r="X254">
        <v>509054691</v>
      </c>
      <c r="Y254">
        <f>(AT254*ROUND(1.05,7))</f>
        <v>4.2000000000000003E-2</v>
      </c>
      <c r="AA254">
        <v>0</v>
      </c>
      <c r="AB254">
        <v>1032.96</v>
      </c>
      <c r="AC254">
        <v>520.26</v>
      </c>
      <c r="AD254">
        <v>0</v>
      </c>
      <c r="AE254">
        <v>0</v>
      </c>
      <c r="AF254">
        <v>65.709999999999994</v>
      </c>
      <c r="AG254">
        <v>11.6</v>
      </c>
      <c r="AH254">
        <v>0</v>
      </c>
      <c r="AI254">
        <v>1</v>
      </c>
      <c r="AJ254">
        <v>15.72</v>
      </c>
      <c r="AK254">
        <v>44.85</v>
      </c>
      <c r="AL254">
        <v>1</v>
      </c>
      <c r="AM254">
        <v>4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6</v>
      </c>
      <c r="AT254">
        <v>0.04</v>
      </c>
      <c r="AU254" t="s">
        <v>24</v>
      </c>
      <c r="AV254">
        <v>0</v>
      </c>
      <c r="AW254">
        <v>2</v>
      </c>
      <c r="AX254">
        <v>92870820</v>
      </c>
      <c r="AY254">
        <v>1</v>
      </c>
      <c r="AZ254">
        <v>0</v>
      </c>
      <c r="BA254">
        <v>284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ROUND(Y254*Source!I214*DO254,7)</f>
        <v>0</v>
      </c>
      <c r="CX254">
        <f>ROUND(Y254*Source!I214,7)</f>
        <v>4.2000000000000003E-2</v>
      </c>
      <c r="CY254">
        <f>AB254</f>
        <v>1032.96</v>
      </c>
      <c r="CZ254">
        <f>AF254</f>
        <v>65.709999999999994</v>
      </c>
      <c r="DA254">
        <f>AJ254</f>
        <v>15.72</v>
      </c>
      <c r="DB254">
        <f>ROUND((ROUND(AT254*CZ254,2)*ROUND(1.05,7)),2)</f>
        <v>2.76</v>
      </c>
      <c r="DC254">
        <f>ROUND((ROUND(AT254*AG254,2)*ROUND(1.05,7)),2)</f>
        <v>0.48</v>
      </c>
      <c r="DD254" t="s">
        <v>6</v>
      </c>
      <c r="DE254" t="s">
        <v>6</v>
      </c>
      <c r="DF254">
        <f>ROUND(ROUND(AE254,2)*CX254,2)</f>
        <v>0</v>
      </c>
      <c r="DG254">
        <f>ROUND(ROUND(AF254*AJ254,2)*CX254,2)</f>
        <v>43.38</v>
      </c>
      <c r="DH254">
        <f>ROUND(ROUND(AG254*AK254,2)*CX254,2)</f>
        <v>21.85</v>
      </c>
      <c r="DI254">
        <f t="shared" si="204"/>
        <v>0</v>
      </c>
      <c r="DJ254">
        <f>DG254</f>
        <v>43.38</v>
      </c>
      <c r="DK254">
        <v>0</v>
      </c>
      <c r="DL254" t="s">
        <v>6</v>
      </c>
      <c r="DM254">
        <v>0</v>
      </c>
      <c r="DN254" t="s">
        <v>6</v>
      </c>
      <c r="DO254">
        <v>0</v>
      </c>
    </row>
    <row r="255" spans="1:119" x14ac:dyDescent="0.2">
      <c r="A255">
        <f>ROW(Source!A214)</f>
        <v>214</v>
      </c>
      <c r="B255">
        <v>92869727</v>
      </c>
      <c r="C255">
        <v>92870806</v>
      </c>
      <c r="D255">
        <v>49525488</v>
      </c>
      <c r="E255">
        <v>1</v>
      </c>
      <c r="F255">
        <v>1</v>
      </c>
      <c r="G255">
        <v>1</v>
      </c>
      <c r="H255">
        <v>3</v>
      </c>
      <c r="I255" t="s">
        <v>605</v>
      </c>
      <c r="J255" t="s">
        <v>606</v>
      </c>
      <c r="K255" t="s">
        <v>607</v>
      </c>
      <c r="L255">
        <v>1346</v>
      </c>
      <c r="N255">
        <v>1009</v>
      </c>
      <c r="O255" t="s">
        <v>387</v>
      </c>
      <c r="P255" t="s">
        <v>387</v>
      </c>
      <c r="Q255">
        <v>1</v>
      </c>
      <c r="W255">
        <v>0</v>
      </c>
      <c r="X255">
        <v>-1864341761</v>
      </c>
      <c r="Y255">
        <f t="shared" ref="Y255:Y262" si="205">AT255</f>
        <v>0.02</v>
      </c>
      <c r="AA255">
        <v>89.68</v>
      </c>
      <c r="AB255">
        <v>0</v>
      </c>
      <c r="AC255">
        <v>0</v>
      </c>
      <c r="AD255">
        <v>0</v>
      </c>
      <c r="AE255">
        <v>9.0399999999999991</v>
      </c>
      <c r="AF255">
        <v>0</v>
      </c>
      <c r="AG255">
        <v>0</v>
      </c>
      <c r="AH255">
        <v>0</v>
      </c>
      <c r="AI255">
        <v>9.92</v>
      </c>
      <c r="AJ255">
        <v>1</v>
      </c>
      <c r="AK255">
        <v>1</v>
      </c>
      <c r="AL255">
        <v>1</v>
      </c>
      <c r="AM255">
        <v>4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6</v>
      </c>
      <c r="AT255">
        <v>0.02</v>
      </c>
      <c r="AU255" t="s">
        <v>6</v>
      </c>
      <c r="AV255">
        <v>0</v>
      </c>
      <c r="AW255">
        <v>2</v>
      </c>
      <c r="AX255">
        <v>92870821</v>
      </c>
      <c r="AY255">
        <v>1</v>
      </c>
      <c r="AZ255">
        <v>0</v>
      </c>
      <c r="BA255">
        <v>285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ROUND(Y255*Source!I214,7)</f>
        <v>0.02</v>
      </c>
      <c r="CY255">
        <f>AA255</f>
        <v>89.68</v>
      </c>
      <c r="CZ255">
        <f>AE255</f>
        <v>9.0399999999999991</v>
      </c>
      <c r="DA255">
        <f>AI255</f>
        <v>9.92</v>
      </c>
      <c r="DB255">
        <f t="shared" ref="DB255:DB262" si="206">ROUND(ROUND(AT255*CZ255,2),2)</f>
        <v>0.18</v>
      </c>
      <c r="DC255">
        <f t="shared" ref="DC255:DC262" si="207">ROUND(ROUND(AT255*AG255,2),2)</f>
        <v>0</v>
      </c>
      <c r="DD255" t="s">
        <v>6</v>
      </c>
      <c r="DE255" t="s">
        <v>6</v>
      </c>
      <c r="DF255">
        <f>ROUND(ROUND(AE255*AI255,2)*CX255,2)</f>
        <v>1.79</v>
      </c>
      <c r="DG255">
        <f t="shared" ref="DG255:DG264" si="208">ROUND(ROUND(AF255,2)*CX255,2)</f>
        <v>0</v>
      </c>
      <c r="DH255">
        <f t="shared" ref="DH255:DH263" si="209">ROUND(ROUND(AG255,2)*CX255,2)</f>
        <v>0</v>
      </c>
      <c r="DI255">
        <f t="shared" si="204"/>
        <v>0</v>
      </c>
      <c r="DJ255">
        <f>DF255</f>
        <v>1.79</v>
      </c>
      <c r="DK255">
        <v>0</v>
      </c>
      <c r="DL255" t="s">
        <v>6</v>
      </c>
      <c r="DM255">
        <v>0</v>
      </c>
      <c r="DN255" t="s">
        <v>6</v>
      </c>
      <c r="DO255">
        <v>0</v>
      </c>
    </row>
    <row r="256" spans="1:119" x14ac:dyDescent="0.2">
      <c r="A256">
        <f>ROW(Source!A214)</f>
        <v>214</v>
      </c>
      <c r="B256">
        <v>92869727</v>
      </c>
      <c r="C256">
        <v>92870806</v>
      </c>
      <c r="D256">
        <v>49526492</v>
      </c>
      <c r="E256">
        <v>1</v>
      </c>
      <c r="F256">
        <v>1</v>
      </c>
      <c r="G256">
        <v>1</v>
      </c>
      <c r="H256">
        <v>3</v>
      </c>
      <c r="I256" t="s">
        <v>385</v>
      </c>
      <c r="J256" t="s">
        <v>388</v>
      </c>
      <c r="K256" t="s">
        <v>386</v>
      </c>
      <c r="L256">
        <v>1346</v>
      </c>
      <c r="N256">
        <v>1009</v>
      </c>
      <c r="O256" t="s">
        <v>387</v>
      </c>
      <c r="P256" t="s">
        <v>387</v>
      </c>
      <c r="Q256">
        <v>1</v>
      </c>
      <c r="W256">
        <v>0</v>
      </c>
      <c r="X256">
        <v>497341279</v>
      </c>
      <c r="Y256">
        <f t="shared" si="205"/>
        <v>0.08</v>
      </c>
      <c r="AA256">
        <v>229.05</v>
      </c>
      <c r="AB256">
        <v>0</v>
      </c>
      <c r="AC256">
        <v>0</v>
      </c>
      <c r="AD256">
        <v>0</v>
      </c>
      <c r="AE256">
        <v>23.09</v>
      </c>
      <c r="AF256">
        <v>0</v>
      </c>
      <c r="AG256">
        <v>0</v>
      </c>
      <c r="AH256">
        <v>0</v>
      </c>
      <c r="AI256">
        <v>9.92</v>
      </c>
      <c r="AJ256">
        <v>1</v>
      </c>
      <c r="AK256">
        <v>1</v>
      </c>
      <c r="AL256">
        <v>1</v>
      </c>
      <c r="AM256">
        <v>4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6</v>
      </c>
      <c r="AT256">
        <v>0.08</v>
      </c>
      <c r="AU256" t="s">
        <v>6</v>
      </c>
      <c r="AV256">
        <v>0</v>
      </c>
      <c r="AW256">
        <v>2</v>
      </c>
      <c r="AX256">
        <v>92870822</v>
      </c>
      <c r="AY256">
        <v>1</v>
      </c>
      <c r="AZ256">
        <v>0</v>
      </c>
      <c r="BA256">
        <v>286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ROUND(Y256*Source!I214,7)</f>
        <v>0.08</v>
      </c>
      <c r="CY256">
        <f>AA256</f>
        <v>229.05</v>
      </c>
      <c r="CZ256">
        <f>AE256</f>
        <v>23.09</v>
      </c>
      <c r="DA256">
        <f>AI256</f>
        <v>9.92</v>
      </c>
      <c r="DB256">
        <f t="shared" si="206"/>
        <v>1.85</v>
      </c>
      <c r="DC256">
        <f t="shared" si="207"/>
        <v>0</v>
      </c>
      <c r="DD256" t="s">
        <v>6</v>
      </c>
      <c r="DE256" t="s">
        <v>6</v>
      </c>
      <c r="DF256">
        <f>ROUND(ROUND(AE256*AI256,2)*CX256,2)</f>
        <v>18.32</v>
      </c>
      <c r="DG256">
        <f t="shared" si="208"/>
        <v>0</v>
      </c>
      <c r="DH256">
        <f t="shared" si="209"/>
        <v>0</v>
      </c>
      <c r="DI256">
        <f t="shared" si="204"/>
        <v>0</v>
      </c>
      <c r="DJ256">
        <f>DF256</f>
        <v>18.32</v>
      </c>
      <c r="DK256">
        <v>0</v>
      </c>
      <c r="DL256" t="s">
        <v>6</v>
      </c>
      <c r="DM256">
        <v>0</v>
      </c>
      <c r="DN256" t="s">
        <v>6</v>
      </c>
      <c r="DO256">
        <v>0</v>
      </c>
    </row>
    <row r="257" spans="1:119" x14ac:dyDescent="0.2">
      <c r="A257">
        <f>ROW(Source!A214)</f>
        <v>214</v>
      </c>
      <c r="B257">
        <v>92869727</v>
      </c>
      <c r="C257">
        <v>92870806</v>
      </c>
      <c r="D257">
        <v>0</v>
      </c>
      <c r="E257">
        <v>0</v>
      </c>
      <c r="F257">
        <v>1</v>
      </c>
      <c r="G257">
        <v>1</v>
      </c>
      <c r="H257">
        <v>3</v>
      </c>
      <c r="I257" t="s">
        <v>33</v>
      </c>
      <c r="J257" t="s">
        <v>6</v>
      </c>
      <c r="K257" t="s">
        <v>269</v>
      </c>
      <c r="L257">
        <v>1377</v>
      </c>
      <c r="N257">
        <v>1013</v>
      </c>
      <c r="O257" t="s">
        <v>35</v>
      </c>
      <c r="P257" t="s">
        <v>35</v>
      </c>
      <c r="Q257">
        <v>1</v>
      </c>
      <c r="W257">
        <v>0</v>
      </c>
      <c r="X257">
        <v>-1360176757</v>
      </c>
      <c r="Y257">
        <f t="shared" si="205"/>
        <v>1</v>
      </c>
      <c r="AA257">
        <v>7649.91</v>
      </c>
      <c r="AB257">
        <v>0</v>
      </c>
      <c r="AC257">
        <v>0</v>
      </c>
      <c r="AD257">
        <v>0</v>
      </c>
      <c r="AE257">
        <v>7981.7</v>
      </c>
      <c r="AF257">
        <v>0</v>
      </c>
      <c r="AG257">
        <v>0</v>
      </c>
      <c r="AH257">
        <v>0</v>
      </c>
      <c r="AI257">
        <v>6.43</v>
      </c>
      <c r="AJ257">
        <v>1</v>
      </c>
      <c r="AK257">
        <v>1</v>
      </c>
      <c r="AL257">
        <v>1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 t="s">
        <v>6</v>
      </c>
      <c r="AT257">
        <v>1</v>
      </c>
      <c r="AU257" t="s">
        <v>6</v>
      </c>
      <c r="AV257">
        <v>0</v>
      </c>
      <c r="AW257">
        <v>1</v>
      </c>
      <c r="AX257">
        <v>-1</v>
      </c>
      <c r="AY257">
        <v>0</v>
      </c>
      <c r="AZ257">
        <v>0</v>
      </c>
      <c r="BA257" t="s">
        <v>6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ROUND(Y257*Source!I214,7)</f>
        <v>1</v>
      </c>
      <c r="CY257">
        <f>AA257</f>
        <v>7649.91</v>
      </c>
      <c r="CZ257">
        <f>AE257</f>
        <v>7981.7</v>
      </c>
      <c r="DA257">
        <f>AI257</f>
        <v>6.43</v>
      </c>
      <c r="DB257">
        <f t="shared" si="206"/>
        <v>7981.7</v>
      </c>
      <c r="DC257">
        <f t="shared" si="207"/>
        <v>0</v>
      </c>
      <c r="DD257" t="s">
        <v>6</v>
      </c>
      <c r="DE257" t="s">
        <v>6</v>
      </c>
      <c r="DF257">
        <f>ROUND(ROUND(AE257*AI257,2)*CX257,2)</f>
        <v>51322.33</v>
      </c>
      <c r="DG257">
        <f t="shared" si="208"/>
        <v>0</v>
      </c>
      <c r="DH257">
        <f t="shared" si="209"/>
        <v>0</v>
      </c>
      <c r="DI257">
        <f t="shared" si="204"/>
        <v>0</v>
      </c>
      <c r="DJ257">
        <f>DF257</f>
        <v>51322.33</v>
      </c>
      <c r="DK257">
        <v>0</v>
      </c>
      <c r="DL257" t="s">
        <v>6</v>
      </c>
      <c r="DM257">
        <v>0</v>
      </c>
      <c r="DN257" t="s">
        <v>6</v>
      </c>
      <c r="DO257">
        <v>0</v>
      </c>
    </row>
    <row r="258" spans="1:119" x14ac:dyDescent="0.2">
      <c r="A258">
        <f>ROW(Source!A214)</f>
        <v>214</v>
      </c>
      <c r="B258">
        <v>92869727</v>
      </c>
      <c r="C258">
        <v>92870806</v>
      </c>
      <c r="D258">
        <v>0</v>
      </c>
      <c r="E258">
        <v>0</v>
      </c>
      <c r="F258">
        <v>1</v>
      </c>
      <c r="G258">
        <v>1</v>
      </c>
      <c r="H258">
        <v>3</v>
      </c>
      <c r="I258" t="s">
        <v>33</v>
      </c>
      <c r="J258" t="s">
        <v>6</v>
      </c>
      <c r="K258" t="s">
        <v>272</v>
      </c>
      <c r="L258">
        <v>1371</v>
      </c>
      <c r="N258">
        <v>1013</v>
      </c>
      <c r="O258" t="s">
        <v>21</v>
      </c>
      <c r="P258" t="s">
        <v>21</v>
      </c>
      <c r="Q258">
        <v>1</v>
      </c>
      <c r="W258">
        <v>0</v>
      </c>
      <c r="X258">
        <v>-134806762</v>
      </c>
      <c r="Y258">
        <f t="shared" si="205"/>
        <v>2</v>
      </c>
      <c r="AA258">
        <v>446.25</v>
      </c>
      <c r="AB258">
        <v>0</v>
      </c>
      <c r="AC258">
        <v>0</v>
      </c>
      <c r="AD258">
        <v>0</v>
      </c>
      <c r="AE258">
        <v>469.28</v>
      </c>
      <c r="AF258">
        <v>0</v>
      </c>
      <c r="AG258">
        <v>0</v>
      </c>
      <c r="AH258">
        <v>0</v>
      </c>
      <c r="AI258">
        <v>9.92</v>
      </c>
      <c r="AJ258">
        <v>1</v>
      </c>
      <c r="AK258">
        <v>1</v>
      </c>
      <c r="AL258">
        <v>1</v>
      </c>
      <c r="AM258">
        <v>0</v>
      </c>
      <c r="AN258">
        <v>0</v>
      </c>
      <c r="AO258">
        <v>0</v>
      </c>
      <c r="AP258">
        <v>1</v>
      </c>
      <c r="AQ258">
        <v>0</v>
      </c>
      <c r="AR258">
        <v>0</v>
      </c>
      <c r="AS258" t="s">
        <v>6</v>
      </c>
      <c r="AT258">
        <v>2</v>
      </c>
      <c r="AU258" t="s">
        <v>6</v>
      </c>
      <c r="AV258">
        <v>0</v>
      </c>
      <c r="AW258">
        <v>1</v>
      </c>
      <c r="AX258">
        <v>-1</v>
      </c>
      <c r="AY258">
        <v>0</v>
      </c>
      <c r="AZ258">
        <v>0</v>
      </c>
      <c r="BA258" t="s">
        <v>6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ROUND(Y258*Source!I214,7)</f>
        <v>2</v>
      </c>
      <c r="CY258">
        <f>AA258</f>
        <v>446.25</v>
      </c>
      <c r="CZ258">
        <f>AE258</f>
        <v>469.28</v>
      </c>
      <c r="DA258">
        <f>AI258</f>
        <v>9.92</v>
      </c>
      <c r="DB258">
        <f t="shared" si="206"/>
        <v>938.56</v>
      </c>
      <c r="DC258">
        <f t="shared" si="207"/>
        <v>0</v>
      </c>
      <c r="DD258" t="s">
        <v>6</v>
      </c>
      <c r="DE258" t="s">
        <v>6</v>
      </c>
      <c r="DF258">
        <f>ROUND(ROUND(AE258*AI258,2)*CX258,2)</f>
        <v>9310.52</v>
      </c>
      <c r="DG258">
        <f t="shared" si="208"/>
        <v>0</v>
      </c>
      <c r="DH258">
        <f t="shared" si="209"/>
        <v>0</v>
      </c>
      <c r="DI258">
        <f t="shared" si="204"/>
        <v>0</v>
      </c>
      <c r="DJ258">
        <f>DF258</f>
        <v>9310.52</v>
      </c>
      <c r="DK258">
        <v>0</v>
      </c>
      <c r="DL258" t="s">
        <v>6</v>
      </c>
      <c r="DM258">
        <v>0</v>
      </c>
      <c r="DN258" t="s">
        <v>6</v>
      </c>
      <c r="DO258">
        <v>0</v>
      </c>
    </row>
    <row r="259" spans="1:119" x14ac:dyDescent="0.2">
      <c r="A259">
        <f>ROW(Source!A217)</f>
        <v>217</v>
      </c>
      <c r="B259">
        <v>92869727</v>
      </c>
      <c r="C259">
        <v>92870825</v>
      </c>
      <c r="D259">
        <v>49510767</v>
      </c>
      <c r="E259">
        <v>70</v>
      </c>
      <c r="F259">
        <v>1</v>
      </c>
      <c r="G259">
        <v>1</v>
      </c>
      <c r="H259">
        <v>1</v>
      </c>
      <c r="I259" t="s">
        <v>608</v>
      </c>
      <c r="J259" t="s">
        <v>6</v>
      </c>
      <c r="K259" t="s">
        <v>609</v>
      </c>
      <c r="L259">
        <v>1191</v>
      </c>
      <c r="N259">
        <v>1013</v>
      </c>
      <c r="O259" t="s">
        <v>592</v>
      </c>
      <c r="P259" t="s">
        <v>592</v>
      </c>
      <c r="Q259">
        <v>1</v>
      </c>
      <c r="W259">
        <v>0</v>
      </c>
      <c r="X259">
        <v>-1936699058</v>
      </c>
      <c r="Y259">
        <f t="shared" si="205"/>
        <v>0.52</v>
      </c>
      <c r="AA259">
        <v>0</v>
      </c>
      <c r="AB259">
        <v>0</v>
      </c>
      <c r="AC259">
        <v>0</v>
      </c>
      <c r="AD259">
        <v>444.91</v>
      </c>
      <c r="AE259">
        <v>0</v>
      </c>
      <c r="AF259">
        <v>0</v>
      </c>
      <c r="AG259">
        <v>0</v>
      </c>
      <c r="AH259">
        <v>9.92</v>
      </c>
      <c r="AI259">
        <v>1</v>
      </c>
      <c r="AJ259">
        <v>1</v>
      </c>
      <c r="AK259">
        <v>1</v>
      </c>
      <c r="AL259">
        <v>44.85</v>
      </c>
      <c r="AM259">
        <v>4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6</v>
      </c>
      <c r="AT259">
        <v>0.52</v>
      </c>
      <c r="AU259" t="s">
        <v>6</v>
      </c>
      <c r="AV259">
        <v>1</v>
      </c>
      <c r="AW259">
        <v>2</v>
      </c>
      <c r="AX259">
        <v>92870830</v>
      </c>
      <c r="AY259">
        <v>1</v>
      </c>
      <c r="AZ259">
        <v>0</v>
      </c>
      <c r="BA259">
        <v>287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U259">
        <f>ROUND(AT259*Source!I217*AH259*AL259,2)</f>
        <v>231.35</v>
      </c>
      <c r="CV259">
        <f>ROUND(Y259*Source!I217,7)</f>
        <v>0.52</v>
      </c>
      <c r="CW259">
        <v>0</v>
      </c>
      <c r="CX259">
        <f>ROUND(Y259*Source!I217,7)</f>
        <v>0.52</v>
      </c>
      <c r="CY259">
        <f>AD259</f>
        <v>444.91</v>
      </c>
      <c r="CZ259">
        <f>AH259</f>
        <v>9.92</v>
      </c>
      <c r="DA259">
        <f>AL259</f>
        <v>44.85</v>
      </c>
      <c r="DB259">
        <f t="shared" si="206"/>
        <v>5.16</v>
      </c>
      <c r="DC259">
        <f t="shared" si="207"/>
        <v>0</v>
      </c>
      <c r="DD259" t="s">
        <v>6</v>
      </c>
      <c r="DE259" t="s">
        <v>6</v>
      </c>
      <c r="DF259">
        <f>ROUND(ROUND(AE259,2)*CX259,2)</f>
        <v>0</v>
      </c>
      <c r="DG259">
        <f t="shared" si="208"/>
        <v>0</v>
      </c>
      <c r="DH259">
        <f t="shared" si="209"/>
        <v>0</v>
      </c>
      <c r="DI259">
        <f>ROUND(ROUND(AH259*AL259,2)*CX259,2)</f>
        <v>231.35</v>
      </c>
      <c r="DJ259">
        <f>DI259</f>
        <v>231.35</v>
      </c>
      <c r="DK259">
        <v>0</v>
      </c>
      <c r="DL259" t="s">
        <v>6</v>
      </c>
      <c r="DM259">
        <v>0</v>
      </c>
      <c r="DN259" t="s">
        <v>6</v>
      </c>
      <c r="DO259">
        <v>0</v>
      </c>
    </row>
    <row r="260" spans="1:119" x14ac:dyDescent="0.2">
      <c r="A260">
        <f>ROW(Source!A217)</f>
        <v>217</v>
      </c>
      <c r="B260">
        <v>92869727</v>
      </c>
      <c r="C260">
        <v>92870825</v>
      </c>
      <c r="D260">
        <v>49525479</v>
      </c>
      <c r="E260">
        <v>1</v>
      </c>
      <c r="F260">
        <v>1</v>
      </c>
      <c r="G260">
        <v>1</v>
      </c>
      <c r="H260">
        <v>3</v>
      </c>
      <c r="I260" t="s">
        <v>610</v>
      </c>
      <c r="J260" t="s">
        <v>611</v>
      </c>
      <c r="K260" t="s">
        <v>612</v>
      </c>
      <c r="L260">
        <v>1346</v>
      </c>
      <c r="N260">
        <v>1009</v>
      </c>
      <c r="O260" t="s">
        <v>387</v>
      </c>
      <c r="P260" t="s">
        <v>387</v>
      </c>
      <c r="Q260">
        <v>1</v>
      </c>
      <c r="W260">
        <v>0</v>
      </c>
      <c r="X260">
        <v>233159225</v>
      </c>
      <c r="Y260">
        <f t="shared" si="205"/>
        <v>3.5000000000000003E-2</v>
      </c>
      <c r="AA260">
        <v>279.94</v>
      </c>
      <c r="AB260">
        <v>0</v>
      </c>
      <c r="AC260">
        <v>0</v>
      </c>
      <c r="AD260">
        <v>0</v>
      </c>
      <c r="AE260">
        <v>28.22</v>
      </c>
      <c r="AF260">
        <v>0</v>
      </c>
      <c r="AG260">
        <v>0</v>
      </c>
      <c r="AH260">
        <v>0</v>
      </c>
      <c r="AI260">
        <v>9.92</v>
      </c>
      <c r="AJ260">
        <v>1</v>
      </c>
      <c r="AK260">
        <v>1</v>
      </c>
      <c r="AL260">
        <v>1</v>
      </c>
      <c r="AM260">
        <v>4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6</v>
      </c>
      <c r="AT260">
        <v>3.5000000000000003E-2</v>
      </c>
      <c r="AU260" t="s">
        <v>6</v>
      </c>
      <c r="AV260">
        <v>0</v>
      </c>
      <c r="AW260">
        <v>2</v>
      </c>
      <c r="AX260">
        <v>92870831</v>
      </c>
      <c r="AY260">
        <v>1</v>
      </c>
      <c r="AZ260">
        <v>0</v>
      </c>
      <c r="BA260">
        <v>288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ROUND(Y260*Source!I217,7)</f>
        <v>3.5000000000000003E-2</v>
      </c>
      <c r="CY260">
        <f>AA260</f>
        <v>279.94</v>
      </c>
      <c r="CZ260">
        <f>AE260</f>
        <v>28.22</v>
      </c>
      <c r="DA260">
        <f>AI260</f>
        <v>9.92</v>
      </c>
      <c r="DB260">
        <f t="shared" si="206"/>
        <v>0.99</v>
      </c>
      <c r="DC260">
        <f t="shared" si="207"/>
        <v>0</v>
      </c>
      <c r="DD260" t="s">
        <v>6</v>
      </c>
      <c r="DE260" t="s">
        <v>6</v>
      </c>
      <c r="DF260">
        <f>ROUND(ROUND(AE260*AI260,2)*CX260,2)</f>
        <v>9.8000000000000007</v>
      </c>
      <c r="DG260">
        <f t="shared" si="208"/>
        <v>0</v>
      </c>
      <c r="DH260">
        <f t="shared" si="209"/>
        <v>0</v>
      </c>
      <c r="DI260">
        <f>ROUND(ROUND(AH260,2)*CX260,2)</f>
        <v>0</v>
      </c>
      <c r="DJ260">
        <f>DF260</f>
        <v>9.8000000000000007</v>
      </c>
      <c r="DK260">
        <v>0</v>
      </c>
      <c r="DL260" t="s">
        <v>6</v>
      </c>
      <c r="DM260">
        <v>0</v>
      </c>
      <c r="DN260" t="s">
        <v>6</v>
      </c>
      <c r="DO260">
        <v>0</v>
      </c>
    </row>
    <row r="261" spans="1:119" x14ac:dyDescent="0.2">
      <c r="A261">
        <f>ROW(Source!A217)</f>
        <v>217</v>
      </c>
      <c r="B261">
        <v>92869727</v>
      </c>
      <c r="C261">
        <v>92870825</v>
      </c>
      <c r="D261">
        <v>49515638</v>
      </c>
      <c r="E261">
        <v>70</v>
      </c>
      <c r="F261">
        <v>1</v>
      </c>
      <c r="G261">
        <v>1</v>
      </c>
      <c r="H261">
        <v>3</v>
      </c>
      <c r="I261" t="s">
        <v>613</v>
      </c>
      <c r="J261" t="s">
        <v>6</v>
      </c>
      <c r="K261" t="s">
        <v>614</v>
      </c>
      <c r="L261">
        <v>1374</v>
      </c>
      <c r="N261">
        <v>1013</v>
      </c>
      <c r="O261" t="s">
        <v>71</v>
      </c>
      <c r="P261" t="s">
        <v>71</v>
      </c>
      <c r="Q261">
        <v>1</v>
      </c>
      <c r="W261">
        <v>0</v>
      </c>
      <c r="X261">
        <v>-1731369543</v>
      </c>
      <c r="Y261">
        <f t="shared" si="205"/>
        <v>0.1</v>
      </c>
      <c r="AA261">
        <v>9.92</v>
      </c>
      <c r="AB261">
        <v>0</v>
      </c>
      <c r="AC261">
        <v>0</v>
      </c>
      <c r="AD261">
        <v>0</v>
      </c>
      <c r="AE261">
        <v>1</v>
      </c>
      <c r="AF261">
        <v>0</v>
      </c>
      <c r="AG261">
        <v>0</v>
      </c>
      <c r="AH261">
        <v>0</v>
      </c>
      <c r="AI261">
        <v>9.92</v>
      </c>
      <c r="AJ261">
        <v>1</v>
      </c>
      <c r="AK261">
        <v>1</v>
      </c>
      <c r="AL261">
        <v>1</v>
      </c>
      <c r="AM261">
        <v>4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6</v>
      </c>
      <c r="AT261">
        <v>0.1</v>
      </c>
      <c r="AU261" t="s">
        <v>6</v>
      </c>
      <c r="AV261">
        <v>0</v>
      </c>
      <c r="AW261">
        <v>2</v>
      </c>
      <c r="AX261">
        <v>92870832</v>
      </c>
      <c r="AY261">
        <v>1</v>
      </c>
      <c r="AZ261">
        <v>0</v>
      </c>
      <c r="BA261">
        <v>289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ROUND(Y261*Source!I217,7)</f>
        <v>0.1</v>
      </c>
      <c r="CY261">
        <f>AA261</f>
        <v>9.92</v>
      </c>
      <c r="CZ261">
        <f>AE261</f>
        <v>1</v>
      </c>
      <c r="DA261">
        <f>AI261</f>
        <v>9.92</v>
      </c>
      <c r="DB261">
        <f t="shared" si="206"/>
        <v>0.1</v>
      </c>
      <c r="DC261">
        <f t="shared" si="207"/>
        <v>0</v>
      </c>
      <c r="DD261" t="s">
        <v>6</v>
      </c>
      <c r="DE261" t="s">
        <v>6</v>
      </c>
      <c r="DF261">
        <f>ROUND(ROUND(AE261*AI261,2)*CX261,2)</f>
        <v>0.99</v>
      </c>
      <c r="DG261">
        <f t="shared" si="208"/>
        <v>0</v>
      </c>
      <c r="DH261">
        <f t="shared" si="209"/>
        <v>0</v>
      </c>
      <c r="DI261">
        <f>ROUND(ROUND(AH261,2)*CX261,2)</f>
        <v>0</v>
      </c>
      <c r="DJ261">
        <f>DF261</f>
        <v>0.99</v>
      </c>
      <c r="DK261">
        <v>0</v>
      </c>
      <c r="DL261" t="s">
        <v>6</v>
      </c>
      <c r="DM261">
        <v>0</v>
      </c>
      <c r="DN261" t="s">
        <v>6</v>
      </c>
      <c r="DO261">
        <v>0</v>
      </c>
    </row>
    <row r="262" spans="1:119" x14ac:dyDescent="0.2">
      <c r="A262">
        <f>ROW(Source!A217)</f>
        <v>217</v>
      </c>
      <c r="B262">
        <v>92869727</v>
      </c>
      <c r="C262">
        <v>92870825</v>
      </c>
      <c r="D262">
        <v>0</v>
      </c>
      <c r="E262">
        <v>1</v>
      </c>
      <c r="F262">
        <v>1</v>
      </c>
      <c r="G262">
        <v>1</v>
      </c>
      <c r="H262">
        <v>3</v>
      </c>
      <c r="I262" t="s">
        <v>33</v>
      </c>
      <c r="J262" t="s">
        <v>6</v>
      </c>
      <c r="K262" t="s">
        <v>56</v>
      </c>
      <c r="L262">
        <v>1371</v>
      </c>
      <c r="N262">
        <v>1013</v>
      </c>
      <c r="O262" t="s">
        <v>21</v>
      </c>
      <c r="P262" t="s">
        <v>21</v>
      </c>
      <c r="Q262">
        <v>1</v>
      </c>
      <c r="W262">
        <v>0</v>
      </c>
      <c r="X262">
        <v>1581051768</v>
      </c>
      <c r="Y262">
        <f t="shared" si="205"/>
        <v>1</v>
      </c>
      <c r="AA262">
        <v>1800</v>
      </c>
      <c r="AB262">
        <v>0</v>
      </c>
      <c r="AC262">
        <v>0</v>
      </c>
      <c r="AD262">
        <v>0</v>
      </c>
      <c r="AE262">
        <v>1892.9199999999998</v>
      </c>
      <c r="AF262">
        <v>0</v>
      </c>
      <c r="AG262">
        <v>0</v>
      </c>
      <c r="AH262">
        <v>0</v>
      </c>
      <c r="AI262">
        <v>9.92</v>
      </c>
      <c r="AJ262">
        <v>1</v>
      </c>
      <c r="AK262">
        <v>1</v>
      </c>
      <c r="AL262">
        <v>1</v>
      </c>
      <c r="AM262">
        <v>0</v>
      </c>
      <c r="AN262">
        <v>0</v>
      </c>
      <c r="AO262">
        <v>0</v>
      </c>
      <c r="AP262">
        <v>1</v>
      </c>
      <c r="AQ262">
        <v>0</v>
      </c>
      <c r="AR262">
        <v>0</v>
      </c>
      <c r="AS262" t="s">
        <v>6</v>
      </c>
      <c r="AT262">
        <v>1</v>
      </c>
      <c r="AU262" t="s">
        <v>6</v>
      </c>
      <c r="AV262">
        <v>0</v>
      </c>
      <c r="AW262">
        <v>1</v>
      </c>
      <c r="AX262">
        <v>-1</v>
      </c>
      <c r="AY262">
        <v>0</v>
      </c>
      <c r="AZ262">
        <v>0</v>
      </c>
      <c r="BA262" t="s">
        <v>6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ROUND(Y262*Source!I217,7)</f>
        <v>1</v>
      </c>
      <c r="CY262">
        <f>AA262</f>
        <v>1800</v>
      </c>
      <c r="CZ262">
        <f>AE262</f>
        <v>1892.9199999999998</v>
      </c>
      <c r="DA262">
        <f>AI262</f>
        <v>9.92</v>
      </c>
      <c r="DB262">
        <f t="shared" si="206"/>
        <v>1892.92</v>
      </c>
      <c r="DC262">
        <f t="shared" si="207"/>
        <v>0</v>
      </c>
      <c r="DD262" t="s">
        <v>6</v>
      </c>
      <c r="DE262" t="s">
        <v>6</v>
      </c>
      <c r="DF262">
        <f>ROUND(ROUND(AE262*AI262,2)*CX262,2)</f>
        <v>18777.77</v>
      </c>
      <c r="DG262">
        <f t="shared" si="208"/>
        <v>0</v>
      </c>
      <c r="DH262">
        <f t="shared" si="209"/>
        <v>0</v>
      </c>
      <c r="DI262">
        <f>ROUND(ROUND(AH262,2)*CX262,2)</f>
        <v>0</v>
      </c>
      <c r="DJ262">
        <f>DF262</f>
        <v>18777.77</v>
      </c>
      <c r="DK262">
        <v>0</v>
      </c>
      <c r="DL262" t="s">
        <v>6</v>
      </c>
      <c r="DM262">
        <v>0</v>
      </c>
      <c r="DN262" t="s">
        <v>6</v>
      </c>
      <c r="DO262">
        <v>0</v>
      </c>
    </row>
    <row r="263" spans="1:119" x14ac:dyDescent="0.2">
      <c r="A263">
        <f>ROW(Source!A219)</f>
        <v>219</v>
      </c>
      <c r="B263">
        <v>92869727</v>
      </c>
      <c r="C263">
        <v>92870834</v>
      </c>
      <c r="D263">
        <v>49510721</v>
      </c>
      <c r="E263">
        <v>70</v>
      </c>
      <c r="F263">
        <v>1</v>
      </c>
      <c r="G263">
        <v>1</v>
      </c>
      <c r="H263">
        <v>1</v>
      </c>
      <c r="I263" t="s">
        <v>644</v>
      </c>
      <c r="J263" t="s">
        <v>6</v>
      </c>
      <c r="K263" t="s">
        <v>645</v>
      </c>
      <c r="L263">
        <v>1191</v>
      </c>
      <c r="N263">
        <v>1013</v>
      </c>
      <c r="O263" t="s">
        <v>592</v>
      </c>
      <c r="P263" t="s">
        <v>592</v>
      </c>
      <c r="Q263">
        <v>1</v>
      </c>
      <c r="W263">
        <v>0</v>
      </c>
      <c r="X263">
        <v>-1759674247</v>
      </c>
      <c r="Y263">
        <f>(AT263*ROUND(1.05,7))</f>
        <v>1.0815000000000001</v>
      </c>
      <c r="AA263">
        <v>0</v>
      </c>
      <c r="AB263">
        <v>0</v>
      </c>
      <c r="AC263">
        <v>0</v>
      </c>
      <c r="AD263">
        <v>397.37</v>
      </c>
      <c r="AE263">
        <v>0</v>
      </c>
      <c r="AF263">
        <v>0</v>
      </c>
      <c r="AG263">
        <v>0</v>
      </c>
      <c r="AH263">
        <v>8.86</v>
      </c>
      <c r="AI263">
        <v>1</v>
      </c>
      <c r="AJ263">
        <v>1</v>
      </c>
      <c r="AK263">
        <v>1</v>
      </c>
      <c r="AL263">
        <v>44.85</v>
      </c>
      <c r="AM263">
        <v>4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6</v>
      </c>
      <c r="AT263">
        <v>1.03</v>
      </c>
      <c r="AU263" t="s">
        <v>24</v>
      </c>
      <c r="AV263">
        <v>1</v>
      </c>
      <c r="AW263">
        <v>2</v>
      </c>
      <c r="AX263">
        <v>92870842</v>
      </c>
      <c r="AY263">
        <v>1</v>
      </c>
      <c r="AZ263">
        <v>0</v>
      </c>
      <c r="BA263">
        <v>290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U263">
        <f>ROUND(AT263*Source!I219*AH263*AL263,2)</f>
        <v>409.29</v>
      </c>
      <c r="CV263">
        <f>ROUND(Y263*Source!I219,7)</f>
        <v>1.0814999999999999</v>
      </c>
      <c r="CW263">
        <v>0</v>
      </c>
      <c r="CX263">
        <f>ROUND(Y263*Source!I219,7)</f>
        <v>1.0814999999999999</v>
      </c>
      <c r="CY263">
        <f>AD263</f>
        <v>397.37</v>
      </c>
      <c r="CZ263">
        <f>AH263</f>
        <v>8.86</v>
      </c>
      <c r="DA263">
        <f>AL263</f>
        <v>44.85</v>
      </c>
      <c r="DB263">
        <f>ROUND((ROUND(AT263*CZ263,2)*ROUND(1.05,7)),2)</f>
        <v>9.59</v>
      </c>
      <c r="DC263">
        <f>ROUND((ROUND(AT263*AG263,2)*ROUND(1.05,7)),2)</f>
        <v>0</v>
      </c>
      <c r="DD263" t="s">
        <v>6</v>
      </c>
      <c r="DE263" t="s">
        <v>6</v>
      </c>
      <c r="DF263">
        <f>ROUND(ROUND(AE263,2)*CX263,2)</f>
        <v>0</v>
      </c>
      <c r="DG263">
        <f t="shared" si="208"/>
        <v>0</v>
      </c>
      <c r="DH263">
        <f t="shared" si="209"/>
        <v>0</v>
      </c>
      <c r="DI263">
        <f>ROUND(ROUND(AH263*AL263,2)*CX263,2)</f>
        <v>429.76</v>
      </c>
      <c r="DJ263">
        <f>DI263</f>
        <v>429.76</v>
      </c>
      <c r="DK263">
        <v>0</v>
      </c>
      <c r="DL263" t="s">
        <v>6</v>
      </c>
      <c r="DM263">
        <v>0</v>
      </c>
      <c r="DN263" t="s">
        <v>6</v>
      </c>
      <c r="DO263">
        <v>0</v>
      </c>
    </row>
    <row r="264" spans="1:119" x14ac:dyDescent="0.2">
      <c r="A264">
        <f>ROW(Source!A219)</f>
        <v>219</v>
      </c>
      <c r="B264">
        <v>92869727</v>
      </c>
      <c r="C264">
        <v>92870834</v>
      </c>
      <c r="D264">
        <v>49510905</v>
      </c>
      <c r="E264">
        <v>70</v>
      </c>
      <c r="F264">
        <v>1</v>
      </c>
      <c r="G264">
        <v>1</v>
      </c>
      <c r="H264">
        <v>1</v>
      </c>
      <c r="I264" t="s">
        <v>593</v>
      </c>
      <c r="J264" t="s">
        <v>6</v>
      </c>
      <c r="K264" t="s">
        <v>594</v>
      </c>
      <c r="L264">
        <v>1191</v>
      </c>
      <c r="N264">
        <v>1013</v>
      </c>
      <c r="O264" t="s">
        <v>592</v>
      </c>
      <c r="P264" t="s">
        <v>592</v>
      </c>
      <c r="Q264">
        <v>1</v>
      </c>
      <c r="W264">
        <v>0</v>
      </c>
      <c r="X264">
        <v>-1417349443</v>
      </c>
      <c r="Y264">
        <f>(AT264*ROUND(1.05,7))</f>
        <v>1.0500000000000001E-2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44.85</v>
      </c>
      <c r="AL264">
        <v>1</v>
      </c>
      <c r="AM264">
        <v>4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6</v>
      </c>
      <c r="AT264">
        <v>0.01</v>
      </c>
      <c r="AU264" t="s">
        <v>24</v>
      </c>
      <c r="AV264">
        <v>2</v>
      </c>
      <c r="AW264">
        <v>2</v>
      </c>
      <c r="AX264">
        <v>92870843</v>
      </c>
      <c r="AY264">
        <v>1</v>
      </c>
      <c r="AZ264">
        <v>0</v>
      </c>
      <c r="BA264">
        <v>291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ROUND(Y264*Source!I219,7)</f>
        <v>1.0500000000000001E-2</v>
      </c>
      <c r="CY264">
        <f>AD264</f>
        <v>0</v>
      </c>
      <c r="CZ264">
        <f>AH264</f>
        <v>0</v>
      </c>
      <c r="DA264">
        <f>AL264</f>
        <v>1</v>
      </c>
      <c r="DB264">
        <f>ROUND((ROUND(AT264*CZ264,2)*ROUND(1.05,7)),2)</f>
        <v>0</v>
      </c>
      <c r="DC264">
        <f>ROUND((ROUND(AT264*AG264,2)*ROUND(1.05,7)),2)</f>
        <v>0</v>
      </c>
      <c r="DD264" t="s">
        <v>6</v>
      </c>
      <c r="DE264" t="s">
        <v>6</v>
      </c>
      <c r="DF264">
        <f>ROUND(ROUND(AE264,2)*CX264,2)</f>
        <v>0</v>
      </c>
      <c r="DG264">
        <f t="shared" si="208"/>
        <v>0</v>
      </c>
      <c r="DH264">
        <f>ROUND(ROUND(AG264*AK264,2)*CX264,2)</f>
        <v>0</v>
      </c>
      <c r="DI264">
        <f t="shared" ref="DI264:DI269" si="210">ROUND(ROUND(AH264,2)*CX264,2)</f>
        <v>0</v>
      </c>
      <c r="DJ264">
        <f>DI264</f>
        <v>0</v>
      </c>
      <c r="DK264">
        <v>0</v>
      </c>
      <c r="DL264" t="s">
        <v>6</v>
      </c>
      <c r="DM264">
        <v>0</v>
      </c>
      <c r="DN264" t="s">
        <v>6</v>
      </c>
      <c r="DO264">
        <v>0</v>
      </c>
    </row>
    <row r="265" spans="1:119" x14ac:dyDescent="0.2">
      <c r="A265">
        <f>ROW(Source!A219)</f>
        <v>219</v>
      </c>
      <c r="B265">
        <v>92869727</v>
      </c>
      <c r="C265">
        <v>92870834</v>
      </c>
      <c r="D265">
        <v>49672695</v>
      </c>
      <c r="E265">
        <v>1</v>
      </c>
      <c r="F265">
        <v>1</v>
      </c>
      <c r="G265">
        <v>1</v>
      </c>
      <c r="H265">
        <v>2</v>
      </c>
      <c r="I265" t="s">
        <v>599</v>
      </c>
      <c r="J265" t="s">
        <v>600</v>
      </c>
      <c r="K265" t="s">
        <v>601</v>
      </c>
      <c r="L265">
        <v>1367</v>
      </c>
      <c r="N265">
        <v>1011</v>
      </c>
      <c r="O265" t="s">
        <v>598</v>
      </c>
      <c r="P265" t="s">
        <v>598</v>
      </c>
      <c r="Q265">
        <v>1</v>
      </c>
      <c r="W265">
        <v>0</v>
      </c>
      <c r="X265">
        <v>1063590936</v>
      </c>
      <c r="Y265">
        <f>(AT265*ROUND(1.05,7))</f>
        <v>0.27300000000000002</v>
      </c>
      <c r="AA265">
        <v>0</v>
      </c>
      <c r="AB265">
        <v>49.05</v>
      </c>
      <c r="AC265">
        <v>0</v>
      </c>
      <c r="AD265">
        <v>0</v>
      </c>
      <c r="AE265">
        <v>0</v>
      </c>
      <c r="AF265">
        <v>3.12</v>
      </c>
      <c r="AG265">
        <v>0</v>
      </c>
      <c r="AH265">
        <v>0</v>
      </c>
      <c r="AI265">
        <v>1</v>
      </c>
      <c r="AJ265">
        <v>15.72</v>
      </c>
      <c r="AK265">
        <v>44.85</v>
      </c>
      <c r="AL265">
        <v>1</v>
      </c>
      <c r="AM265">
        <v>4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6</v>
      </c>
      <c r="AT265">
        <v>0.26</v>
      </c>
      <c r="AU265" t="s">
        <v>24</v>
      </c>
      <c r="AV265">
        <v>0</v>
      </c>
      <c r="AW265">
        <v>2</v>
      </c>
      <c r="AX265">
        <v>92870844</v>
      </c>
      <c r="AY265">
        <v>1</v>
      </c>
      <c r="AZ265">
        <v>0</v>
      </c>
      <c r="BA265">
        <v>292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f>ROUND(Y265*Source!I219*DO265,7)</f>
        <v>0</v>
      </c>
      <c r="CX265">
        <f>ROUND(Y265*Source!I219,7)</f>
        <v>0.27300000000000002</v>
      </c>
      <c r="CY265">
        <f>AB265</f>
        <v>49.05</v>
      </c>
      <c r="CZ265">
        <f>AF265</f>
        <v>3.12</v>
      </c>
      <c r="DA265">
        <f>AJ265</f>
        <v>15.72</v>
      </c>
      <c r="DB265">
        <f>ROUND((ROUND(AT265*CZ265,2)*ROUND(1.05,7)),2)</f>
        <v>0.85</v>
      </c>
      <c r="DC265">
        <f>ROUND((ROUND(AT265*AG265,2)*ROUND(1.05,7)),2)</f>
        <v>0</v>
      </c>
      <c r="DD265" t="s">
        <v>6</v>
      </c>
      <c r="DE265" t="s">
        <v>6</v>
      </c>
      <c r="DF265">
        <f>ROUND(ROUND(AE265,2)*CX265,2)</f>
        <v>0</v>
      </c>
      <c r="DG265">
        <f>ROUND(ROUND(AF265*AJ265,2)*CX265,2)</f>
        <v>13.39</v>
      </c>
      <c r="DH265">
        <f>ROUND(ROUND(AG265*AK265,2)*CX265,2)</f>
        <v>0</v>
      </c>
      <c r="DI265">
        <f t="shared" si="210"/>
        <v>0</v>
      </c>
      <c r="DJ265">
        <f>DG265</f>
        <v>13.39</v>
      </c>
      <c r="DK265">
        <v>0</v>
      </c>
      <c r="DL265" t="s">
        <v>6</v>
      </c>
      <c r="DM265">
        <v>0</v>
      </c>
      <c r="DN265" t="s">
        <v>6</v>
      </c>
      <c r="DO265">
        <v>0</v>
      </c>
    </row>
    <row r="266" spans="1:119" x14ac:dyDescent="0.2">
      <c r="A266">
        <f>ROW(Source!A219)</f>
        <v>219</v>
      </c>
      <c r="B266">
        <v>92869727</v>
      </c>
      <c r="C266">
        <v>92870834</v>
      </c>
      <c r="D266">
        <v>49673503</v>
      </c>
      <c r="E266">
        <v>1</v>
      </c>
      <c r="F266">
        <v>1</v>
      </c>
      <c r="G266">
        <v>1</v>
      </c>
      <c r="H266">
        <v>2</v>
      </c>
      <c r="I266" t="s">
        <v>602</v>
      </c>
      <c r="J266" t="s">
        <v>603</v>
      </c>
      <c r="K266" t="s">
        <v>604</v>
      </c>
      <c r="L266">
        <v>1367</v>
      </c>
      <c r="N266">
        <v>1011</v>
      </c>
      <c r="O266" t="s">
        <v>598</v>
      </c>
      <c r="P266" t="s">
        <v>598</v>
      </c>
      <c r="Q266">
        <v>1</v>
      </c>
      <c r="W266">
        <v>0</v>
      </c>
      <c r="X266">
        <v>509054691</v>
      </c>
      <c r="Y266">
        <f>(AT266*ROUND(1.05,7))</f>
        <v>1.0500000000000001E-2</v>
      </c>
      <c r="AA266">
        <v>0</v>
      </c>
      <c r="AB266">
        <v>1032.96</v>
      </c>
      <c r="AC266">
        <v>520.26</v>
      </c>
      <c r="AD266">
        <v>0</v>
      </c>
      <c r="AE266">
        <v>0</v>
      </c>
      <c r="AF266">
        <v>65.709999999999994</v>
      </c>
      <c r="AG266">
        <v>11.6</v>
      </c>
      <c r="AH266">
        <v>0</v>
      </c>
      <c r="AI266">
        <v>1</v>
      </c>
      <c r="AJ266">
        <v>15.72</v>
      </c>
      <c r="AK266">
        <v>44.85</v>
      </c>
      <c r="AL266">
        <v>1</v>
      </c>
      <c r="AM266">
        <v>4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6</v>
      </c>
      <c r="AT266">
        <v>0.01</v>
      </c>
      <c r="AU266" t="s">
        <v>24</v>
      </c>
      <c r="AV266">
        <v>0</v>
      </c>
      <c r="AW266">
        <v>2</v>
      </c>
      <c r="AX266">
        <v>92870845</v>
      </c>
      <c r="AY266">
        <v>1</v>
      </c>
      <c r="AZ266">
        <v>0</v>
      </c>
      <c r="BA266">
        <v>293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f>ROUND(Y266*Source!I219*DO266,7)</f>
        <v>0</v>
      </c>
      <c r="CX266">
        <f>ROUND(Y266*Source!I219,7)</f>
        <v>1.0500000000000001E-2</v>
      </c>
      <c r="CY266">
        <f>AB266</f>
        <v>1032.96</v>
      </c>
      <c r="CZ266">
        <f>AF266</f>
        <v>65.709999999999994</v>
      </c>
      <c r="DA266">
        <f>AJ266</f>
        <v>15.72</v>
      </c>
      <c r="DB266">
        <f>ROUND((ROUND(AT266*CZ266,2)*ROUND(1.05,7)),2)</f>
        <v>0.69</v>
      </c>
      <c r="DC266">
        <f>ROUND((ROUND(AT266*AG266,2)*ROUND(1.05,7)),2)</f>
        <v>0.13</v>
      </c>
      <c r="DD266" t="s">
        <v>6</v>
      </c>
      <c r="DE266" t="s">
        <v>6</v>
      </c>
      <c r="DF266">
        <f>ROUND(ROUND(AE266,2)*CX266,2)</f>
        <v>0</v>
      </c>
      <c r="DG266">
        <f>ROUND(ROUND(AF266*AJ266,2)*CX266,2)</f>
        <v>10.85</v>
      </c>
      <c r="DH266">
        <f>ROUND(ROUND(AG266*AK266,2)*CX266,2)</f>
        <v>5.46</v>
      </c>
      <c r="DI266">
        <f t="shared" si="210"/>
        <v>0</v>
      </c>
      <c r="DJ266">
        <f>DG266</f>
        <v>10.85</v>
      </c>
      <c r="DK266">
        <v>0</v>
      </c>
      <c r="DL266" t="s">
        <v>6</v>
      </c>
      <c r="DM266">
        <v>0</v>
      </c>
      <c r="DN266" t="s">
        <v>6</v>
      </c>
      <c r="DO266">
        <v>0</v>
      </c>
    </row>
    <row r="267" spans="1:119" x14ac:dyDescent="0.2">
      <c r="A267">
        <f>ROW(Source!A219)</f>
        <v>219</v>
      </c>
      <c r="B267">
        <v>92869727</v>
      </c>
      <c r="C267">
        <v>92870834</v>
      </c>
      <c r="D267">
        <v>49525488</v>
      </c>
      <c r="E267">
        <v>1</v>
      </c>
      <c r="F267">
        <v>1</v>
      </c>
      <c r="G267">
        <v>1</v>
      </c>
      <c r="H267">
        <v>3</v>
      </c>
      <c r="I267" t="s">
        <v>605</v>
      </c>
      <c r="J267" t="s">
        <v>606</v>
      </c>
      <c r="K267" t="s">
        <v>607</v>
      </c>
      <c r="L267">
        <v>1346</v>
      </c>
      <c r="N267">
        <v>1009</v>
      </c>
      <c r="O267" t="s">
        <v>387</v>
      </c>
      <c r="P267" t="s">
        <v>387</v>
      </c>
      <c r="Q267">
        <v>1</v>
      </c>
      <c r="W267">
        <v>0</v>
      </c>
      <c r="X267">
        <v>-1864341761</v>
      </c>
      <c r="Y267">
        <f>AT267</f>
        <v>0.2</v>
      </c>
      <c r="AA267">
        <v>89.68</v>
      </c>
      <c r="AB267">
        <v>0</v>
      </c>
      <c r="AC267">
        <v>0</v>
      </c>
      <c r="AD267">
        <v>0</v>
      </c>
      <c r="AE267">
        <v>9.0399999999999991</v>
      </c>
      <c r="AF267">
        <v>0</v>
      </c>
      <c r="AG267">
        <v>0</v>
      </c>
      <c r="AH267">
        <v>0</v>
      </c>
      <c r="AI267">
        <v>9.92</v>
      </c>
      <c r="AJ267">
        <v>1</v>
      </c>
      <c r="AK267">
        <v>1</v>
      </c>
      <c r="AL267">
        <v>1</v>
      </c>
      <c r="AM267">
        <v>4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6</v>
      </c>
      <c r="AT267">
        <v>0.2</v>
      </c>
      <c r="AU267" t="s">
        <v>6</v>
      </c>
      <c r="AV267">
        <v>0</v>
      </c>
      <c r="AW267">
        <v>2</v>
      </c>
      <c r="AX267">
        <v>92870846</v>
      </c>
      <c r="AY267">
        <v>1</v>
      </c>
      <c r="AZ267">
        <v>0</v>
      </c>
      <c r="BA267">
        <v>294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ROUND(Y267*Source!I219,7)</f>
        <v>0.2</v>
      </c>
      <c r="CY267">
        <f>AA267</f>
        <v>89.68</v>
      </c>
      <c r="CZ267">
        <f>AE267</f>
        <v>9.0399999999999991</v>
      </c>
      <c r="DA267">
        <f>AI267</f>
        <v>9.92</v>
      </c>
      <c r="DB267">
        <f>ROUND(ROUND(AT267*CZ267,2),2)</f>
        <v>1.81</v>
      </c>
      <c r="DC267">
        <f>ROUND(ROUND(AT267*AG267,2),2)</f>
        <v>0</v>
      </c>
      <c r="DD267" t="s">
        <v>6</v>
      </c>
      <c r="DE267" t="s">
        <v>6</v>
      </c>
      <c r="DF267">
        <f>ROUND(ROUND(AE267*AI267,2)*CX267,2)</f>
        <v>17.940000000000001</v>
      </c>
      <c r="DG267">
        <f>ROUND(ROUND(AF267,2)*CX267,2)</f>
        <v>0</v>
      </c>
      <c r="DH267">
        <f>ROUND(ROUND(AG267,2)*CX267,2)</f>
        <v>0</v>
      </c>
      <c r="DI267">
        <f t="shared" si="210"/>
        <v>0</v>
      </c>
      <c r="DJ267">
        <f>DF267</f>
        <v>17.940000000000001</v>
      </c>
      <c r="DK267">
        <v>0</v>
      </c>
      <c r="DL267" t="s">
        <v>6</v>
      </c>
      <c r="DM267">
        <v>0</v>
      </c>
      <c r="DN267" t="s">
        <v>6</v>
      </c>
      <c r="DO267">
        <v>0</v>
      </c>
    </row>
    <row r="268" spans="1:119" x14ac:dyDescent="0.2">
      <c r="A268">
        <f>ROW(Source!A219)</f>
        <v>219</v>
      </c>
      <c r="B268">
        <v>92869727</v>
      </c>
      <c r="C268">
        <v>92870834</v>
      </c>
      <c r="D268">
        <v>49526492</v>
      </c>
      <c r="E268">
        <v>1</v>
      </c>
      <c r="F268">
        <v>1</v>
      </c>
      <c r="G268">
        <v>1</v>
      </c>
      <c r="H268">
        <v>3</v>
      </c>
      <c r="I268" t="s">
        <v>385</v>
      </c>
      <c r="J268" t="s">
        <v>388</v>
      </c>
      <c r="K268" t="s">
        <v>386</v>
      </c>
      <c r="L268">
        <v>1346</v>
      </c>
      <c r="N268">
        <v>1009</v>
      </c>
      <c r="O268" t="s">
        <v>387</v>
      </c>
      <c r="P268" t="s">
        <v>387</v>
      </c>
      <c r="Q268">
        <v>1</v>
      </c>
      <c r="W268">
        <v>0</v>
      </c>
      <c r="X268">
        <v>497341279</v>
      </c>
      <c r="Y268">
        <f>AT268</f>
        <v>0.246</v>
      </c>
      <c r="AA268">
        <v>229.05</v>
      </c>
      <c r="AB268">
        <v>0</v>
      </c>
      <c r="AC268">
        <v>0</v>
      </c>
      <c r="AD268">
        <v>0</v>
      </c>
      <c r="AE268">
        <v>23.09</v>
      </c>
      <c r="AF268">
        <v>0</v>
      </c>
      <c r="AG268">
        <v>0</v>
      </c>
      <c r="AH268">
        <v>0</v>
      </c>
      <c r="AI268">
        <v>9.92</v>
      </c>
      <c r="AJ268">
        <v>1</v>
      </c>
      <c r="AK268">
        <v>1</v>
      </c>
      <c r="AL268">
        <v>1</v>
      </c>
      <c r="AM268">
        <v>4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6</v>
      </c>
      <c r="AT268">
        <v>0.246</v>
      </c>
      <c r="AU268" t="s">
        <v>6</v>
      </c>
      <c r="AV268">
        <v>0</v>
      </c>
      <c r="AW268">
        <v>2</v>
      </c>
      <c r="AX268">
        <v>92870847</v>
      </c>
      <c r="AY268">
        <v>1</v>
      </c>
      <c r="AZ268">
        <v>0</v>
      </c>
      <c r="BA268">
        <v>295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ROUND(Y268*Source!I219,7)</f>
        <v>0.246</v>
      </c>
      <c r="CY268">
        <f>AA268</f>
        <v>229.05</v>
      </c>
      <c r="CZ268">
        <f>AE268</f>
        <v>23.09</v>
      </c>
      <c r="DA268">
        <f>AI268</f>
        <v>9.92</v>
      </c>
      <c r="DB268">
        <f>ROUND(ROUND(AT268*CZ268,2),2)</f>
        <v>5.68</v>
      </c>
      <c r="DC268">
        <f>ROUND(ROUND(AT268*AG268,2),2)</f>
        <v>0</v>
      </c>
      <c r="DD268" t="s">
        <v>6</v>
      </c>
      <c r="DE268" t="s">
        <v>6</v>
      </c>
      <c r="DF268">
        <f>ROUND(ROUND(AE268*AI268,2)*CX268,2)</f>
        <v>56.35</v>
      </c>
      <c r="DG268">
        <f>ROUND(ROUND(AF268,2)*CX268,2)</f>
        <v>0</v>
      </c>
      <c r="DH268">
        <f>ROUND(ROUND(AG268,2)*CX268,2)</f>
        <v>0</v>
      </c>
      <c r="DI268">
        <f t="shared" si="210"/>
        <v>0</v>
      </c>
      <c r="DJ268">
        <f>DF268</f>
        <v>56.35</v>
      </c>
      <c r="DK268">
        <v>0</v>
      </c>
      <c r="DL268" t="s">
        <v>6</v>
      </c>
      <c r="DM268">
        <v>0</v>
      </c>
      <c r="DN268" t="s">
        <v>6</v>
      </c>
      <c r="DO268">
        <v>0</v>
      </c>
    </row>
    <row r="269" spans="1:119" x14ac:dyDescent="0.2">
      <c r="A269">
        <f>ROW(Source!A219)</f>
        <v>219</v>
      </c>
      <c r="B269">
        <v>92869727</v>
      </c>
      <c r="C269">
        <v>92870834</v>
      </c>
      <c r="D269">
        <v>0</v>
      </c>
      <c r="E269">
        <v>1</v>
      </c>
      <c r="F269">
        <v>1</v>
      </c>
      <c r="G269">
        <v>1</v>
      </c>
      <c r="H269">
        <v>3</v>
      </c>
      <c r="I269" t="s">
        <v>33</v>
      </c>
      <c r="J269" t="s">
        <v>6</v>
      </c>
      <c r="K269" t="s">
        <v>281</v>
      </c>
      <c r="L269">
        <v>1371</v>
      </c>
      <c r="N269">
        <v>1013</v>
      </c>
      <c r="O269" t="s">
        <v>21</v>
      </c>
      <c r="P269" t="s">
        <v>21</v>
      </c>
      <c r="Q269">
        <v>1</v>
      </c>
      <c r="W269">
        <v>0</v>
      </c>
      <c r="X269">
        <v>-1426459167</v>
      </c>
      <c r="Y269">
        <f>AT269</f>
        <v>1</v>
      </c>
      <c r="AA269">
        <v>784.22</v>
      </c>
      <c r="AB269">
        <v>0</v>
      </c>
      <c r="AC269">
        <v>0</v>
      </c>
      <c r="AD269">
        <v>0</v>
      </c>
      <c r="AE269">
        <v>824.69999999999993</v>
      </c>
      <c r="AF269">
        <v>0</v>
      </c>
      <c r="AG269">
        <v>0</v>
      </c>
      <c r="AH269">
        <v>0</v>
      </c>
      <c r="AI269">
        <v>9.92</v>
      </c>
      <c r="AJ269">
        <v>1</v>
      </c>
      <c r="AK269">
        <v>1</v>
      </c>
      <c r="AL269">
        <v>1</v>
      </c>
      <c r="AM269">
        <v>4</v>
      </c>
      <c r="AN269">
        <v>0</v>
      </c>
      <c r="AO269">
        <v>0</v>
      </c>
      <c r="AP269">
        <v>1</v>
      </c>
      <c r="AQ269">
        <v>0</v>
      </c>
      <c r="AR269">
        <v>0</v>
      </c>
      <c r="AS269" t="s">
        <v>6</v>
      </c>
      <c r="AT269">
        <v>1</v>
      </c>
      <c r="AU269" t="s">
        <v>6</v>
      </c>
      <c r="AV269">
        <v>0</v>
      </c>
      <c r="AW269">
        <v>1</v>
      </c>
      <c r="AX269">
        <v>-1</v>
      </c>
      <c r="AY269">
        <v>0</v>
      </c>
      <c r="AZ269">
        <v>0</v>
      </c>
      <c r="BA269" t="s">
        <v>6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ROUND(Y269*Source!I219,7)</f>
        <v>1</v>
      </c>
      <c r="CY269">
        <f>AA269</f>
        <v>784.22</v>
      </c>
      <c r="CZ269">
        <f>AE269</f>
        <v>824.69999999999993</v>
      </c>
      <c r="DA269">
        <f>AI269</f>
        <v>9.92</v>
      </c>
      <c r="DB269">
        <f>ROUND(ROUND(AT269*CZ269,2),2)</f>
        <v>824.7</v>
      </c>
      <c r="DC269">
        <f>ROUND(ROUND(AT269*AG269,2),2)</f>
        <v>0</v>
      </c>
      <c r="DD269" t="s">
        <v>6</v>
      </c>
      <c r="DE269" t="s">
        <v>6</v>
      </c>
      <c r="DF269">
        <f>ROUND(ROUND(AE269*AI269,2)*CX269,2)</f>
        <v>8181.02</v>
      </c>
      <c r="DG269">
        <f>ROUND(ROUND(AF269,2)*CX269,2)</f>
        <v>0</v>
      </c>
      <c r="DH269">
        <f>ROUND(ROUND(AG269,2)*CX269,2)</f>
        <v>0</v>
      </c>
      <c r="DI269">
        <f t="shared" si="210"/>
        <v>0</v>
      </c>
      <c r="DJ269">
        <f>DF269</f>
        <v>8181.02</v>
      </c>
      <c r="DK269">
        <v>0</v>
      </c>
      <c r="DL269" t="s">
        <v>6</v>
      </c>
      <c r="DM269">
        <v>0</v>
      </c>
      <c r="DN269" t="s">
        <v>6</v>
      </c>
      <c r="DO269">
        <v>0</v>
      </c>
    </row>
    <row r="270" spans="1:119" x14ac:dyDescent="0.2">
      <c r="A270">
        <f>ROW(Source!A221)</f>
        <v>221</v>
      </c>
      <c r="B270">
        <v>92869727</v>
      </c>
      <c r="C270">
        <v>92870850</v>
      </c>
      <c r="D270">
        <v>49510723</v>
      </c>
      <c r="E270">
        <v>70</v>
      </c>
      <c r="F270">
        <v>1</v>
      </c>
      <c r="G270">
        <v>1</v>
      </c>
      <c r="H270">
        <v>1</v>
      </c>
      <c r="I270" t="s">
        <v>615</v>
      </c>
      <c r="J270" t="s">
        <v>6</v>
      </c>
      <c r="K270" t="s">
        <v>616</v>
      </c>
      <c r="L270">
        <v>1191</v>
      </c>
      <c r="N270">
        <v>1013</v>
      </c>
      <c r="O270" t="s">
        <v>592</v>
      </c>
      <c r="P270" t="s">
        <v>592</v>
      </c>
      <c r="Q270">
        <v>1</v>
      </c>
      <c r="W270">
        <v>0</v>
      </c>
      <c r="X270">
        <v>-112797078</v>
      </c>
      <c r="Y270">
        <f>(AT270*ROUND(1.05,7))</f>
        <v>1.1235000000000002</v>
      </c>
      <c r="AA270">
        <v>0</v>
      </c>
      <c r="AB270">
        <v>0</v>
      </c>
      <c r="AC270">
        <v>0</v>
      </c>
      <c r="AD270">
        <v>402.3</v>
      </c>
      <c r="AE270">
        <v>0</v>
      </c>
      <c r="AF270">
        <v>0</v>
      </c>
      <c r="AG270">
        <v>0</v>
      </c>
      <c r="AH270">
        <v>8.9700000000000006</v>
      </c>
      <c r="AI270">
        <v>1</v>
      </c>
      <c r="AJ270">
        <v>1</v>
      </c>
      <c r="AK270">
        <v>1</v>
      </c>
      <c r="AL270">
        <v>44.85</v>
      </c>
      <c r="AM270">
        <v>4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6</v>
      </c>
      <c r="AT270">
        <v>1.07</v>
      </c>
      <c r="AU270" t="s">
        <v>24</v>
      </c>
      <c r="AV270">
        <v>1</v>
      </c>
      <c r="AW270">
        <v>2</v>
      </c>
      <c r="AX270">
        <v>92870862</v>
      </c>
      <c r="AY270">
        <v>1</v>
      </c>
      <c r="AZ270">
        <v>0</v>
      </c>
      <c r="BA270">
        <v>297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U270">
        <f>ROUND(AT270*Source!I221*AH270*AL270,2)</f>
        <v>1291.4000000000001</v>
      </c>
      <c r="CV270">
        <f>ROUND(Y270*Source!I221,7)</f>
        <v>3.3704999999999998</v>
      </c>
      <c r="CW270">
        <v>0</v>
      </c>
      <c r="CX270">
        <f>ROUND(Y270*Source!I221,7)</f>
        <v>3.3704999999999998</v>
      </c>
      <c r="CY270">
        <f>AD270</f>
        <v>402.3</v>
      </c>
      <c r="CZ270">
        <f>AH270</f>
        <v>8.9700000000000006</v>
      </c>
      <c r="DA270">
        <f>AL270</f>
        <v>44.85</v>
      </c>
      <c r="DB270">
        <f>ROUND((ROUND(AT270*CZ270,2)*ROUND(1.05,7)),2)</f>
        <v>10.08</v>
      </c>
      <c r="DC270">
        <f>ROUND((ROUND(AT270*AG270,2)*ROUND(1.05,7)),2)</f>
        <v>0</v>
      </c>
      <c r="DD270" t="s">
        <v>6</v>
      </c>
      <c r="DE270" t="s">
        <v>6</v>
      </c>
      <c r="DF270">
        <f>ROUND(ROUND(AE270,2)*CX270,2)</f>
        <v>0</v>
      </c>
      <c r="DG270">
        <f>ROUND(ROUND(AF270,2)*CX270,2)</f>
        <v>0</v>
      </c>
      <c r="DH270">
        <f>ROUND(ROUND(AG270,2)*CX270,2)</f>
        <v>0</v>
      </c>
      <c r="DI270">
        <f>ROUND(ROUND(AH270*AL270,2)*CX270,2)</f>
        <v>1355.95</v>
      </c>
      <c r="DJ270">
        <f>DI270</f>
        <v>1355.95</v>
      </c>
      <c r="DK270">
        <v>0</v>
      </c>
      <c r="DL270" t="s">
        <v>6</v>
      </c>
      <c r="DM270">
        <v>0</v>
      </c>
      <c r="DN270" t="s">
        <v>6</v>
      </c>
      <c r="DO270">
        <v>0</v>
      </c>
    </row>
    <row r="271" spans="1:119" x14ac:dyDescent="0.2">
      <c r="A271">
        <f>ROW(Source!A221)</f>
        <v>221</v>
      </c>
      <c r="B271">
        <v>92869727</v>
      </c>
      <c r="C271">
        <v>92870850</v>
      </c>
      <c r="D271">
        <v>49510905</v>
      </c>
      <c r="E271">
        <v>70</v>
      </c>
      <c r="F271">
        <v>1</v>
      </c>
      <c r="G271">
        <v>1</v>
      </c>
      <c r="H271">
        <v>1</v>
      </c>
      <c r="I271" t="s">
        <v>593</v>
      </c>
      <c r="J271" t="s">
        <v>6</v>
      </c>
      <c r="K271" t="s">
        <v>594</v>
      </c>
      <c r="L271">
        <v>1191</v>
      </c>
      <c r="N271">
        <v>1013</v>
      </c>
      <c r="O271" t="s">
        <v>592</v>
      </c>
      <c r="P271" t="s">
        <v>592</v>
      </c>
      <c r="Q271">
        <v>1</v>
      </c>
      <c r="W271">
        <v>0</v>
      </c>
      <c r="X271">
        <v>-1417349443</v>
      </c>
      <c r="Y271">
        <f>(AT271*ROUND(1.05,7))</f>
        <v>1.0500000000000001E-2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44.85</v>
      </c>
      <c r="AL271">
        <v>1</v>
      </c>
      <c r="AM271">
        <v>4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6</v>
      </c>
      <c r="AT271">
        <v>0.01</v>
      </c>
      <c r="AU271" t="s">
        <v>24</v>
      </c>
      <c r="AV271">
        <v>2</v>
      </c>
      <c r="AW271">
        <v>2</v>
      </c>
      <c r="AX271">
        <v>92870863</v>
      </c>
      <c r="AY271">
        <v>1</v>
      </c>
      <c r="AZ271">
        <v>0</v>
      </c>
      <c r="BA271">
        <v>298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ROUND(Y271*Source!I221,7)</f>
        <v>3.15E-2</v>
      </c>
      <c r="CY271">
        <f>AD271</f>
        <v>0</v>
      </c>
      <c r="CZ271">
        <f>AH271</f>
        <v>0</v>
      </c>
      <c r="DA271">
        <f>AL271</f>
        <v>1</v>
      </c>
      <c r="DB271">
        <f>ROUND((ROUND(AT271*CZ271,2)*ROUND(1.05,7)),2)</f>
        <v>0</v>
      </c>
      <c r="DC271">
        <f>ROUND((ROUND(AT271*AG271,2)*ROUND(1.05,7)),2)</f>
        <v>0</v>
      </c>
      <c r="DD271" t="s">
        <v>6</v>
      </c>
      <c r="DE271" t="s">
        <v>6</v>
      </c>
      <c r="DF271">
        <f>ROUND(ROUND(AE271,2)*CX271,2)</f>
        <v>0</v>
      </c>
      <c r="DG271">
        <f>ROUND(ROUND(AF271,2)*CX271,2)</f>
        <v>0</v>
      </c>
      <c r="DH271">
        <f>ROUND(ROUND(AG271*AK271,2)*CX271,2)</f>
        <v>0</v>
      </c>
      <c r="DI271">
        <f t="shared" ref="DI271:DI280" si="211">ROUND(ROUND(AH271,2)*CX271,2)</f>
        <v>0</v>
      </c>
      <c r="DJ271">
        <f>DI271</f>
        <v>0</v>
      </c>
      <c r="DK271">
        <v>0</v>
      </c>
      <c r="DL271" t="s">
        <v>6</v>
      </c>
      <c r="DM271">
        <v>0</v>
      </c>
      <c r="DN271" t="s">
        <v>6</v>
      </c>
      <c r="DO271">
        <v>0</v>
      </c>
    </row>
    <row r="272" spans="1:119" x14ac:dyDescent="0.2">
      <c r="A272">
        <f>ROW(Source!A221)</f>
        <v>221</v>
      </c>
      <c r="B272">
        <v>92869727</v>
      </c>
      <c r="C272">
        <v>92870850</v>
      </c>
      <c r="D272">
        <v>49673503</v>
      </c>
      <c r="E272">
        <v>1</v>
      </c>
      <c r="F272">
        <v>1</v>
      </c>
      <c r="G272">
        <v>1</v>
      </c>
      <c r="H272">
        <v>2</v>
      </c>
      <c r="I272" t="s">
        <v>602</v>
      </c>
      <c r="J272" t="s">
        <v>603</v>
      </c>
      <c r="K272" t="s">
        <v>604</v>
      </c>
      <c r="L272">
        <v>1367</v>
      </c>
      <c r="N272">
        <v>1011</v>
      </c>
      <c r="O272" t="s">
        <v>598</v>
      </c>
      <c r="P272" t="s">
        <v>598</v>
      </c>
      <c r="Q272">
        <v>1</v>
      </c>
      <c r="W272">
        <v>0</v>
      </c>
      <c r="X272">
        <v>509054691</v>
      </c>
      <c r="Y272">
        <f>(AT272*ROUND(1.05,7))</f>
        <v>1.0500000000000001E-2</v>
      </c>
      <c r="AA272">
        <v>0</v>
      </c>
      <c r="AB272">
        <v>1032.96</v>
      </c>
      <c r="AC272">
        <v>520.26</v>
      </c>
      <c r="AD272">
        <v>0</v>
      </c>
      <c r="AE272">
        <v>0</v>
      </c>
      <c r="AF272">
        <v>65.709999999999994</v>
      </c>
      <c r="AG272">
        <v>11.6</v>
      </c>
      <c r="AH272">
        <v>0</v>
      </c>
      <c r="AI272">
        <v>1</v>
      </c>
      <c r="AJ272">
        <v>15.72</v>
      </c>
      <c r="AK272">
        <v>44.85</v>
      </c>
      <c r="AL272">
        <v>1</v>
      </c>
      <c r="AM272">
        <v>4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6</v>
      </c>
      <c r="AT272">
        <v>0.01</v>
      </c>
      <c r="AU272" t="s">
        <v>24</v>
      </c>
      <c r="AV272">
        <v>0</v>
      </c>
      <c r="AW272">
        <v>2</v>
      </c>
      <c r="AX272">
        <v>92870864</v>
      </c>
      <c r="AY272">
        <v>1</v>
      </c>
      <c r="AZ272">
        <v>0</v>
      </c>
      <c r="BA272">
        <v>299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f>ROUND(Y272*Source!I221*DO272,7)</f>
        <v>0</v>
      </c>
      <c r="CX272">
        <f>ROUND(Y272*Source!I221,7)</f>
        <v>3.15E-2</v>
      </c>
      <c r="CY272">
        <f>AB272</f>
        <v>1032.96</v>
      </c>
      <c r="CZ272">
        <f>AF272</f>
        <v>65.709999999999994</v>
      </c>
      <c r="DA272">
        <f>AJ272</f>
        <v>15.72</v>
      </c>
      <c r="DB272">
        <f>ROUND((ROUND(AT272*CZ272,2)*ROUND(1.05,7)),2)</f>
        <v>0.69</v>
      </c>
      <c r="DC272">
        <f>ROUND((ROUND(AT272*AG272,2)*ROUND(1.05,7)),2)</f>
        <v>0.13</v>
      </c>
      <c r="DD272" t="s">
        <v>6</v>
      </c>
      <c r="DE272" t="s">
        <v>6</v>
      </c>
      <c r="DF272">
        <f>ROUND(ROUND(AE272,2)*CX272,2)</f>
        <v>0</v>
      </c>
      <c r="DG272">
        <f>ROUND(ROUND(AF272*AJ272,2)*CX272,2)</f>
        <v>32.54</v>
      </c>
      <c r="DH272">
        <f>ROUND(ROUND(AG272*AK272,2)*CX272,2)</f>
        <v>16.39</v>
      </c>
      <c r="DI272">
        <f t="shared" si="211"/>
        <v>0</v>
      </c>
      <c r="DJ272">
        <f>DG272</f>
        <v>32.54</v>
      </c>
      <c r="DK272">
        <v>0</v>
      </c>
      <c r="DL272" t="s">
        <v>6</v>
      </c>
      <c r="DM272">
        <v>0</v>
      </c>
      <c r="DN272" t="s">
        <v>6</v>
      </c>
      <c r="DO272">
        <v>0</v>
      </c>
    </row>
    <row r="273" spans="1:119" x14ac:dyDescent="0.2">
      <c r="A273">
        <f>ROW(Source!A221)</f>
        <v>221</v>
      </c>
      <c r="B273">
        <v>92869727</v>
      </c>
      <c r="C273">
        <v>92870850</v>
      </c>
      <c r="D273">
        <v>49673715</v>
      </c>
      <c r="E273">
        <v>1</v>
      </c>
      <c r="F273">
        <v>1</v>
      </c>
      <c r="G273">
        <v>1</v>
      </c>
      <c r="H273">
        <v>2</v>
      </c>
      <c r="I273" t="s">
        <v>617</v>
      </c>
      <c r="J273" t="s">
        <v>618</v>
      </c>
      <c r="K273" t="s">
        <v>619</v>
      </c>
      <c r="L273">
        <v>1367</v>
      </c>
      <c r="N273">
        <v>1011</v>
      </c>
      <c r="O273" t="s">
        <v>598</v>
      </c>
      <c r="P273" t="s">
        <v>598</v>
      </c>
      <c r="Q273">
        <v>1</v>
      </c>
      <c r="W273">
        <v>0</v>
      </c>
      <c r="X273">
        <v>829370094</v>
      </c>
      <c r="Y273">
        <f>(AT273*ROUND(1.05,7))</f>
        <v>0.10500000000000001</v>
      </c>
      <c r="AA273">
        <v>0</v>
      </c>
      <c r="AB273">
        <v>127.33</v>
      </c>
      <c r="AC273">
        <v>0</v>
      </c>
      <c r="AD273">
        <v>0</v>
      </c>
      <c r="AE273">
        <v>0</v>
      </c>
      <c r="AF273">
        <v>8.1</v>
      </c>
      <c r="AG273">
        <v>0</v>
      </c>
      <c r="AH273">
        <v>0</v>
      </c>
      <c r="AI273">
        <v>1</v>
      </c>
      <c r="AJ273">
        <v>15.72</v>
      </c>
      <c r="AK273">
        <v>44.85</v>
      </c>
      <c r="AL273">
        <v>1</v>
      </c>
      <c r="AM273">
        <v>4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6</v>
      </c>
      <c r="AT273">
        <v>0.1</v>
      </c>
      <c r="AU273" t="s">
        <v>24</v>
      </c>
      <c r="AV273">
        <v>0</v>
      </c>
      <c r="AW273">
        <v>2</v>
      </c>
      <c r="AX273">
        <v>92870865</v>
      </c>
      <c r="AY273">
        <v>1</v>
      </c>
      <c r="AZ273">
        <v>0</v>
      </c>
      <c r="BA273">
        <v>300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f>ROUND(Y273*Source!I221*DO273,7)</f>
        <v>0</v>
      </c>
      <c r="CX273">
        <f>ROUND(Y273*Source!I221,7)</f>
        <v>0.315</v>
      </c>
      <c r="CY273">
        <f>AB273</f>
        <v>127.33</v>
      </c>
      <c r="CZ273">
        <f>AF273</f>
        <v>8.1</v>
      </c>
      <c r="DA273">
        <f>AJ273</f>
        <v>15.72</v>
      </c>
      <c r="DB273">
        <f>ROUND((ROUND(AT273*CZ273,2)*ROUND(1.05,7)),2)</f>
        <v>0.85</v>
      </c>
      <c r="DC273">
        <f>ROUND((ROUND(AT273*AG273,2)*ROUND(1.05,7)),2)</f>
        <v>0</v>
      </c>
      <c r="DD273" t="s">
        <v>6</v>
      </c>
      <c r="DE273" t="s">
        <v>6</v>
      </c>
      <c r="DF273">
        <f>ROUND(ROUND(AE273,2)*CX273,2)</f>
        <v>0</v>
      </c>
      <c r="DG273">
        <f>ROUND(ROUND(AF273*AJ273,2)*CX273,2)</f>
        <v>40.11</v>
      </c>
      <c r="DH273">
        <f>ROUND(ROUND(AG273*AK273,2)*CX273,2)</f>
        <v>0</v>
      </c>
      <c r="DI273">
        <f t="shared" si="211"/>
        <v>0</v>
      </c>
      <c r="DJ273">
        <f>DG273</f>
        <v>40.11</v>
      </c>
      <c r="DK273">
        <v>0</v>
      </c>
      <c r="DL273" t="s">
        <v>6</v>
      </c>
      <c r="DM273">
        <v>0</v>
      </c>
      <c r="DN273" t="s">
        <v>6</v>
      </c>
      <c r="DO273">
        <v>0</v>
      </c>
    </row>
    <row r="274" spans="1:119" x14ac:dyDescent="0.2">
      <c r="A274">
        <f>ROW(Source!A221)</f>
        <v>221</v>
      </c>
      <c r="B274">
        <v>92869727</v>
      </c>
      <c r="C274">
        <v>92870850</v>
      </c>
      <c r="D274">
        <v>49523218</v>
      </c>
      <c r="E274">
        <v>1</v>
      </c>
      <c r="F274">
        <v>1</v>
      </c>
      <c r="G274">
        <v>1</v>
      </c>
      <c r="H274">
        <v>3</v>
      </c>
      <c r="I274" t="s">
        <v>69</v>
      </c>
      <c r="J274" t="s">
        <v>72</v>
      </c>
      <c r="K274" t="s">
        <v>70</v>
      </c>
      <c r="L274">
        <v>1374</v>
      </c>
      <c r="N274">
        <v>1013</v>
      </c>
      <c r="O274" t="s">
        <v>71</v>
      </c>
      <c r="P274" t="s">
        <v>71</v>
      </c>
      <c r="Q274">
        <v>1</v>
      </c>
      <c r="W274">
        <v>0</v>
      </c>
      <c r="X274">
        <v>-1743999360</v>
      </c>
      <c r="Y274">
        <f t="shared" ref="Y274:Y280" si="212">AT274</f>
        <v>0.1</v>
      </c>
      <c r="AA274">
        <v>9.92</v>
      </c>
      <c r="AB274">
        <v>0</v>
      </c>
      <c r="AC274">
        <v>0</v>
      </c>
      <c r="AD274">
        <v>0</v>
      </c>
      <c r="AE274">
        <v>1</v>
      </c>
      <c r="AF274">
        <v>0</v>
      </c>
      <c r="AG274">
        <v>0</v>
      </c>
      <c r="AH274">
        <v>0</v>
      </c>
      <c r="AI274">
        <v>9.92</v>
      </c>
      <c r="AJ274">
        <v>1</v>
      </c>
      <c r="AK274">
        <v>1</v>
      </c>
      <c r="AL274">
        <v>1</v>
      </c>
      <c r="AM274">
        <v>0</v>
      </c>
      <c r="AN274">
        <v>0</v>
      </c>
      <c r="AO274">
        <v>0</v>
      </c>
      <c r="AP274">
        <v>1</v>
      </c>
      <c r="AQ274">
        <v>0</v>
      </c>
      <c r="AR274">
        <v>0</v>
      </c>
      <c r="AS274" t="s">
        <v>6</v>
      </c>
      <c r="AT274">
        <v>0.1</v>
      </c>
      <c r="AU274" t="s">
        <v>6</v>
      </c>
      <c r="AV274">
        <v>0</v>
      </c>
      <c r="AW274">
        <v>2</v>
      </c>
      <c r="AX274">
        <v>92870866</v>
      </c>
      <c r="AY274">
        <v>1</v>
      </c>
      <c r="AZ274">
        <v>0</v>
      </c>
      <c r="BA274">
        <v>301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ROUND(Y274*Source!I221,7)</f>
        <v>0.3</v>
      </c>
      <c r="CY274">
        <f t="shared" ref="CY274:CY280" si="213">AA274</f>
        <v>9.92</v>
      </c>
      <c r="CZ274">
        <f t="shared" ref="CZ274:CZ280" si="214">AE274</f>
        <v>1</v>
      </c>
      <c r="DA274">
        <f t="shared" ref="DA274:DA280" si="215">AI274</f>
        <v>9.92</v>
      </c>
      <c r="DB274">
        <f t="shared" ref="DB274:DB280" si="216">ROUND(ROUND(AT274*CZ274,2),2)</f>
        <v>0.1</v>
      </c>
      <c r="DC274">
        <f t="shared" ref="DC274:DC280" si="217">ROUND(ROUND(AT274*AG274,2),2)</f>
        <v>0</v>
      </c>
      <c r="DD274" t="s">
        <v>6</v>
      </c>
      <c r="DE274" t="s">
        <v>6</v>
      </c>
      <c r="DF274">
        <f t="shared" ref="DF274:DF280" si="218">ROUND(ROUND(AE274*AI274,2)*CX274,2)</f>
        <v>2.98</v>
      </c>
      <c r="DG274">
        <f t="shared" ref="DG274:DG282" si="219">ROUND(ROUND(AF274,2)*CX274,2)</f>
        <v>0</v>
      </c>
      <c r="DH274">
        <f t="shared" ref="DH274:DH281" si="220">ROUND(ROUND(AG274,2)*CX274,2)</f>
        <v>0</v>
      </c>
      <c r="DI274">
        <f t="shared" si="211"/>
        <v>0</v>
      </c>
      <c r="DJ274">
        <f t="shared" ref="DJ274:DJ280" si="221">DF274</f>
        <v>2.98</v>
      </c>
      <c r="DK274">
        <v>0</v>
      </c>
      <c r="DL274" t="s">
        <v>6</v>
      </c>
      <c r="DM274">
        <v>0</v>
      </c>
      <c r="DN274" t="s">
        <v>6</v>
      </c>
      <c r="DO274">
        <v>0</v>
      </c>
    </row>
    <row r="275" spans="1:119" x14ac:dyDescent="0.2">
      <c r="A275">
        <f>ROW(Source!A221)</f>
        <v>221</v>
      </c>
      <c r="B275">
        <v>92869727</v>
      </c>
      <c r="C275">
        <v>92870850</v>
      </c>
      <c r="D275">
        <v>49524301</v>
      </c>
      <c r="E275">
        <v>1</v>
      </c>
      <c r="F275">
        <v>1</v>
      </c>
      <c r="G275">
        <v>1</v>
      </c>
      <c r="H275">
        <v>3</v>
      </c>
      <c r="I275" t="s">
        <v>620</v>
      </c>
      <c r="J275" t="s">
        <v>621</v>
      </c>
      <c r="K275" t="s">
        <v>622</v>
      </c>
      <c r="L275">
        <v>1348</v>
      </c>
      <c r="N275">
        <v>1009</v>
      </c>
      <c r="O275" t="s">
        <v>113</v>
      </c>
      <c r="P275" t="s">
        <v>113</v>
      </c>
      <c r="Q275">
        <v>1000</v>
      </c>
      <c r="W275">
        <v>0</v>
      </c>
      <c r="X275">
        <v>1824693337</v>
      </c>
      <c r="Y275">
        <f t="shared" si="212"/>
        <v>1.0000000000000001E-5</v>
      </c>
      <c r="AA275">
        <v>102791.03999999999</v>
      </c>
      <c r="AB275">
        <v>0</v>
      </c>
      <c r="AC275">
        <v>0</v>
      </c>
      <c r="AD275">
        <v>0</v>
      </c>
      <c r="AE275">
        <v>10362</v>
      </c>
      <c r="AF275">
        <v>0</v>
      </c>
      <c r="AG275">
        <v>0</v>
      </c>
      <c r="AH275">
        <v>0</v>
      </c>
      <c r="AI275">
        <v>9.92</v>
      </c>
      <c r="AJ275">
        <v>1</v>
      </c>
      <c r="AK275">
        <v>1</v>
      </c>
      <c r="AL275">
        <v>1</v>
      </c>
      <c r="AM275">
        <v>4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6</v>
      </c>
      <c r="AT275">
        <v>1.0000000000000001E-5</v>
      </c>
      <c r="AU275" t="s">
        <v>6</v>
      </c>
      <c r="AV275">
        <v>0</v>
      </c>
      <c r="AW275">
        <v>2</v>
      </c>
      <c r="AX275">
        <v>92870867</v>
      </c>
      <c r="AY275">
        <v>1</v>
      </c>
      <c r="AZ275">
        <v>0</v>
      </c>
      <c r="BA275">
        <v>302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ROUND(Y275*Source!I221,7)</f>
        <v>3.0000000000000001E-5</v>
      </c>
      <c r="CY275">
        <f t="shared" si="213"/>
        <v>102791.03999999999</v>
      </c>
      <c r="CZ275">
        <f t="shared" si="214"/>
        <v>10362</v>
      </c>
      <c r="DA275">
        <f t="shared" si="215"/>
        <v>9.92</v>
      </c>
      <c r="DB275">
        <f t="shared" si="216"/>
        <v>0.1</v>
      </c>
      <c r="DC275">
        <f t="shared" si="217"/>
        <v>0</v>
      </c>
      <c r="DD275" t="s">
        <v>6</v>
      </c>
      <c r="DE275" t="s">
        <v>6</v>
      </c>
      <c r="DF275">
        <f t="shared" si="218"/>
        <v>3.08</v>
      </c>
      <c r="DG275">
        <f t="shared" si="219"/>
        <v>0</v>
      </c>
      <c r="DH275">
        <f t="shared" si="220"/>
        <v>0</v>
      </c>
      <c r="DI275">
        <f t="shared" si="211"/>
        <v>0</v>
      </c>
      <c r="DJ275">
        <f t="shared" si="221"/>
        <v>3.08</v>
      </c>
      <c r="DK275">
        <v>0</v>
      </c>
      <c r="DL275" t="s">
        <v>6</v>
      </c>
      <c r="DM275">
        <v>0</v>
      </c>
      <c r="DN275" t="s">
        <v>6</v>
      </c>
      <c r="DO275">
        <v>0</v>
      </c>
    </row>
    <row r="276" spans="1:119" x14ac:dyDescent="0.2">
      <c r="A276">
        <f>ROW(Source!A221)</f>
        <v>221</v>
      </c>
      <c r="B276">
        <v>92869727</v>
      </c>
      <c r="C276">
        <v>92870850</v>
      </c>
      <c r="D276">
        <v>49525498</v>
      </c>
      <c r="E276">
        <v>1</v>
      </c>
      <c r="F276">
        <v>1</v>
      </c>
      <c r="G276">
        <v>1</v>
      </c>
      <c r="H276">
        <v>3</v>
      </c>
      <c r="I276" t="s">
        <v>623</v>
      </c>
      <c r="J276" t="s">
        <v>624</v>
      </c>
      <c r="K276" t="s">
        <v>625</v>
      </c>
      <c r="L276">
        <v>1348</v>
      </c>
      <c r="N276">
        <v>1009</v>
      </c>
      <c r="O276" t="s">
        <v>113</v>
      </c>
      <c r="P276" t="s">
        <v>113</v>
      </c>
      <c r="Q276">
        <v>1000</v>
      </c>
      <c r="W276">
        <v>0</v>
      </c>
      <c r="X276">
        <v>226918189</v>
      </c>
      <c r="Y276">
        <f t="shared" si="212"/>
        <v>8.0000000000000007E-5</v>
      </c>
      <c r="AA276">
        <v>123305.60000000001</v>
      </c>
      <c r="AB276">
        <v>0</v>
      </c>
      <c r="AC276">
        <v>0</v>
      </c>
      <c r="AD276">
        <v>0</v>
      </c>
      <c r="AE276">
        <v>12430</v>
      </c>
      <c r="AF276">
        <v>0</v>
      </c>
      <c r="AG276">
        <v>0</v>
      </c>
      <c r="AH276">
        <v>0</v>
      </c>
      <c r="AI276">
        <v>9.92</v>
      </c>
      <c r="AJ276">
        <v>1</v>
      </c>
      <c r="AK276">
        <v>1</v>
      </c>
      <c r="AL276">
        <v>1</v>
      </c>
      <c r="AM276">
        <v>4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6</v>
      </c>
      <c r="AT276">
        <v>8.0000000000000007E-5</v>
      </c>
      <c r="AU276" t="s">
        <v>6</v>
      </c>
      <c r="AV276">
        <v>0</v>
      </c>
      <c r="AW276">
        <v>2</v>
      </c>
      <c r="AX276">
        <v>92870868</v>
      </c>
      <c r="AY276">
        <v>1</v>
      </c>
      <c r="AZ276">
        <v>0</v>
      </c>
      <c r="BA276">
        <v>303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ROUND(Y276*Source!I221,7)</f>
        <v>2.4000000000000001E-4</v>
      </c>
      <c r="CY276">
        <f t="shared" si="213"/>
        <v>123305.60000000001</v>
      </c>
      <c r="CZ276">
        <f t="shared" si="214"/>
        <v>12430</v>
      </c>
      <c r="DA276">
        <f t="shared" si="215"/>
        <v>9.92</v>
      </c>
      <c r="DB276">
        <f t="shared" si="216"/>
        <v>0.99</v>
      </c>
      <c r="DC276">
        <f t="shared" si="217"/>
        <v>0</v>
      </c>
      <c r="DD276" t="s">
        <v>6</v>
      </c>
      <c r="DE276" t="s">
        <v>6</v>
      </c>
      <c r="DF276">
        <f t="shared" si="218"/>
        <v>29.59</v>
      </c>
      <c r="DG276">
        <f t="shared" si="219"/>
        <v>0</v>
      </c>
      <c r="DH276">
        <f t="shared" si="220"/>
        <v>0</v>
      </c>
      <c r="DI276">
        <f t="shared" si="211"/>
        <v>0</v>
      </c>
      <c r="DJ276">
        <f t="shared" si="221"/>
        <v>29.59</v>
      </c>
      <c r="DK276">
        <v>0</v>
      </c>
      <c r="DL276" t="s">
        <v>6</v>
      </c>
      <c r="DM276">
        <v>0</v>
      </c>
      <c r="DN276" t="s">
        <v>6</v>
      </c>
      <c r="DO276">
        <v>0</v>
      </c>
    </row>
    <row r="277" spans="1:119" x14ac:dyDescent="0.2">
      <c r="A277">
        <f>ROW(Source!A221)</f>
        <v>221</v>
      </c>
      <c r="B277">
        <v>92869727</v>
      </c>
      <c r="C277">
        <v>92870850</v>
      </c>
      <c r="D277">
        <v>49543539</v>
      </c>
      <c r="E277">
        <v>1</v>
      </c>
      <c r="F277">
        <v>1</v>
      </c>
      <c r="G277">
        <v>1</v>
      </c>
      <c r="H277">
        <v>3</v>
      </c>
      <c r="I277" t="s">
        <v>626</v>
      </c>
      <c r="J277" t="s">
        <v>627</v>
      </c>
      <c r="K277" t="s">
        <v>628</v>
      </c>
      <c r="L277">
        <v>1348</v>
      </c>
      <c r="N277">
        <v>1009</v>
      </c>
      <c r="O277" t="s">
        <v>113</v>
      </c>
      <c r="P277" t="s">
        <v>113</v>
      </c>
      <c r="Q277">
        <v>1000</v>
      </c>
      <c r="W277">
        <v>0</v>
      </c>
      <c r="X277">
        <v>-2055168211</v>
      </c>
      <c r="Y277">
        <f t="shared" si="212"/>
        <v>4.2999999999999999E-4</v>
      </c>
      <c r="AA277">
        <v>64566.8</v>
      </c>
      <c r="AB277">
        <v>0</v>
      </c>
      <c r="AC277">
        <v>0</v>
      </c>
      <c r="AD277">
        <v>0</v>
      </c>
      <c r="AE277">
        <v>6508.75</v>
      </c>
      <c r="AF277">
        <v>0</v>
      </c>
      <c r="AG277">
        <v>0</v>
      </c>
      <c r="AH277">
        <v>0</v>
      </c>
      <c r="AI277">
        <v>9.92</v>
      </c>
      <c r="AJ277">
        <v>1</v>
      </c>
      <c r="AK277">
        <v>1</v>
      </c>
      <c r="AL277">
        <v>1</v>
      </c>
      <c r="AM277">
        <v>4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6</v>
      </c>
      <c r="AT277">
        <v>4.2999999999999999E-4</v>
      </c>
      <c r="AU277" t="s">
        <v>6</v>
      </c>
      <c r="AV277">
        <v>0</v>
      </c>
      <c r="AW277">
        <v>2</v>
      </c>
      <c r="AX277">
        <v>92870869</v>
      </c>
      <c r="AY277">
        <v>1</v>
      </c>
      <c r="AZ277">
        <v>0</v>
      </c>
      <c r="BA277">
        <v>304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ROUND(Y277*Source!I221,7)</f>
        <v>1.2899999999999999E-3</v>
      </c>
      <c r="CY277">
        <f t="shared" si="213"/>
        <v>64566.8</v>
      </c>
      <c r="CZ277">
        <f t="shared" si="214"/>
        <v>6508.75</v>
      </c>
      <c r="DA277">
        <f t="shared" si="215"/>
        <v>9.92</v>
      </c>
      <c r="DB277">
        <f t="shared" si="216"/>
        <v>2.8</v>
      </c>
      <c r="DC277">
        <f t="shared" si="217"/>
        <v>0</v>
      </c>
      <c r="DD277" t="s">
        <v>6</v>
      </c>
      <c r="DE277" t="s">
        <v>6</v>
      </c>
      <c r="DF277">
        <f t="shared" si="218"/>
        <v>83.29</v>
      </c>
      <c r="DG277">
        <f t="shared" si="219"/>
        <v>0</v>
      </c>
      <c r="DH277">
        <f t="shared" si="220"/>
        <v>0</v>
      </c>
      <c r="DI277">
        <f t="shared" si="211"/>
        <v>0</v>
      </c>
      <c r="DJ277">
        <f t="shared" si="221"/>
        <v>83.29</v>
      </c>
      <c r="DK277">
        <v>0</v>
      </c>
      <c r="DL277" t="s">
        <v>6</v>
      </c>
      <c r="DM277">
        <v>0</v>
      </c>
      <c r="DN277" t="s">
        <v>6</v>
      </c>
      <c r="DO277">
        <v>0</v>
      </c>
    </row>
    <row r="278" spans="1:119" x14ac:dyDescent="0.2">
      <c r="A278">
        <f>ROW(Source!A221)</f>
        <v>221</v>
      </c>
      <c r="B278">
        <v>92869727</v>
      </c>
      <c r="C278">
        <v>92870850</v>
      </c>
      <c r="D278">
        <v>49565711</v>
      </c>
      <c r="E278">
        <v>1</v>
      </c>
      <c r="F278">
        <v>1</v>
      </c>
      <c r="G278">
        <v>1</v>
      </c>
      <c r="H278">
        <v>3</v>
      </c>
      <c r="I278" t="s">
        <v>77</v>
      </c>
      <c r="J278" t="s">
        <v>80</v>
      </c>
      <c r="K278" t="s">
        <v>78</v>
      </c>
      <c r="L278">
        <v>1327</v>
      </c>
      <c r="N278">
        <v>1005</v>
      </c>
      <c r="O278" t="s">
        <v>79</v>
      </c>
      <c r="P278" t="s">
        <v>79</v>
      </c>
      <c r="Q278">
        <v>1</v>
      </c>
      <c r="W278">
        <v>1</v>
      </c>
      <c r="X278">
        <v>-1896968330</v>
      </c>
      <c r="Y278">
        <f t="shared" si="212"/>
        <v>-0.04</v>
      </c>
      <c r="AA278">
        <v>9185.92</v>
      </c>
      <c r="AB278">
        <v>0</v>
      </c>
      <c r="AC278">
        <v>0</v>
      </c>
      <c r="AD278">
        <v>0</v>
      </c>
      <c r="AE278">
        <v>926</v>
      </c>
      <c r="AF278">
        <v>0</v>
      </c>
      <c r="AG278">
        <v>0</v>
      </c>
      <c r="AH278">
        <v>0</v>
      </c>
      <c r="AI278">
        <v>9.92</v>
      </c>
      <c r="AJ278">
        <v>1</v>
      </c>
      <c r="AK278">
        <v>1</v>
      </c>
      <c r="AL278">
        <v>1</v>
      </c>
      <c r="AM278">
        <v>4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6</v>
      </c>
      <c r="AT278">
        <v>-0.04</v>
      </c>
      <c r="AU278" t="s">
        <v>6</v>
      </c>
      <c r="AV278">
        <v>0</v>
      </c>
      <c r="AW278">
        <v>2</v>
      </c>
      <c r="AX278">
        <v>92870870</v>
      </c>
      <c r="AY278">
        <v>1</v>
      </c>
      <c r="AZ278">
        <v>6144</v>
      </c>
      <c r="BA278">
        <v>305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ROUND(Y278*Source!I221,7)</f>
        <v>-0.12</v>
      </c>
      <c r="CY278">
        <f t="shared" si="213"/>
        <v>9185.92</v>
      </c>
      <c r="CZ278">
        <f t="shared" si="214"/>
        <v>926</v>
      </c>
      <c r="DA278">
        <f t="shared" si="215"/>
        <v>9.92</v>
      </c>
      <c r="DB278">
        <f t="shared" si="216"/>
        <v>-37.04</v>
      </c>
      <c r="DC278">
        <f t="shared" si="217"/>
        <v>0</v>
      </c>
      <c r="DD278" t="s">
        <v>6</v>
      </c>
      <c r="DE278" t="s">
        <v>6</v>
      </c>
      <c r="DF278">
        <f t="shared" si="218"/>
        <v>-1102.31</v>
      </c>
      <c r="DG278">
        <f t="shared" si="219"/>
        <v>0</v>
      </c>
      <c r="DH278">
        <f t="shared" si="220"/>
        <v>0</v>
      </c>
      <c r="DI278">
        <f t="shared" si="211"/>
        <v>0</v>
      </c>
      <c r="DJ278">
        <f t="shared" si="221"/>
        <v>-1102.31</v>
      </c>
      <c r="DK278">
        <v>0</v>
      </c>
      <c r="DL278" t="s">
        <v>6</v>
      </c>
      <c r="DM278">
        <v>0</v>
      </c>
      <c r="DN278" t="s">
        <v>6</v>
      </c>
      <c r="DO278">
        <v>0</v>
      </c>
    </row>
    <row r="279" spans="1:119" x14ac:dyDescent="0.2">
      <c r="A279">
        <f>ROW(Source!A221)</f>
        <v>221</v>
      </c>
      <c r="B279">
        <v>92869727</v>
      </c>
      <c r="C279">
        <v>92870850</v>
      </c>
      <c r="D279">
        <v>49565459</v>
      </c>
      <c r="E279">
        <v>1</v>
      </c>
      <c r="F279">
        <v>1</v>
      </c>
      <c r="G279">
        <v>1</v>
      </c>
      <c r="H279">
        <v>3</v>
      </c>
      <c r="I279" t="s">
        <v>33</v>
      </c>
      <c r="J279" t="s">
        <v>83</v>
      </c>
      <c r="K279" t="s">
        <v>287</v>
      </c>
      <c r="L279">
        <v>1371</v>
      </c>
      <c r="N279">
        <v>1013</v>
      </c>
      <c r="O279" t="s">
        <v>21</v>
      </c>
      <c r="P279" t="s">
        <v>21</v>
      </c>
      <c r="Q279">
        <v>1</v>
      </c>
      <c r="W279">
        <v>0</v>
      </c>
      <c r="X279">
        <v>1055329138</v>
      </c>
      <c r="Y279">
        <f t="shared" si="212"/>
        <v>0.66666667000000002</v>
      </c>
      <c r="AA279">
        <v>333.33</v>
      </c>
      <c r="AB279">
        <v>0</v>
      </c>
      <c r="AC279">
        <v>0</v>
      </c>
      <c r="AD279">
        <v>0</v>
      </c>
      <c r="AE279">
        <v>350.53</v>
      </c>
      <c r="AF279">
        <v>0</v>
      </c>
      <c r="AG279">
        <v>0</v>
      </c>
      <c r="AH279">
        <v>0</v>
      </c>
      <c r="AI279">
        <v>9.92</v>
      </c>
      <c r="AJ279">
        <v>1</v>
      </c>
      <c r="AK279">
        <v>1</v>
      </c>
      <c r="AL279">
        <v>1</v>
      </c>
      <c r="AM279">
        <v>0</v>
      </c>
      <c r="AN279">
        <v>0</v>
      </c>
      <c r="AO279">
        <v>0</v>
      </c>
      <c r="AP279">
        <v>1</v>
      </c>
      <c r="AQ279">
        <v>0</v>
      </c>
      <c r="AR279">
        <v>0</v>
      </c>
      <c r="AS279" t="s">
        <v>6</v>
      </c>
      <c r="AT279">
        <v>0.66666667000000002</v>
      </c>
      <c r="AU279" t="s">
        <v>6</v>
      </c>
      <c r="AV279">
        <v>0</v>
      </c>
      <c r="AW279">
        <v>1</v>
      </c>
      <c r="AX279">
        <v>-1</v>
      </c>
      <c r="AY279">
        <v>0</v>
      </c>
      <c r="AZ279">
        <v>0</v>
      </c>
      <c r="BA279" t="s">
        <v>6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ROUND(Y279*Source!I221,7)</f>
        <v>2</v>
      </c>
      <c r="CY279">
        <f t="shared" si="213"/>
        <v>333.33</v>
      </c>
      <c r="CZ279">
        <f t="shared" si="214"/>
        <v>350.53</v>
      </c>
      <c r="DA279">
        <f t="shared" si="215"/>
        <v>9.92</v>
      </c>
      <c r="DB279">
        <f t="shared" si="216"/>
        <v>233.69</v>
      </c>
      <c r="DC279">
        <f t="shared" si="217"/>
        <v>0</v>
      </c>
      <c r="DD279" t="s">
        <v>6</v>
      </c>
      <c r="DE279" t="s">
        <v>6</v>
      </c>
      <c r="DF279">
        <f t="shared" si="218"/>
        <v>6954.52</v>
      </c>
      <c r="DG279">
        <f t="shared" si="219"/>
        <v>0</v>
      </c>
      <c r="DH279">
        <f t="shared" si="220"/>
        <v>0</v>
      </c>
      <c r="DI279">
        <f t="shared" si="211"/>
        <v>0</v>
      </c>
      <c r="DJ279">
        <f t="shared" si="221"/>
        <v>6954.52</v>
      </c>
      <c r="DK279">
        <v>0</v>
      </c>
      <c r="DL279" t="s">
        <v>6</v>
      </c>
      <c r="DM279">
        <v>0</v>
      </c>
      <c r="DN279" t="s">
        <v>6</v>
      </c>
      <c r="DO279">
        <v>0</v>
      </c>
    </row>
    <row r="280" spans="1:119" x14ac:dyDescent="0.2">
      <c r="A280">
        <f>ROW(Source!A221)</f>
        <v>221</v>
      </c>
      <c r="B280">
        <v>92869727</v>
      </c>
      <c r="C280">
        <v>92870850</v>
      </c>
      <c r="D280">
        <v>49565459</v>
      </c>
      <c r="E280">
        <v>1</v>
      </c>
      <c r="F280">
        <v>1</v>
      </c>
      <c r="G280">
        <v>1</v>
      </c>
      <c r="H280">
        <v>3</v>
      </c>
      <c r="I280" t="s">
        <v>33</v>
      </c>
      <c r="J280" t="s">
        <v>83</v>
      </c>
      <c r="K280" t="s">
        <v>289</v>
      </c>
      <c r="L280">
        <v>1371</v>
      </c>
      <c r="N280">
        <v>1013</v>
      </c>
      <c r="O280" t="s">
        <v>21</v>
      </c>
      <c r="P280" t="s">
        <v>21</v>
      </c>
      <c r="Q280">
        <v>1</v>
      </c>
      <c r="W280">
        <v>0</v>
      </c>
      <c r="X280">
        <v>1891139629</v>
      </c>
      <c r="Y280">
        <f t="shared" si="212"/>
        <v>0.33333332999999998</v>
      </c>
      <c r="AA280">
        <v>333.33</v>
      </c>
      <c r="AB280">
        <v>0</v>
      </c>
      <c r="AC280">
        <v>0</v>
      </c>
      <c r="AD280">
        <v>0</v>
      </c>
      <c r="AE280">
        <v>350.53</v>
      </c>
      <c r="AF280">
        <v>0</v>
      </c>
      <c r="AG280">
        <v>0</v>
      </c>
      <c r="AH280">
        <v>0</v>
      </c>
      <c r="AI280">
        <v>9.92</v>
      </c>
      <c r="AJ280">
        <v>1</v>
      </c>
      <c r="AK280">
        <v>1</v>
      </c>
      <c r="AL280">
        <v>1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 t="s">
        <v>6</v>
      </c>
      <c r="AT280">
        <v>0.33333332999999998</v>
      </c>
      <c r="AU280" t="s">
        <v>6</v>
      </c>
      <c r="AV280">
        <v>0</v>
      </c>
      <c r="AW280">
        <v>1</v>
      </c>
      <c r="AX280">
        <v>-1</v>
      </c>
      <c r="AY280">
        <v>0</v>
      </c>
      <c r="AZ280">
        <v>0</v>
      </c>
      <c r="BA280" t="s">
        <v>6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ROUND(Y280*Source!I221,7)</f>
        <v>1</v>
      </c>
      <c r="CY280">
        <f t="shared" si="213"/>
        <v>333.33</v>
      </c>
      <c r="CZ280">
        <f t="shared" si="214"/>
        <v>350.53</v>
      </c>
      <c r="DA280">
        <f t="shared" si="215"/>
        <v>9.92</v>
      </c>
      <c r="DB280">
        <f t="shared" si="216"/>
        <v>116.84</v>
      </c>
      <c r="DC280">
        <f t="shared" si="217"/>
        <v>0</v>
      </c>
      <c r="DD280" t="s">
        <v>6</v>
      </c>
      <c r="DE280" t="s">
        <v>6</v>
      </c>
      <c r="DF280">
        <f t="shared" si="218"/>
        <v>3477.26</v>
      </c>
      <c r="DG280">
        <f t="shared" si="219"/>
        <v>0</v>
      </c>
      <c r="DH280">
        <f t="shared" si="220"/>
        <v>0</v>
      </c>
      <c r="DI280">
        <f t="shared" si="211"/>
        <v>0</v>
      </c>
      <c r="DJ280">
        <f t="shared" si="221"/>
        <v>3477.26</v>
      </c>
      <c r="DK280">
        <v>0</v>
      </c>
      <c r="DL280" t="s">
        <v>6</v>
      </c>
      <c r="DM280">
        <v>0</v>
      </c>
      <c r="DN280" t="s">
        <v>6</v>
      </c>
      <c r="DO280">
        <v>0</v>
      </c>
    </row>
    <row r="281" spans="1:119" x14ac:dyDescent="0.2">
      <c r="A281">
        <f>ROW(Source!A226)</f>
        <v>226</v>
      </c>
      <c r="B281">
        <v>92869727</v>
      </c>
      <c r="C281">
        <v>92870875</v>
      </c>
      <c r="D281">
        <v>49510719</v>
      </c>
      <c r="E281">
        <v>70</v>
      </c>
      <c r="F281">
        <v>1</v>
      </c>
      <c r="G281">
        <v>1</v>
      </c>
      <c r="H281">
        <v>1</v>
      </c>
      <c r="I281" t="s">
        <v>629</v>
      </c>
      <c r="J281" t="s">
        <v>6</v>
      </c>
      <c r="K281" t="s">
        <v>630</v>
      </c>
      <c r="L281">
        <v>1191</v>
      </c>
      <c r="N281">
        <v>1013</v>
      </c>
      <c r="O281" t="s">
        <v>592</v>
      </c>
      <c r="P281" t="s">
        <v>592</v>
      </c>
      <c r="Q281">
        <v>1</v>
      </c>
      <c r="W281">
        <v>0</v>
      </c>
      <c r="X281">
        <v>784619160</v>
      </c>
      <c r="Y281">
        <f t="shared" ref="Y281:Y286" si="222">(AT281*ROUND(1.05,7))</f>
        <v>161.70000000000002</v>
      </c>
      <c r="AA281">
        <v>0</v>
      </c>
      <c r="AB281">
        <v>0</v>
      </c>
      <c r="AC281">
        <v>0</v>
      </c>
      <c r="AD281">
        <v>391.99</v>
      </c>
      <c r="AE281">
        <v>0</v>
      </c>
      <c r="AF281">
        <v>0</v>
      </c>
      <c r="AG281">
        <v>0</v>
      </c>
      <c r="AH281">
        <v>8.74</v>
      </c>
      <c r="AI281">
        <v>1</v>
      </c>
      <c r="AJ281">
        <v>1</v>
      </c>
      <c r="AK281">
        <v>1</v>
      </c>
      <c r="AL281">
        <v>44.85</v>
      </c>
      <c r="AM281">
        <v>4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6</v>
      </c>
      <c r="AT281">
        <v>154</v>
      </c>
      <c r="AU281" t="s">
        <v>24</v>
      </c>
      <c r="AV281">
        <v>1</v>
      </c>
      <c r="AW281">
        <v>2</v>
      </c>
      <c r="AX281">
        <v>92870890</v>
      </c>
      <c r="AY281">
        <v>1</v>
      </c>
      <c r="AZ281">
        <v>0</v>
      </c>
      <c r="BA281">
        <v>306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U281">
        <f>ROUND(AT281*Source!I226*AH281*AL281,2)</f>
        <v>5789.13</v>
      </c>
      <c r="CV281">
        <f>ROUND(Y281*Source!I226,7)</f>
        <v>15.50703</v>
      </c>
      <c r="CW281">
        <v>0</v>
      </c>
      <c r="CX281">
        <f>ROUND(Y281*Source!I226,7)</f>
        <v>15.50703</v>
      </c>
      <c r="CY281">
        <f>AD281</f>
        <v>391.99</v>
      </c>
      <c r="CZ281">
        <f>AH281</f>
        <v>8.74</v>
      </c>
      <c r="DA281">
        <f>AL281</f>
        <v>44.85</v>
      </c>
      <c r="DB281">
        <f t="shared" ref="DB281:DB286" si="223">ROUND((ROUND(AT281*CZ281,2)*ROUND(1.05,7)),2)</f>
        <v>1413.26</v>
      </c>
      <c r="DC281">
        <f t="shared" ref="DC281:DC286" si="224">ROUND((ROUND(AT281*AG281,2)*ROUND(1.05,7)),2)</f>
        <v>0</v>
      </c>
      <c r="DD281" t="s">
        <v>6</v>
      </c>
      <c r="DE281" t="s">
        <v>6</v>
      </c>
      <c r="DF281">
        <f t="shared" ref="DF281:DF286" si="225">ROUND(ROUND(AE281,2)*CX281,2)</f>
        <v>0</v>
      </c>
      <c r="DG281">
        <f t="shared" si="219"/>
        <v>0</v>
      </c>
      <c r="DH281">
        <f t="shared" si="220"/>
        <v>0</v>
      </c>
      <c r="DI281">
        <f>ROUND(ROUND(AH281*AL281,2)*CX281,2)</f>
        <v>6078.6</v>
      </c>
      <c r="DJ281">
        <f>DI281</f>
        <v>6078.6</v>
      </c>
      <c r="DK281">
        <v>0</v>
      </c>
      <c r="DL281" t="s">
        <v>6</v>
      </c>
      <c r="DM281">
        <v>0</v>
      </c>
      <c r="DN281" t="s">
        <v>6</v>
      </c>
      <c r="DO281">
        <v>0</v>
      </c>
    </row>
    <row r="282" spans="1:119" x14ac:dyDescent="0.2">
      <c r="A282">
        <f>ROW(Source!A226)</f>
        <v>226</v>
      </c>
      <c r="B282">
        <v>92869727</v>
      </c>
      <c r="C282">
        <v>92870875</v>
      </c>
      <c r="D282">
        <v>49510905</v>
      </c>
      <c r="E282">
        <v>70</v>
      </c>
      <c r="F282">
        <v>1</v>
      </c>
      <c r="G282">
        <v>1</v>
      </c>
      <c r="H282">
        <v>1</v>
      </c>
      <c r="I282" t="s">
        <v>593</v>
      </c>
      <c r="J282" t="s">
        <v>6</v>
      </c>
      <c r="K282" t="s">
        <v>594</v>
      </c>
      <c r="L282">
        <v>1191</v>
      </c>
      <c r="N282">
        <v>1013</v>
      </c>
      <c r="O282" t="s">
        <v>592</v>
      </c>
      <c r="P282" t="s">
        <v>592</v>
      </c>
      <c r="Q282">
        <v>1</v>
      </c>
      <c r="W282">
        <v>0</v>
      </c>
      <c r="X282">
        <v>-1417349443</v>
      </c>
      <c r="Y282">
        <f t="shared" si="222"/>
        <v>1.26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44.85</v>
      </c>
      <c r="AL282">
        <v>1</v>
      </c>
      <c r="AM282">
        <v>4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6</v>
      </c>
      <c r="AT282">
        <v>1.2</v>
      </c>
      <c r="AU282" t="s">
        <v>24</v>
      </c>
      <c r="AV282">
        <v>2</v>
      </c>
      <c r="AW282">
        <v>2</v>
      </c>
      <c r="AX282">
        <v>92870891</v>
      </c>
      <c r="AY282">
        <v>1</v>
      </c>
      <c r="AZ282">
        <v>0</v>
      </c>
      <c r="BA282">
        <v>307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ROUND(Y282*Source!I226,7)</f>
        <v>0.120834</v>
      </c>
      <c r="CY282">
        <f>AD282</f>
        <v>0</v>
      </c>
      <c r="CZ282">
        <f>AH282</f>
        <v>0</v>
      </c>
      <c r="DA282">
        <f>AL282</f>
        <v>1</v>
      </c>
      <c r="DB282">
        <f t="shared" si="223"/>
        <v>0</v>
      </c>
      <c r="DC282">
        <f t="shared" si="224"/>
        <v>0</v>
      </c>
      <c r="DD282" t="s">
        <v>6</v>
      </c>
      <c r="DE282" t="s">
        <v>6</v>
      </c>
      <c r="DF282">
        <f t="shared" si="225"/>
        <v>0</v>
      </c>
      <c r="DG282">
        <f t="shared" si="219"/>
        <v>0</v>
      </c>
      <c r="DH282">
        <f>ROUND(ROUND(AG282*AK282,2)*CX282,2)</f>
        <v>0</v>
      </c>
      <c r="DI282">
        <f t="shared" ref="DI282:DI294" si="226">ROUND(ROUND(AH282,2)*CX282,2)</f>
        <v>0</v>
      </c>
      <c r="DJ282">
        <f>DI282</f>
        <v>0</v>
      </c>
      <c r="DK282">
        <v>0</v>
      </c>
      <c r="DL282" t="s">
        <v>6</v>
      </c>
      <c r="DM282">
        <v>0</v>
      </c>
      <c r="DN282" t="s">
        <v>6</v>
      </c>
      <c r="DO282">
        <v>0</v>
      </c>
    </row>
    <row r="283" spans="1:119" x14ac:dyDescent="0.2">
      <c r="A283">
        <f>ROW(Source!A226)</f>
        <v>226</v>
      </c>
      <c r="B283">
        <v>92869727</v>
      </c>
      <c r="C283">
        <v>92870875</v>
      </c>
      <c r="D283">
        <v>49672573</v>
      </c>
      <c r="E283">
        <v>1</v>
      </c>
      <c r="F283">
        <v>1</v>
      </c>
      <c r="G283">
        <v>1</v>
      </c>
      <c r="H283">
        <v>2</v>
      </c>
      <c r="I283" t="s">
        <v>595</v>
      </c>
      <c r="J283" t="s">
        <v>596</v>
      </c>
      <c r="K283" t="s">
        <v>597</v>
      </c>
      <c r="L283">
        <v>1367</v>
      </c>
      <c r="N283">
        <v>1011</v>
      </c>
      <c r="O283" t="s">
        <v>598</v>
      </c>
      <c r="P283" t="s">
        <v>598</v>
      </c>
      <c r="Q283">
        <v>1</v>
      </c>
      <c r="W283">
        <v>0</v>
      </c>
      <c r="X283">
        <v>-430484415</v>
      </c>
      <c r="Y283">
        <f t="shared" si="222"/>
        <v>0.504</v>
      </c>
      <c r="AA283">
        <v>0</v>
      </c>
      <c r="AB283">
        <v>1814.09</v>
      </c>
      <c r="AC283">
        <v>605.48</v>
      </c>
      <c r="AD283">
        <v>0</v>
      </c>
      <c r="AE283">
        <v>0</v>
      </c>
      <c r="AF283">
        <v>115.4</v>
      </c>
      <c r="AG283">
        <v>13.5</v>
      </c>
      <c r="AH283">
        <v>0</v>
      </c>
      <c r="AI283">
        <v>1</v>
      </c>
      <c r="AJ283">
        <v>15.72</v>
      </c>
      <c r="AK283">
        <v>44.85</v>
      </c>
      <c r="AL283">
        <v>1</v>
      </c>
      <c r="AM283">
        <v>4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6</v>
      </c>
      <c r="AT283">
        <v>0.48</v>
      </c>
      <c r="AU283" t="s">
        <v>24</v>
      </c>
      <c r="AV283">
        <v>0</v>
      </c>
      <c r="AW283">
        <v>2</v>
      </c>
      <c r="AX283">
        <v>92870892</v>
      </c>
      <c r="AY283">
        <v>1</v>
      </c>
      <c r="AZ283">
        <v>0</v>
      </c>
      <c r="BA283">
        <v>308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f>ROUND(Y283*Source!I226*DO283,7)</f>
        <v>0</v>
      </c>
      <c r="CX283">
        <f>ROUND(Y283*Source!I226,7)</f>
        <v>4.8333599999999997E-2</v>
      </c>
      <c r="CY283">
        <f>AB283</f>
        <v>1814.09</v>
      </c>
      <c r="CZ283">
        <f>AF283</f>
        <v>115.4</v>
      </c>
      <c r="DA283">
        <f>AJ283</f>
        <v>15.72</v>
      </c>
      <c r="DB283">
        <f t="shared" si="223"/>
        <v>58.16</v>
      </c>
      <c r="DC283">
        <f t="shared" si="224"/>
        <v>6.8</v>
      </c>
      <c r="DD283" t="s">
        <v>6</v>
      </c>
      <c r="DE283" t="s">
        <v>6</v>
      </c>
      <c r="DF283">
        <f t="shared" si="225"/>
        <v>0</v>
      </c>
      <c r="DG283">
        <f>ROUND(ROUND(AF283*AJ283,2)*CX283,2)</f>
        <v>87.68</v>
      </c>
      <c r="DH283">
        <f>ROUND(ROUND(AG283*AK283,2)*CX283,2)</f>
        <v>29.27</v>
      </c>
      <c r="DI283">
        <f t="shared" si="226"/>
        <v>0</v>
      </c>
      <c r="DJ283">
        <f>DG283</f>
        <v>87.68</v>
      </c>
      <c r="DK283">
        <v>0</v>
      </c>
      <c r="DL283" t="s">
        <v>6</v>
      </c>
      <c r="DM283">
        <v>0</v>
      </c>
      <c r="DN283" t="s">
        <v>6</v>
      </c>
      <c r="DO283">
        <v>0</v>
      </c>
    </row>
    <row r="284" spans="1:119" x14ac:dyDescent="0.2">
      <c r="A284">
        <f>ROW(Source!A226)</f>
        <v>226</v>
      </c>
      <c r="B284">
        <v>92869727</v>
      </c>
      <c r="C284">
        <v>92870875</v>
      </c>
      <c r="D284">
        <v>49672703</v>
      </c>
      <c r="E284">
        <v>1</v>
      </c>
      <c r="F284">
        <v>1</v>
      </c>
      <c r="G284">
        <v>1</v>
      </c>
      <c r="H284">
        <v>2</v>
      </c>
      <c r="I284" t="s">
        <v>631</v>
      </c>
      <c r="J284" t="s">
        <v>632</v>
      </c>
      <c r="K284" t="s">
        <v>633</v>
      </c>
      <c r="L284">
        <v>1367</v>
      </c>
      <c r="N284">
        <v>1011</v>
      </c>
      <c r="O284" t="s">
        <v>598</v>
      </c>
      <c r="P284" t="s">
        <v>598</v>
      </c>
      <c r="Q284">
        <v>1</v>
      </c>
      <c r="W284">
        <v>0</v>
      </c>
      <c r="X284">
        <v>-1424865896</v>
      </c>
      <c r="Y284">
        <f t="shared" si="222"/>
        <v>0.35700000000000004</v>
      </c>
      <c r="AA284">
        <v>0</v>
      </c>
      <c r="AB284">
        <v>104.7</v>
      </c>
      <c r="AC284">
        <v>0</v>
      </c>
      <c r="AD284">
        <v>0</v>
      </c>
      <c r="AE284">
        <v>0</v>
      </c>
      <c r="AF284">
        <v>6.66</v>
      </c>
      <c r="AG284">
        <v>0</v>
      </c>
      <c r="AH284">
        <v>0</v>
      </c>
      <c r="AI284">
        <v>1</v>
      </c>
      <c r="AJ284">
        <v>15.72</v>
      </c>
      <c r="AK284">
        <v>44.85</v>
      </c>
      <c r="AL284">
        <v>1</v>
      </c>
      <c r="AM284">
        <v>4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6</v>
      </c>
      <c r="AT284">
        <v>0.34</v>
      </c>
      <c r="AU284" t="s">
        <v>24</v>
      </c>
      <c r="AV284">
        <v>0</v>
      </c>
      <c r="AW284">
        <v>2</v>
      </c>
      <c r="AX284">
        <v>92870893</v>
      </c>
      <c r="AY284">
        <v>1</v>
      </c>
      <c r="AZ284">
        <v>0</v>
      </c>
      <c r="BA284">
        <v>309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f>ROUND(Y284*Source!I226*DO284,7)</f>
        <v>0</v>
      </c>
      <c r="CX284">
        <f>ROUND(Y284*Source!I226,7)</f>
        <v>3.4236299999999997E-2</v>
      </c>
      <c r="CY284">
        <f>AB284</f>
        <v>104.7</v>
      </c>
      <c r="CZ284">
        <f>AF284</f>
        <v>6.66</v>
      </c>
      <c r="DA284">
        <f>AJ284</f>
        <v>15.72</v>
      </c>
      <c r="DB284">
        <f t="shared" si="223"/>
        <v>2.37</v>
      </c>
      <c r="DC284">
        <f t="shared" si="224"/>
        <v>0</v>
      </c>
      <c r="DD284" t="s">
        <v>6</v>
      </c>
      <c r="DE284" t="s">
        <v>6</v>
      </c>
      <c r="DF284">
        <f t="shared" si="225"/>
        <v>0</v>
      </c>
      <c r="DG284">
        <f>ROUND(ROUND(AF284*AJ284,2)*CX284,2)</f>
        <v>3.58</v>
      </c>
      <c r="DH284">
        <f>ROUND(ROUND(AG284*AK284,2)*CX284,2)</f>
        <v>0</v>
      </c>
      <c r="DI284">
        <f t="shared" si="226"/>
        <v>0</v>
      </c>
      <c r="DJ284">
        <f>DG284</f>
        <v>3.58</v>
      </c>
      <c r="DK284">
        <v>0</v>
      </c>
      <c r="DL284" t="s">
        <v>6</v>
      </c>
      <c r="DM284">
        <v>0</v>
      </c>
      <c r="DN284" t="s">
        <v>6</v>
      </c>
      <c r="DO284">
        <v>0</v>
      </c>
    </row>
    <row r="285" spans="1:119" x14ac:dyDescent="0.2">
      <c r="A285">
        <f>ROW(Source!A226)</f>
        <v>226</v>
      </c>
      <c r="B285">
        <v>92869727</v>
      </c>
      <c r="C285">
        <v>92870875</v>
      </c>
      <c r="D285">
        <v>49673503</v>
      </c>
      <c r="E285">
        <v>1</v>
      </c>
      <c r="F285">
        <v>1</v>
      </c>
      <c r="G285">
        <v>1</v>
      </c>
      <c r="H285">
        <v>2</v>
      </c>
      <c r="I285" t="s">
        <v>602</v>
      </c>
      <c r="J285" t="s">
        <v>603</v>
      </c>
      <c r="K285" t="s">
        <v>604</v>
      </c>
      <c r="L285">
        <v>1367</v>
      </c>
      <c r="N285">
        <v>1011</v>
      </c>
      <c r="O285" t="s">
        <v>598</v>
      </c>
      <c r="P285" t="s">
        <v>598</v>
      </c>
      <c r="Q285">
        <v>1</v>
      </c>
      <c r="W285">
        <v>0</v>
      </c>
      <c r="X285">
        <v>509054691</v>
      </c>
      <c r="Y285">
        <f t="shared" si="222"/>
        <v>0.75600000000000001</v>
      </c>
      <c r="AA285">
        <v>0</v>
      </c>
      <c r="AB285">
        <v>1032.96</v>
      </c>
      <c r="AC285">
        <v>520.26</v>
      </c>
      <c r="AD285">
        <v>0</v>
      </c>
      <c r="AE285">
        <v>0</v>
      </c>
      <c r="AF285">
        <v>65.709999999999994</v>
      </c>
      <c r="AG285">
        <v>11.6</v>
      </c>
      <c r="AH285">
        <v>0</v>
      </c>
      <c r="AI285">
        <v>1</v>
      </c>
      <c r="AJ285">
        <v>15.72</v>
      </c>
      <c r="AK285">
        <v>44.85</v>
      </c>
      <c r="AL285">
        <v>1</v>
      </c>
      <c r="AM285">
        <v>4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6</v>
      </c>
      <c r="AT285">
        <v>0.72</v>
      </c>
      <c r="AU285" t="s">
        <v>24</v>
      </c>
      <c r="AV285">
        <v>0</v>
      </c>
      <c r="AW285">
        <v>2</v>
      </c>
      <c r="AX285">
        <v>92870894</v>
      </c>
      <c r="AY285">
        <v>1</v>
      </c>
      <c r="AZ285">
        <v>0</v>
      </c>
      <c r="BA285">
        <v>310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f>ROUND(Y285*Source!I226*DO285,7)</f>
        <v>0</v>
      </c>
      <c r="CX285">
        <f>ROUND(Y285*Source!I226,7)</f>
        <v>7.2500400000000007E-2</v>
      </c>
      <c r="CY285">
        <f>AB285</f>
        <v>1032.96</v>
      </c>
      <c r="CZ285">
        <f>AF285</f>
        <v>65.709999999999994</v>
      </c>
      <c r="DA285">
        <f>AJ285</f>
        <v>15.72</v>
      </c>
      <c r="DB285">
        <f t="shared" si="223"/>
        <v>49.68</v>
      </c>
      <c r="DC285">
        <f t="shared" si="224"/>
        <v>8.77</v>
      </c>
      <c r="DD285" t="s">
        <v>6</v>
      </c>
      <c r="DE285" t="s">
        <v>6</v>
      </c>
      <c r="DF285">
        <f t="shared" si="225"/>
        <v>0</v>
      </c>
      <c r="DG285">
        <f>ROUND(ROUND(AF285*AJ285,2)*CX285,2)</f>
        <v>74.89</v>
      </c>
      <c r="DH285">
        <f>ROUND(ROUND(AG285*AK285,2)*CX285,2)</f>
        <v>37.72</v>
      </c>
      <c r="DI285">
        <f t="shared" si="226"/>
        <v>0</v>
      </c>
      <c r="DJ285">
        <f>DG285</f>
        <v>74.89</v>
      </c>
      <c r="DK285">
        <v>0</v>
      </c>
      <c r="DL285" t="s">
        <v>6</v>
      </c>
      <c r="DM285">
        <v>0</v>
      </c>
      <c r="DN285" t="s">
        <v>6</v>
      </c>
      <c r="DO285">
        <v>0</v>
      </c>
    </row>
    <row r="286" spans="1:119" x14ac:dyDescent="0.2">
      <c r="A286">
        <f>ROW(Source!A226)</f>
        <v>226</v>
      </c>
      <c r="B286">
        <v>92869727</v>
      </c>
      <c r="C286">
        <v>92870875</v>
      </c>
      <c r="D286">
        <v>49673715</v>
      </c>
      <c r="E286">
        <v>1</v>
      </c>
      <c r="F286">
        <v>1</v>
      </c>
      <c r="G286">
        <v>1</v>
      </c>
      <c r="H286">
        <v>2</v>
      </c>
      <c r="I286" t="s">
        <v>617</v>
      </c>
      <c r="J286" t="s">
        <v>618</v>
      </c>
      <c r="K286" t="s">
        <v>619</v>
      </c>
      <c r="L286">
        <v>1367</v>
      </c>
      <c r="N286">
        <v>1011</v>
      </c>
      <c r="O286" t="s">
        <v>598</v>
      </c>
      <c r="P286" t="s">
        <v>598</v>
      </c>
      <c r="Q286">
        <v>1</v>
      </c>
      <c r="W286">
        <v>0</v>
      </c>
      <c r="X286">
        <v>829370094</v>
      </c>
      <c r="Y286">
        <f t="shared" si="222"/>
        <v>1.6170000000000002</v>
      </c>
      <c r="AA286">
        <v>0</v>
      </c>
      <c r="AB286">
        <v>127.33</v>
      </c>
      <c r="AC286">
        <v>0</v>
      </c>
      <c r="AD286">
        <v>0</v>
      </c>
      <c r="AE286">
        <v>0</v>
      </c>
      <c r="AF286">
        <v>8.1</v>
      </c>
      <c r="AG286">
        <v>0</v>
      </c>
      <c r="AH286">
        <v>0</v>
      </c>
      <c r="AI286">
        <v>1</v>
      </c>
      <c r="AJ286">
        <v>15.72</v>
      </c>
      <c r="AK286">
        <v>44.85</v>
      </c>
      <c r="AL286">
        <v>1</v>
      </c>
      <c r="AM286">
        <v>4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6</v>
      </c>
      <c r="AT286">
        <v>1.54</v>
      </c>
      <c r="AU286" t="s">
        <v>24</v>
      </c>
      <c r="AV286">
        <v>0</v>
      </c>
      <c r="AW286">
        <v>2</v>
      </c>
      <c r="AX286">
        <v>92870895</v>
      </c>
      <c r="AY286">
        <v>1</v>
      </c>
      <c r="AZ286">
        <v>0</v>
      </c>
      <c r="BA286">
        <v>311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f>ROUND(Y286*Source!I226*DO286,7)</f>
        <v>0</v>
      </c>
      <c r="CX286">
        <f>ROUND(Y286*Source!I226,7)</f>
        <v>0.15507029999999999</v>
      </c>
      <c r="CY286">
        <f>AB286</f>
        <v>127.33</v>
      </c>
      <c r="CZ286">
        <f>AF286</f>
        <v>8.1</v>
      </c>
      <c r="DA286">
        <f>AJ286</f>
        <v>15.72</v>
      </c>
      <c r="DB286">
        <f t="shared" si="223"/>
        <v>13.09</v>
      </c>
      <c r="DC286">
        <f t="shared" si="224"/>
        <v>0</v>
      </c>
      <c r="DD286" t="s">
        <v>6</v>
      </c>
      <c r="DE286" t="s">
        <v>6</v>
      </c>
      <c r="DF286">
        <f t="shared" si="225"/>
        <v>0</v>
      </c>
      <c r="DG286">
        <f>ROUND(ROUND(AF286*AJ286,2)*CX286,2)</f>
        <v>19.75</v>
      </c>
      <c r="DH286">
        <f>ROUND(ROUND(AG286*AK286,2)*CX286,2)</f>
        <v>0</v>
      </c>
      <c r="DI286">
        <f t="shared" si="226"/>
        <v>0</v>
      </c>
      <c r="DJ286">
        <f>DG286</f>
        <v>19.75</v>
      </c>
      <c r="DK286">
        <v>0</v>
      </c>
      <c r="DL286" t="s">
        <v>6</v>
      </c>
      <c r="DM286">
        <v>0</v>
      </c>
      <c r="DN286" t="s">
        <v>6</v>
      </c>
      <c r="DO286">
        <v>0</v>
      </c>
    </row>
    <row r="287" spans="1:119" x14ac:dyDescent="0.2">
      <c r="A287">
        <f>ROW(Source!A226)</f>
        <v>226</v>
      </c>
      <c r="B287">
        <v>92869727</v>
      </c>
      <c r="C287">
        <v>92870875</v>
      </c>
      <c r="D287">
        <v>49521144</v>
      </c>
      <c r="E287">
        <v>1</v>
      </c>
      <c r="F287">
        <v>1</v>
      </c>
      <c r="G287">
        <v>1</v>
      </c>
      <c r="H287">
        <v>3</v>
      </c>
      <c r="I287" t="s">
        <v>634</v>
      </c>
      <c r="J287" t="s">
        <v>635</v>
      </c>
      <c r="K287" t="s">
        <v>636</v>
      </c>
      <c r="L287">
        <v>1348</v>
      </c>
      <c r="N287">
        <v>1009</v>
      </c>
      <c r="O287" t="s">
        <v>113</v>
      </c>
      <c r="P287" t="s">
        <v>113</v>
      </c>
      <c r="Q287">
        <v>1000</v>
      </c>
      <c r="W287">
        <v>0</v>
      </c>
      <c r="X287">
        <v>-847628873</v>
      </c>
      <c r="Y287">
        <f t="shared" ref="Y287:Y294" si="227">AT287</f>
        <v>8.8999999999999995E-4</v>
      </c>
      <c r="AA287">
        <v>262870.08</v>
      </c>
      <c r="AB287">
        <v>0</v>
      </c>
      <c r="AC287">
        <v>0</v>
      </c>
      <c r="AD287">
        <v>0</v>
      </c>
      <c r="AE287">
        <v>26499</v>
      </c>
      <c r="AF287">
        <v>0</v>
      </c>
      <c r="AG287">
        <v>0</v>
      </c>
      <c r="AH287">
        <v>0</v>
      </c>
      <c r="AI287">
        <v>9.92</v>
      </c>
      <c r="AJ287">
        <v>1</v>
      </c>
      <c r="AK287">
        <v>1</v>
      </c>
      <c r="AL287">
        <v>1</v>
      </c>
      <c r="AM287">
        <v>4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6</v>
      </c>
      <c r="AT287">
        <v>8.8999999999999995E-4</v>
      </c>
      <c r="AU287" t="s">
        <v>6</v>
      </c>
      <c r="AV287">
        <v>0</v>
      </c>
      <c r="AW287">
        <v>2</v>
      </c>
      <c r="AX287">
        <v>92870896</v>
      </c>
      <c r="AY287">
        <v>1</v>
      </c>
      <c r="AZ287">
        <v>0</v>
      </c>
      <c r="BA287">
        <v>312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ROUND(Y287*Source!I226,7)</f>
        <v>8.5400000000000002E-5</v>
      </c>
      <c r="CY287">
        <f t="shared" ref="CY287:CY294" si="228">AA287</f>
        <v>262870.08</v>
      </c>
      <c r="CZ287">
        <f t="shared" ref="CZ287:CZ294" si="229">AE287</f>
        <v>26499</v>
      </c>
      <c r="DA287">
        <f t="shared" ref="DA287:DA294" si="230">AI287</f>
        <v>9.92</v>
      </c>
      <c r="DB287">
        <f t="shared" ref="DB287:DB294" si="231">ROUND(ROUND(AT287*CZ287,2),2)</f>
        <v>23.58</v>
      </c>
      <c r="DC287">
        <f t="shared" ref="DC287:DC294" si="232">ROUND(ROUND(AT287*AG287,2),2)</f>
        <v>0</v>
      </c>
      <c r="DD287" t="s">
        <v>6</v>
      </c>
      <c r="DE287" t="s">
        <v>6</v>
      </c>
      <c r="DF287">
        <f t="shared" ref="DF287:DF294" si="233">ROUND(ROUND(AE287*AI287,2)*CX287,2)</f>
        <v>22.45</v>
      </c>
      <c r="DG287">
        <f t="shared" ref="DG287:DG296" si="234">ROUND(ROUND(AF287,2)*CX287,2)</f>
        <v>0</v>
      </c>
      <c r="DH287">
        <f t="shared" ref="DH287:DH295" si="235">ROUND(ROUND(AG287,2)*CX287,2)</f>
        <v>0</v>
      </c>
      <c r="DI287">
        <f t="shared" si="226"/>
        <v>0</v>
      </c>
      <c r="DJ287">
        <f t="shared" ref="DJ287:DJ294" si="236">DF287</f>
        <v>22.45</v>
      </c>
      <c r="DK287">
        <v>0</v>
      </c>
      <c r="DL287" t="s">
        <v>6</v>
      </c>
      <c r="DM287">
        <v>0</v>
      </c>
      <c r="DN287" t="s">
        <v>6</v>
      </c>
      <c r="DO287">
        <v>0</v>
      </c>
    </row>
    <row r="288" spans="1:119" x14ac:dyDescent="0.2">
      <c r="A288">
        <f>ROW(Source!A226)</f>
        <v>226</v>
      </c>
      <c r="B288">
        <v>92869727</v>
      </c>
      <c r="C288">
        <v>92870875</v>
      </c>
      <c r="D288">
        <v>49524301</v>
      </c>
      <c r="E288">
        <v>1</v>
      </c>
      <c r="F288">
        <v>1</v>
      </c>
      <c r="G288">
        <v>1</v>
      </c>
      <c r="H288">
        <v>3</v>
      </c>
      <c r="I288" t="s">
        <v>620</v>
      </c>
      <c r="J288" t="s">
        <v>621</v>
      </c>
      <c r="K288" t="s">
        <v>622</v>
      </c>
      <c r="L288">
        <v>1348</v>
      </c>
      <c r="N288">
        <v>1009</v>
      </c>
      <c r="O288" t="s">
        <v>113</v>
      </c>
      <c r="P288" t="s">
        <v>113</v>
      </c>
      <c r="Q288">
        <v>1000</v>
      </c>
      <c r="W288">
        <v>0</v>
      </c>
      <c r="X288">
        <v>1824693337</v>
      </c>
      <c r="Y288">
        <f t="shared" si="227"/>
        <v>4.4999999999999999E-4</v>
      </c>
      <c r="AA288">
        <v>102791.03999999999</v>
      </c>
      <c r="AB288">
        <v>0</v>
      </c>
      <c r="AC288">
        <v>0</v>
      </c>
      <c r="AD288">
        <v>0</v>
      </c>
      <c r="AE288">
        <v>10362</v>
      </c>
      <c r="AF288">
        <v>0</v>
      </c>
      <c r="AG288">
        <v>0</v>
      </c>
      <c r="AH288">
        <v>0</v>
      </c>
      <c r="AI288">
        <v>9.92</v>
      </c>
      <c r="AJ288">
        <v>1</v>
      </c>
      <c r="AK288">
        <v>1</v>
      </c>
      <c r="AL288">
        <v>1</v>
      </c>
      <c r="AM288">
        <v>4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6</v>
      </c>
      <c r="AT288">
        <v>4.4999999999999999E-4</v>
      </c>
      <c r="AU288" t="s">
        <v>6</v>
      </c>
      <c r="AV288">
        <v>0</v>
      </c>
      <c r="AW288">
        <v>2</v>
      </c>
      <c r="AX288">
        <v>92870897</v>
      </c>
      <c r="AY288">
        <v>1</v>
      </c>
      <c r="AZ288">
        <v>0</v>
      </c>
      <c r="BA288">
        <v>313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ROUND(Y288*Source!I226,7)</f>
        <v>4.32E-5</v>
      </c>
      <c r="CY288">
        <f t="shared" si="228"/>
        <v>102791.03999999999</v>
      </c>
      <c r="CZ288">
        <f t="shared" si="229"/>
        <v>10362</v>
      </c>
      <c r="DA288">
        <f t="shared" si="230"/>
        <v>9.92</v>
      </c>
      <c r="DB288">
        <f t="shared" si="231"/>
        <v>4.66</v>
      </c>
      <c r="DC288">
        <f t="shared" si="232"/>
        <v>0</v>
      </c>
      <c r="DD288" t="s">
        <v>6</v>
      </c>
      <c r="DE288" t="s">
        <v>6</v>
      </c>
      <c r="DF288">
        <f t="shared" si="233"/>
        <v>4.4400000000000004</v>
      </c>
      <c r="DG288">
        <f t="shared" si="234"/>
        <v>0</v>
      </c>
      <c r="DH288">
        <f t="shared" si="235"/>
        <v>0</v>
      </c>
      <c r="DI288">
        <f t="shared" si="226"/>
        <v>0</v>
      </c>
      <c r="DJ288">
        <f t="shared" si="236"/>
        <v>4.4400000000000004</v>
      </c>
      <c r="DK288">
        <v>0</v>
      </c>
      <c r="DL288" t="s">
        <v>6</v>
      </c>
      <c r="DM288">
        <v>0</v>
      </c>
      <c r="DN288" t="s">
        <v>6</v>
      </c>
      <c r="DO288">
        <v>0</v>
      </c>
    </row>
    <row r="289" spans="1:119" x14ac:dyDescent="0.2">
      <c r="A289">
        <f>ROW(Source!A226)</f>
        <v>226</v>
      </c>
      <c r="B289">
        <v>92869727</v>
      </c>
      <c r="C289">
        <v>92870875</v>
      </c>
      <c r="D289">
        <v>49525488</v>
      </c>
      <c r="E289">
        <v>1</v>
      </c>
      <c r="F289">
        <v>1</v>
      </c>
      <c r="G289">
        <v>1</v>
      </c>
      <c r="H289">
        <v>3</v>
      </c>
      <c r="I289" t="s">
        <v>605</v>
      </c>
      <c r="J289" t="s">
        <v>606</v>
      </c>
      <c r="K289" t="s">
        <v>607</v>
      </c>
      <c r="L289">
        <v>1346</v>
      </c>
      <c r="N289">
        <v>1009</v>
      </c>
      <c r="O289" t="s">
        <v>387</v>
      </c>
      <c r="P289" t="s">
        <v>387</v>
      </c>
      <c r="Q289">
        <v>1</v>
      </c>
      <c r="W289">
        <v>0</v>
      </c>
      <c r="X289">
        <v>-1864341761</v>
      </c>
      <c r="Y289">
        <f t="shared" si="227"/>
        <v>15</v>
      </c>
      <c r="AA289">
        <v>89.68</v>
      </c>
      <c r="AB289">
        <v>0</v>
      </c>
      <c r="AC289">
        <v>0</v>
      </c>
      <c r="AD289">
        <v>0</v>
      </c>
      <c r="AE289">
        <v>9.0399999999999991</v>
      </c>
      <c r="AF289">
        <v>0</v>
      </c>
      <c r="AG289">
        <v>0</v>
      </c>
      <c r="AH289">
        <v>0</v>
      </c>
      <c r="AI289">
        <v>9.92</v>
      </c>
      <c r="AJ289">
        <v>1</v>
      </c>
      <c r="AK289">
        <v>1</v>
      </c>
      <c r="AL289">
        <v>1</v>
      </c>
      <c r="AM289">
        <v>4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6</v>
      </c>
      <c r="AT289">
        <v>15</v>
      </c>
      <c r="AU289" t="s">
        <v>6</v>
      </c>
      <c r="AV289">
        <v>0</v>
      </c>
      <c r="AW289">
        <v>2</v>
      </c>
      <c r="AX289">
        <v>92870898</v>
      </c>
      <c r="AY289">
        <v>1</v>
      </c>
      <c r="AZ289">
        <v>0</v>
      </c>
      <c r="BA289">
        <v>314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ROUND(Y289*Source!I226,7)</f>
        <v>1.4384999999999999</v>
      </c>
      <c r="CY289">
        <f t="shared" si="228"/>
        <v>89.68</v>
      </c>
      <c r="CZ289">
        <f t="shared" si="229"/>
        <v>9.0399999999999991</v>
      </c>
      <c r="DA289">
        <f t="shared" si="230"/>
        <v>9.92</v>
      </c>
      <c r="DB289">
        <f t="shared" si="231"/>
        <v>135.6</v>
      </c>
      <c r="DC289">
        <f t="shared" si="232"/>
        <v>0</v>
      </c>
      <c r="DD289" t="s">
        <v>6</v>
      </c>
      <c r="DE289" t="s">
        <v>6</v>
      </c>
      <c r="DF289">
        <f t="shared" si="233"/>
        <v>129</v>
      </c>
      <c r="DG289">
        <f t="shared" si="234"/>
        <v>0</v>
      </c>
      <c r="DH289">
        <f t="shared" si="235"/>
        <v>0</v>
      </c>
      <c r="DI289">
        <f t="shared" si="226"/>
        <v>0</v>
      </c>
      <c r="DJ289">
        <f t="shared" si="236"/>
        <v>129</v>
      </c>
      <c r="DK289">
        <v>0</v>
      </c>
      <c r="DL289" t="s">
        <v>6</v>
      </c>
      <c r="DM289">
        <v>0</v>
      </c>
      <c r="DN289" t="s">
        <v>6</v>
      </c>
      <c r="DO289">
        <v>0</v>
      </c>
    </row>
    <row r="290" spans="1:119" x14ac:dyDescent="0.2">
      <c r="A290">
        <f>ROW(Source!A226)</f>
        <v>226</v>
      </c>
      <c r="B290">
        <v>92869727</v>
      </c>
      <c r="C290">
        <v>92870875</v>
      </c>
      <c r="D290">
        <v>49526492</v>
      </c>
      <c r="E290">
        <v>1</v>
      </c>
      <c r="F290">
        <v>1</v>
      </c>
      <c r="G290">
        <v>1</v>
      </c>
      <c r="H290">
        <v>3</v>
      </c>
      <c r="I290" t="s">
        <v>385</v>
      </c>
      <c r="J290" t="s">
        <v>388</v>
      </c>
      <c r="K290" t="s">
        <v>386</v>
      </c>
      <c r="L290">
        <v>1346</v>
      </c>
      <c r="N290">
        <v>1009</v>
      </c>
      <c r="O290" t="s">
        <v>387</v>
      </c>
      <c r="P290" t="s">
        <v>387</v>
      </c>
      <c r="Q290">
        <v>1</v>
      </c>
      <c r="W290">
        <v>0</v>
      </c>
      <c r="X290">
        <v>497341279</v>
      </c>
      <c r="Y290">
        <f t="shared" si="227"/>
        <v>8</v>
      </c>
      <c r="AA290">
        <v>229.05</v>
      </c>
      <c r="AB290">
        <v>0</v>
      </c>
      <c r="AC290">
        <v>0</v>
      </c>
      <c r="AD290">
        <v>0</v>
      </c>
      <c r="AE290">
        <v>23.09</v>
      </c>
      <c r="AF290">
        <v>0</v>
      </c>
      <c r="AG290">
        <v>0</v>
      </c>
      <c r="AH290">
        <v>0</v>
      </c>
      <c r="AI290">
        <v>9.92</v>
      </c>
      <c r="AJ290">
        <v>1</v>
      </c>
      <c r="AK290">
        <v>1</v>
      </c>
      <c r="AL290">
        <v>1</v>
      </c>
      <c r="AM290">
        <v>4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6</v>
      </c>
      <c r="AT290">
        <v>8</v>
      </c>
      <c r="AU290" t="s">
        <v>6</v>
      </c>
      <c r="AV290">
        <v>0</v>
      </c>
      <c r="AW290">
        <v>2</v>
      </c>
      <c r="AX290">
        <v>92870899</v>
      </c>
      <c r="AY290">
        <v>1</v>
      </c>
      <c r="AZ290">
        <v>0</v>
      </c>
      <c r="BA290">
        <v>315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ROUND(Y290*Source!I226,7)</f>
        <v>0.76719999999999999</v>
      </c>
      <c r="CY290">
        <f t="shared" si="228"/>
        <v>229.05</v>
      </c>
      <c r="CZ290">
        <f t="shared" si="229"/>
        <v>23.09</v>
      </c>
      <c r="DA290">
        <f t="shared" si="230"/>
        <v>9.92</v>
      </c>
      <c r="DB290">
        <f t="shared" si="231"/>
        <v>184.72</v>
      </c>
      <c r="DC290">
        <f t="shared" si="232"/>
        <v>0</v>
      </c>
      <c r="DD290" t="s">
        <v>6</v>
      </c>
      <c r="DE290" t="s">
        <v>6</v>
      </c>
      <c r="DF290">
        <f t="shared" si="233"/>
        <v>175.73</v>
      </c>
      <c r="DG290">
        <f t="shared" si="234"/>
        <v>0</v>
      </c>
      <c r="DH290">
        <f t="shared" si="235"/>
        <v>0</v>
      </c>
      <c r="DI290">
        <f t="shared" si="226"/>
        <v>0</v>
      </c>
      <c r="DJ290">
        <f t="shared" si="236"/>
        <v>175.73</v>
      </c>
      <c r="DK290">
        <v>0</v>
      </c>
      <c r="DL290" t="s">
        <v>6</v>
      </c>
      <c r="DM290">
        <v>0</v>
      </c>
      <c r="DN290" t="s">
        <v>6</v>
      </c>
      <c r="DO290">
        <v>0</v>
      </c>
    </row>
    <row r="291" spans="1:119" x14ac:dyDescent="0.2">
      <c r="A291">
        <f>ROW(Source!A226)</f>
        <v>226</v>
      </c>
      <c r="B291">
        <v>92869727</v>
      </c>
      <c r="C291">
        <v>92870875</v>
      </c>
      <c r="D291">
        <v>49555131</v>
      </c>
      <c r="E291">
        <v>1</v>
      </c>
      <c r="F291">
        <v>1</v>
      </c>
      <c r="G291">
        <v>1</v>
      </c>
      <c r="H291">
        <v>3</v>
      </c>
      <c r="I291" t="s">
        <v>637</v>
      </c>
      <c r="J291" t="s">
        <v>638</v>
      </c>
      <c r="K291" t="s">
        <v>639</v>
      </c>
      <c r="L291">
        <v>1348</v>
      </c>
      <c r="N291">
        <v>1009</v>
      </c>
      <c r="O291" t="s">
        <v>113</v>
      </c>
      <c r="P291" t="s">
        <v>113</v>
      </c>
      <c r="Q291">
        <v>1000</v>
      </c>
      <c r="W291">
        <v>0</v>
      </c>
      <c r="X291">
        <v>-364749507</v>
      </c>
      <c r="Y291">
        <f t="shared" si="227"/>
        <v>5.0099999999999997E-3</v>
      </c>
      <c r="AA291">
        <v>170455.36</v>
      </c>
      <c r="AB291">
        <v>0</v>
      </c>
      <c r="AC291">
        <v>0</v>
      </c>
      <c r="AD291">
        <v>0</v>
      </c>
      <c r="AE291">
        <v>17183</v>
      </c>
      <c r="AF291">
        <v>0</v>
      </c>
      <c r="AG291">
        <v>0</v>
      </c>
      <c r="AH291">
        <v>0</v>
      </c>
      <c r="AI291">
        <v>9.92</v>
      </c>
      <c r="AJ291">
        <v>1</v>
      </c>
      <c r="AK291">
        <v>1</v>
      </c>
      <c r="AL291">
        <v>1</v>
      </c>
      <c r="AM291">
        <v>4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6</v>
      </c>
      <c r="AT291">
        <v>5.0099999999999997E-3</v>
      </c>
      <c r="AU291" t="s">
        <v>6</v>
      </c>
      <c r="AV291">
        <v>0</v>
      </c>
      <c r="AW291">
        <v>2</v>
      </c>
      <c r="AX291">
        <v>92870901</v>
      </c>
      <c r="AY291">
        <v>1</v>
      </c>
      <c r="AZ291">
        <v>0</v>
      </c>
      <c r="BA291">
        <v>317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ROUND(Y291*Source!I226,7)</f>
        <v>4.8050000000000002E-4</v>
      </c>
      <c r="CY291">
        <f t="shared" si="228"/>
        <v>170455.36</v>
      </c>
      <c r="CZ291">
        <f t="shared" si="229"/>
        <v>17183</v>
      </c>
      <c r="DA291">
        <f t="shared" si="230"/>
        <v>9.92</v>
      </c>
      <c r="DB291">
        <f t="shared" si="231"/>
        <v>86.09</v>
      </c>
      <c r="DC291">
        <f t="shared" si="232"/>
        <v>0</v>
      </c>
      <c r="DD291" t="s">
        <v>6</v>
      </c>
      <c r="DE291" t="s">
        <v>6</v>
      </c>
      <c r="DF291">
        <f t="shared" si="233"/>
        <v>81.900000000000006</v>
      </c>
      <c r="DG291">
        <f t="shared" si="234"/>
        <v>0</v>
      </c>
      <c r="DH291">
        <f t="shared" si="235"/>
        <v>0</v>
      </c>
      <c r="DI291">
        <f t="shared" si="226"/>
        <v>0</v>
      </c>
      <c r="DJ291">
        <f t="shared" si="236"/>
        <v>81.900000000000006</v>
      </c>
      <c r="DK291">
        <v>0</v>
      </c>
      <c r="DL291" t="s">
        <v>6</v>
      </c>
      <c r="DM291">
        <v>0</v>
      </c>
      <c r="DN291" t="s">
        <v>6</v>
      </c>
      <c r="DO291">
        <v>0</v>
      </c>
    </row>
    <row r="292" spans="1:119" x14ac:dyDescent="0.2">
      <c r="A292">
        <f>ROW(Source!A226)</f>
        <v>226</v>
      </c>
      <c r="B292">
        <v>92869727</v>
      </c>
      <c r="C292">
        <v>92870875</v>
      </c>
      <c r="D292">
        <v>49564259</v>
      </c>
      <c r="E292">
        <v>1</v>
      </c>
      <c r="F292">
        <v>1</v>
      </c>
      <c r="G292">
        <v>1</v>
      </c>
      <c r="H292">
        <v>3</v>
      </c>
      <c r="I292" t="s">
        <v>91</v>
      </c>
      <c r="J292" t="s">
        <v>93</v>
      </c>
      <c r="K292" t="s">
        <v>92</v>
      </c>
      <c r="L292">
        <v>1327</v>
      </c>
      <c r="N292">
        <v>1005</v>
      </c>
      <c r="O292" t="s">
        <v>79</v>
      </c>
      <c r="P292" t="s">
        <v>79</v>
      </c>
      <c r="Q292">
        <v>1</v>
      </c>
      <c r="W292">
        <v>0</v>
      </c>
      <c r="X292">
        <v>1911137992</v>
      </c>
      <c r="Y292">
        <f t="shared" si="227"/>
        <v>100</v>
      </c>
      <c r="AA292">
        <v>955.2</v>
      </c>
      <c r="AB292">
        <v>0</v>
      </c>
      <c r="AC292">
        <v>0</v>
      </c>
      <c r="AD292">
        <v>0</v>
      </c>
      <c r="AE292">
        <v>96.29</v>
      </c>
      <c r="AF292">
        <v>0</v>
      </c>
      <c r="AG292">
        <v>0</v>
      </c>
      <c r="AH292">
        <v>0</v>
      </c>
      <c r="AI292">
        <v>9.92</v>
      </c>
      <c r="AJ292">
        <v>1</v>
      </c>
      <c r="AK292">
        <v>1</v>
      </c>
      <c r="AL292">
        <v>1</v>
      </c>
      <c r="AM292">
        <v>0</v>
      </c>
      <c r="AN292">
        <v>0</v>
      </c>
      <c r="AO292">
        <v>0</v>
      </c>
      <c r="AP292">
        <v>1</v>
      </c>
      <c r="AQ292">
        <v>0</v>
      </c>
      <c r="AR292">
        <v>0</v>
      </c>
      <c r="AS292" t="s">
        <v>6</v>
      </c>
      <c r="AT292">
        <v>100</v>
      </c>
      <c r="AU292" t="s">
        <v>6</v>
      </c>
      <c r="AV292">
        <v>0</v>
      </c>
      <c r="AW292">
        <v>1</v>
      </c>
      <c r="AX292">
        <v>-1</v>
      </c>
      <c r="AY292">
        <v>0</v>
      </c>
      <c r="AZ292">
        <v>0</v>
      </c>
      <c r="BA292" t="s">
        <v>6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ROUND(Y292*Source!I226,7)</f>
        <v>9.59</v>
      </c>
      <c r="CY292">
        <f t="shared" si="228"/>
        <v>955.2</v>
      </c>
      <c r="CZ292">
        <f t="shared" si="229"/>
        <v>96.29</v>
      </c>
      <c r="DA292">
        <f t="shared" si="230"/>
        <v>9.92</v>
      </c>
      <c r="DB292">
        <f t="shared" si="231"/>
        <v>9629</v>
      </c>
      <c r="DC292">
        <f t="shared" si="232"/>
        <v>0</v>
      </c>
      <c r="DD292" t="s">
        <v>6</v>
      </c>
      <c r="DE292" t="s">
        <v>6</v>
      </c>
      <c r="DF292">
        <f t="shared" si="233"/>
        <v>9160.3700000000008</v>
      </c>
      <c r="DG292">
        <f t="shared" si="234"/>
        <v>0</v>
      </c>
      <c r="DH292">
        <f t="shared" si="235"/>
        <v>0</v>
      </c>
      <c r="DI292">
        <f t="shared" si="226"/>
        <v>0</v>
      </c>
      <c r="DJ292">
        <f t="shared" si="236"/>
        <v>9160.3700000000008</v>
      </c>
      <c r="DK292">
        <v>0</v>
      </c>
      <c r="DL292" t="s">
        <v>6</v>
      </c>
      <c r="DM292">
        <v>0</v>
      </c>
      <c r="DN292" t="s">
        <v>6</v>
      </c>
      <c r="DO292">
        <v>0</v>
      </c>
    </row>
    <row r="293" spans="1:119" x14ac:dyDescent="0.2">
      <c r="A293">
        <f>ROW(Source!A226)</f>
        <v>226</v>
      </c>
      <c r="B293">
        <v>92869727</v>
      </c>
      <c r="C293">
        <v>92870875</v>
      </c>
      <c r="D293">
        <v>49564577</v>
      </c>
      <c r="E293">
        <v>1</v>
      </c>
      <c r="F293">
        <v>1</v>
      </c>
      <c r="G293">
        <v>1</v>
      </c>
      <c r="H293">
        <v>3</v>
      </c>
      <c r="I293" t="s">
        <v>111</v>
      </c>
      <c r="J293" t="s">
        <v>114</v>
      </c>
      <c r="K293" t="s">
        <v>112</v>
      </c>
      <c r="L293">
        <v>1348</v>
      </c>
      <c r="N293">
        <v>1009</v>
      </c>
      <c r="O293" t="s">
        <v>113</v>
      </c>
      <c r="P293" t="s">
        <v>113</v>
      </c>
      <c r="Q293">
        <v>1000</v>
      </c>
      <c r="W293">
        <v>0</v>
      </c>
      <c r="X293">
        <v>618618747</v>
      </c>
      <c r="Y293">
        <f t="shared" si="227"/>
        <v>0.15641289999999999</v>
      </c>
      <c r="AA293">
        <v>301553.71999999997</v>
      </c>
      <c r="AB293">
        <v>0</v>
      </c>
      <c r="AC293">
        <v>0</v>
      </c>
      <c r="AD293">
        <v>0</v>
      </c>
      <c r="AE293">
        <v>30398.560000000001</v>
      </c>
      <c r="AF293">
        <v>0</v>
      </c>
      <c r="AG293">
        <v>0</v>
      </c>
      <c r="AH293">
        <v>0</v>
      </c>
      <c r="AI293">
        <v>9.92</v>
      </c>
      <c r="AJ293">
        <v>1</v>
      </c>
      <c r="AK293">
        <v>1</v>
      </c>
      <c r="AL293">
        <v>1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 t="s">
        <v>6</v>
      </c>
      <c r="AT293">
        <v>0.15641289999999999</v>
      </c>
      <c r="AU293" t="s">
        <v>6</v>
      </c>
      <c r="AV293">
        <v>0</v>
      </c>
      <c r="AW293">
        <v>1</v>
      </c>
      <c r="AX293">
        <v>-1</v>
      </c>
      <c r="AY293">
        <v>0</v>
      </c>
      <c r="AZ293">
        <v>0</v>
      </c>
      <c r="BA293" t="s">
        <v>6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ROUND(Y293*Source!I226,7)</f>
        <v>1.4999999999999999E-2</v>
      </c>
      <c r="CY293">
        <f t="shared" si="228"/>
        <v>301553.71999999997</v>
      </c>
      <c r="CZ293">
        <f t="shared" si="229"/>
        <v>30398.560000000001</v>
      </c>
      <c r="DA293">
        <f t="shared" si="230"/>
        <v>9.92</v>
      </c>
      <c r="DB293">
        <f t="shared" si="231"/>
        <v>4754.7299999999996</v>
      </c>
      <c r="DC293">
        <f t="shared" si="232"/>
        <v>0</v>
      </c>
      <c r="DD293" t="s">
        <v>6</v>
      </c>
      <c r="DE293" t="s">
        <v>6</v>
      </c>
      <c r="DF293">
        <f t="shared" si="233"/>
        <v>4523.3100000000004</v>
      </c>
      <c r="DG293">
        <f t="shared" si="234"/>
        <v>0</v>
      </c>
      <c r="DH293">
        <f t="shared" si="235"/>
        <v>0</v>
      </c>
      <c r="DI293">
        <f t="shared" si="226"/>
        <v>0</v>
      </c>
      <c r="DJ293">
        <f t="shared" si="236"/>
        <v>4523.3100000000004</v>
      </c>
      <c r="DK293">
        <v>0</v>
      </c>
      <c r="DL293" t="s">
        <v>6</v>
      </c>
      <c r="DM293">
        <v>0</v>
      </c>
      <c r="DN293" t="s">
        <v>6</v>
      </c>
      <c r="DO293">
        <v>0</v>
      </c>
    </row>
    <row r="294" spans="1:119" x14ac:dyDescent="0.2">
      <c r="A294">
        <f>ROW(Source!A226)</f>
        <v>226</v>
      </c>
      <c r="B294">
        <v>92869727</v>
      </c>
      <c r="C294">
        <v>92870875</v>
      </c>
      <c r="D294">
        <v>0</v>
      </c>
      <c r="E294">
        <v>1</v>
      </c>
      <c r="F294">
        <v>1</v>
      </c>
      <c r="G294">
        <v>1</v>
      </c>
      <c r="H294">
        <v>3</v>
      </c>
      <c r="I294" t="s">
        <v>33</v>
      </c>
      <c r="J294" t="s">
        <v>6</v>
      </c>
      <c r="K294" t="s">
        <v>116</v>
      </c>
      <c r="L294">
        <v>1371</v>
      </c>
      <c r="N294">
        <v>1013</v>
      </c>
      <c r="O294" t="s">
        <v>21</v>
      </c>
      <c r="P294" t="s">
        <v>21</v>
      </c>
      <c r="Q294">
        <v>1</v>
      </c>
      <c r="W294">
        <v>0</v>
      </c>
      <c r="X294">
        <v>-2063590172</v>
      </c>
      <c r="Y294">
        <f t="shared" si="227"/>
        <v>20.8550574</v>
      </c>
      <c r="AA294">
        <v>166.67</v>
      </c>
      <c r="AB294">
        <v>0</v>
      </c>
      <c r="AC294">
        <v>0</v>
      </c>
      <c r="AD294">
        <v>0</v>
      </c>
      <c r="AE294">
        <v>175.27999999999997</v>
      </c>
      <c r="AF294">
        <v>0</v>
      </c>
      <c r="AG294">
        <v>0</v>
      </c>
      <c r="AH294">
        <v>0</v>
      </c>
      <c r="AI294">
        <v>9.92</v>
      </c>
      <c r="AJ294">
        <v>1</v>
      </c>
      <c r="AK294">
        <v>1</v>
      </c>
      <c r="AL294">
        <v>1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 t="s">
        <v>6</v>
      </c>
      <c r="AT294">
        <v>20.8550574</v>
      </c>
      <c r="AU294" t="s">
        <v>6</v>
      </c>
      <c r="AV294">
        <v>0</v>
      </c>
      <c r="AW294">
        <v>1</v>
      </c>
      <c r="AX294">
        <v>-1</v>
      </c>
      <c r="AY294">
        <v>0</v>
      </c>
      <c r="AZ294">
        <v>0</v>
      </c>
      <c r="BA294" t="s">
        <v>6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ROUND(Y294*Source!I226,7)</f>
        <v>2</v>
      </c>
      <c r="CY294">
        <f t="shared" si="228"/>
        <v>166.67</v>
      </c>
      <c r="CZ294">
        <f t="shared" si="229"/>
        <v>175.27999999999997</v>
      </c>
      <c r="DA294">
        <f t="shared" si="230"/>
        <v>9.92</v>
      </c>
      <c r="DB294">
        <f t="shared" si="231"/>
        <v>3655.47</v>
      </c>
      <c r="DC294">
        <f t="shared" si="232"/>
        <v>0</v>
      </c>
      <c r="DD294" t="s">
        <v>6</v>
      </c>
      <c r="DE294" t="s">
        <v>6</v>
      </c>
      <c r="DF294">
        <f t="shared" si="233"/>
        <v>3477.56</v>
      </c>
      <c r="DG294">
        <f t="shared" si="234"/>
        <v>0</v>
      </c>
      <c r="DH294">
        <f t="shared" si="235"/>
        <v>0</v>
      </c>
      <c r="DI294">
        <f t="shared" si="226"/>
        <v>0</v>
      </c>
      <c r="DJ294">
        <f t="shared" si="236"/>
        <v>3477.56</v>
      </c>
      <c r="DK294">
        <v>0</v>
      </c>
      <c r="DL294" t="s">
        <v>6</v>
      </c>
      <c r="DM294">
        <v>0</v>
      </c>
      <c r="DN294" t="s">
        <v>6</v>
      </c>
      <c r="DO294">
        <v>0</v>
      </c>
    </row>
    <row r="295" spans="1:119" x14ac:dyDescent="0.2">
      <c r="A295">
        <f>ROW(Source!A230)</f>
        <v>230</v>
      </c>
      <c r="B295">
        <v>92869727</v>
      </c>
      <c r="C295">
        <v>92870910</v>
      </c>
      <c r="D295">
        <v>49510719</v>
      </c>
      <c r="E295">
        <v>70</v>
      </c>
      <c r="F295">
        <v>1</v>
      </c>
      <c r="G295">
        <v>1</v>
      </c>
      <c r="H295">
        <v>1</v>
      </c>
      <c r="I295" t="s">
        <v>629</v>
      </c>
      <c r="J295" t="s">
        <v>6</v>
      </c>
      <c r="K295" t="s">
        <v>630</v>
      </c>
      <c r="L295">
        <v>1191</v>
      </c>
      <c r="N295">
        <v>1013</v>
      </c>
      <c r="O295" t="s">
        <v>592</v>
      </c>
      <c r="P295" t="s">
        <v>592</v>
      </c>
      <c r="Q295">
        <v>1</v>
      </c>
      <c r="W295">
        <v>0</v>
      </c>
      <c r="X295">
        <v>784619160</v>
      </c>
      <c r="Y295">
        <f t="shared" ref="Y295:Y300" si="237">(AT295*ROUND(1.05,7))</f>
        <v>128.1</v>
      </c>
      <c r="AA295">
        <v>0</v>
      </c>
      <c r="AB295">
        <v>0</v>
      </c>
      <c r="AC295">
        <v>0</v>
      </c>
      <c r="AD295">
        <v>391.99</v>
      </c>
      <c r="AE295">
        <v>0</v>
      </c>
      <c r="AF295">
        <v>0</v>
      </c>
      <c r="AG295">
        <v>0</v>
      </c>
      <c r="AH295">
        <v>8.74</v>
      </c>
      <c r="AI295">
        <v>1</v>
      </c>
      <c r="AJ295">
        <v>1</v>
      </c>
      <c r="AK295">
        <v>1</v>
      </c>
      <c r="AL295">
        <v>44.85</v>
      </c>
      <c r="AM295">
        <v>4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6</v>
      </c>
      <c r="AT295">
        <v>122</v>
      </c>
      <c r="AU295" t="s">
        <v>299</v>
      </c>
      <c r="AV295">
        <v>1</v>
      </c>
      <c r="AW295">
        <v>2</v>
      </c>
      <c r="AX295">
        <v>92870923</v>
      </c>
      <c r="AY295">
        <v>1</v>
      </c>
      <c r="AZ295">
        <v>0</v>
      </c>
      <c r="BA295">
        <v>323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U295">
        <f>ROUND(AT295*Source!I230*AH295*AL295,2)</f>
        <v>315.63</v>
      </c>
      <c r="CV295">
        <f>ROUND(Y295*Source!I230,7)</f>
        <v>0.84545999999999999</v>
      </c>
      <c r="CW295">
        <v>0</v>
      </c>
      <c r="CX295">
        <f>ROUND(Y295*Source!I230,7)</f>
        <v>0.84545999999999999</v>
      </c>
      <c r="CY295">
        <f>AD295</f>
        <v>391.99</v>
      </c>
      <c r="CZ295">
        <f>AH295</f>
        <v>8.74</v>
      </c>
      <c r="DA295">
        <f>AL295</f>
        <v>44.85</v>
      </c>
      <c r="DB295">
        <f t="shared" ref="DB295:DB300" si="238">ROUND((ROUND(AT295*CZ295,2)*ROUND(1.05,7)),2)</f>
        <v>1119.5899999999999</v>
      </c>
      <c r="DC295">
        <f t="shared" ref="DC295:DC300" si="239">ROUND((ROUND(AT295*AG295,2)*ROUND(1.05,7)),2)</f>
        <v>0</v>
      </c>
      <c r="DD295" t="s">
        <v>6</v>
      </c>
      <c r="DE295" t="s">
        <v>6</v>
      </c>
      <c r="DF295">
        <f t="shared" ref="DF295:DF300" si="240">ROUND(ROUND(AE295,2)*CX295,2)</f>
        <v>0</v>
      </c>
      <c r="DG295">
        <f t="shared" si="234"/>
        <v>0</v>
      </c>
      <c r="DH295">
        <f t="shared" si="235"/>
        <v>0</v>
      </c>
      <c r="DI295">
        <f>ROUND(ROUND(AH295*AL295,2)*CX295,2)</f>
        <v>331.41</v>
      </c>
      <c r="DJ295">
        <f>DI295</f>
        <v>331.41</v>
      </c>
      <c r="DK295">
        <v>0</v>
      </c>
      <c r="DL295" t="s">
        <v>6</v>
      </c>
      <c r="DM295">
        <v>0</v>
      </c>
      <c r="DN295" t="s">
        <v>6</v>
      </c>
      <c r="DO295">
        <v>0</v>
      </c>
    </row>
    <row r="296" spans="1:119" x14ac:dyDescent="0.2">
      <c r="A296">
        <f>ROW(Source!A230)</f>
        <v>230</v>
      </c>
      <c r="B296">
        <v>92869727</v>
      </c>
      <c r="C296">
        <v>92870910</v>
      </c>
      <c r="D296">
        <v>49510905</v>
      </c>
      <c r="E296">
        <v>70</v>
      </c>
      <c r="F296">
        <v>1</v>
      </c>
      <c r="G296">
        <v>1</v>
      </c>
      <c r="H296">
        <v>1</v>
      </c>
      <c r="I296" t="s">
        <v>593</v>
      </c>
      <c r="J296" t="s">
        <v>6</v>
      </c>
      <c r="K296" t="s">
        <v>594</v>
      </c>
      <c r="L296">
        <v>1191</v>
      </c>
      <c r="N296">
        <v>1013</v>
      </c>
      <c r="O296" t="s">
        <v>592</v>
      </c>
      <c r="P296" t="s">
        <v>592</v>
      </c>
      <c r="Q296">
        <v>1</v>
      </c>
      <c r="W296">
        <v>0</v>
      </c>
      <c r="X296">
        <v>-1417349443</v>
      </c>
      <c r="Y296">
        <f t="shared" si="237"/>
        <v>0.91349999999999998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44.85</v>
      </c>
      <c r="AL296">
        <v>1</v>
      </c>
      <c r="AM296">
        <v>4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6</v>
      </c>
      <c r="AT296">
        <v>0.87</v>
      </c>
      <c r="AU296" t="s">
        <v>299</v>
      </c>
      <c r="AV296">
        <v>2</v>
      </c>
      <c r="AW296">
        <v>2</v>
      </c>
      <c r="AX296">
        <v>92870924</v>
      </c>
      <c r="AY296">
        <v>1</v>
      </c>
      <c r="AZ296">
        <v>0</v>
      </c>
      <c r="BA296">
        <v>324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ROUND(Y296*Source!I230,7)</f>
        <v>6.0290999999999999E-3</v>
      </c>
      <c r="CY296">
        <f>AD296</f>
        <v>0</v>
      </c>
      <c r="CZ296">
        <f>AH296</f>
        <v>0</v>
      </c>
      <c r="DA296">
        <f>AL296</f>
        <v>1</v>
      </c>
      <c r="DB296">
        <f t="shared" si="238"/>
        <v>0</v>
      </c>
      <c r="DC296">
        <f t="shared" si="239"/>
        <v>0</v>
      </c>
      <c r="DD296" t="s">
        <v>6</v>
      </c>
      <c r="DE296" t="s">
        <v>6</v>
      </c>
      <c r="DF296">
        <f t="shared" si="240"/>
        <v>0</v>
      </c>
      <c r="DG296">
        <f t="shared" si="234"/>
        <v>0</v>
      </c>
      <c r="DH296">
        <f>ROUND(ROUND(AG296*AK296,2)*CX296,2)</f>
        <v>0</v>
      </c>
      <c r="DI296">
        <f t="shared" ref="DI296:DI306" si="241">ROUND(ROUND(AH296,2)*CX296,2)</f>
        <v>0</v>
      </c>
      <c r="DJ296">
        <f>DI296</f>
        <v>0</v>
      </c>
      <c r="DK296">
        <v>0</v>
      </c>
      <c r="DL296" t="s">
        <v>6</v>
      </c>
      <c r="DM296">
        <v>0</v>
      </c>
      <c r="DN296" t="s">
        <v>6</v>
      </c>
      <c r="DO296">
        <v>0</v>
      </c>
    </row>
    <row r="297" spans="1:119" x14ac:dyDescent="0.2">
      <c r="A297">
        <f>ROW(Source!A230)</f>
        <v>230</v>
      </c>
      <c r="B297">
        <v>92869727</v>
      </c>
      <c r="C297">
        <v>92870910</v>
      </c>
      <c r="D297">
        <v>49672573</v>
      </c>
      <c r="E297">
        <v>1</v>
      </c>
      <c r="F297">
        <v>1</v>
      </c>
      <c r="G297">
        <v>1</v>
      </c>
      <c r="H297">
        <v>2</v>
      </c>
      <c r="I297" t="s">
        <v>595</v>
      </c>
      <c r="J297" t="s">
        <v>596</v>
      </c>
      <c r="K297" t="s">
        <v>597</v>
      </c>
      <c r="L297">
        <v>1367</v>
      </c>
      <c r="N297">
        <v>1011</v>
      </c>
      <c r="O297" t="s">
        <v>598</v>
      </c>
      <c r="P297" t="s">
        <v>598</v>
      </c>
      <c r="Q297">
        <v>1</v>
      </c>
      <c r="W297">
        <v>0</v>
      </c>
      <c r="X297">
        <v>-430484415</v>
      </c>
      <c r="Y297">
        <f t="shared" si="237"/>
        <v>0.36749999999999999</v>
      </c>
      <c r="AA297">
        <v>0</v>
      </c>
      <c r="AB297">
        <v>1814.09</v>
      </c>
      <c r="AC297">
        <v>605.48</v>
      </c>
      <c r="AD297">
        <v>0</v>
      </c>
      <c r="AE297">
        <v>0</v>
      </c>
      <c r="AF297">
        <v>115.4</v>
      </c>
      <c r="AG297">
        <v>13.5</v>
      </c>
      <c r="AH297">
        <v>0</v>
      </c>
      <c r="AI297">
        <v>1</v>
      </c>
      <c r="AJ297">
        <v>15.72</v>
      </c>
      <c r="AK297">
        <v>44.85</v>
      </c>
      <c r="AL297">
        <v>1</v>
      </c>
      <c r="AM297">
        <v>4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6</v>
      </c>
      <c r="AT297">
        <v>0.35</v>
      </c>
      <c r="AU297" t="s">
        <v>24</v>
      </c>
      <c r="AV297">
        <v>0</v>
      </c>
      <c r="AW297">
        <v>2</v>
      </c>
      <c r="AX297">
        <v>92870925</v>
      </c>
      <c r="AY297">
        <v>1</v>
      </c>
      <c r="AZ297">
        <v>0</v>
      </c>
      <c r="BA297">
        <v>325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f>ROUND(Y297*Source!I230*DO297,7)</f>
        <v>0</v>
      </c>
      <c r="CX297">
        <f>ROUND(Y297*Source!I230,7)</f>
        <v>2.4255000000000001E-3</v>
      </c>
      <c r="CY297">
        <f>AB297</f>
        <v>1814.09</v>
      </c>
      <c r="CZ297">
        <f>AF297</f>
        <v>115.4</v>
      </c>
      <c r="DA297">
        <f>AJ297</f>
        <v>15.72</v>
      </c>
      <c r="DB297">
        <f t="shared" si="238"/>
        <v>42.41</v>
      </c>
      <c r="DC297">
        <f t="shared" si="239"/>
        <v>4.97</v>
      </c>
      <c r="DD297" t="s">
        <v>6</v>
      </c>
      <c r="DE297" t="s">
        <v>6</v>
      </c>
      <c r="DF297">
        <f t="shared" si="240"/>
        <v>0</v>
      </c>
      <c r="DG297">
        <f>ROUND(ROUND(AF297*AJ297,2)*CX297,2)</f>
        <v>4.4000000000000004</v>
      </c>
      <c r="DH297">
        <f>ROUND(ROUND(AG297*AK297,2)*CX297,2)</f>
        <v>1.47</v>
      </c>
      <c r="DI297">
        <f t="shared" si="241"/>
        <v>0</v>
      </c>
      <c r="DJ297">
        <f>DG297</f>
        <v>4.4000000000000004</v>
      </c>
      <c r="DK297">
        <v>0</v>
      </c>
      <c r="DL297" t="s">
        <v>6</v>
      </c>
      <c r="DM297">
        <v>0</v>
      </c>
      <c r="DN297" t="s">
        <v>6</v>
      </c>
      <c r="DO297">
        <v>0</v>
      </c>
    </row>
    <row r="298" spans="1:119" x14ac:dyDescent="0.2">
      <c r="A298">
        <f>ROW(Source!A230)</f>
        <v>230</v>
      </c>
      <c r="B298">
        <v>92869727</v>
      </c>
      <c r="C298">
        <v>92870910</v>
      </c>
      <c r="D298">
        <v>49672703</v>
      </c>
      <c r="E298">
        <v>1</v>
      </c>
      <c r="F298">
        <v>1</v>
      </c>
      <c r="G298">
        <v>1</v>
      </c>
      <c r="H298">
        <v>2</v>
      </c>
      <c r="I298" t="s">
        <v>631</v>
      </c>
      <c r="J298" t="s">
        <v>632</v>
      </c>
      <c r="K298" t="s">
        <v>633</v>
      </c>
      <c r="L298">
        <v>1367</v>
      </c>
      <c r="N298">
        <v>1011</v>
      </c>
      <c r="O298" t="s">
        <v>598</v>
      </c>
      <c r="P298" t="s">
        <v>598</v>
      </c>
      <c r="Q298">
        <v>1</v>
      </c>
      <c r="W298">
        <v>0</v>
      </c>
      <c r="X298">
        <v>-1424865896</v>
      </c>
      <c r="Y298">
        <f t="shared" si="237"/>
        <v>0.35700000000000004</v>
      </c>
      <c r="AA298">
        <v>0</v>
      </c>
      <c r="AB298">
        <v>104.7</v>
      </c>
      <c r="AC298">
        <v>0</v>
      </c>
      <c r="AD298">
        <v>0</v>
      </c>
      <c r="AE298">
        <v>0</v>
      </c>
      <c r="AF298">
        <v>6.66</v>
      </c>
      <c r="AG298">
        <v>0</v>
      </c>
      <c r="AH298">
        <v>0</v>
      </c>
      <c r="AI298">
        <v>1</v>
      </c>
      <c r="AJ298">
        <v>15.72</v>
      </c>
      <c r="AK298">
        <v>44.85</v>
      </c>
      <c r="AL298">
        <v>1</v>
      </c>
      <c r="AM298">
        <v>4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6</v>
      </c>
      <c r="AT298">
        <v>0.34</v>
      </c>
      <c r="AU298" t="s">
        <v>24</v>
      </c>
      <c r="AV298">
        <v>0</v>
      </c>
      <c r="AW298">
        <v>2</v>
      </c>
      <c r="AX298">
        <v>92870926</v>
      </c>
      <c r="AY298">
        <v>1</v>
      </c>
      <c r="AZ298">
        <v>0</v>
      </c>
      <c r="BA298">
        <v>326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f>ROUND(Y298*Source!I230*DO298,7)</f>
        <v>0</v>
      </c>
      <c r="CX298">
        <f>ROUND(Y298*Source!I230,7)</f>
        <v>2.3562000000000001E-3</v>
      </c>
      <c r="CY298">
        <f>AB298</f>
        <v>104.7</v>
      </c>
      <c r="CZ298">
        <f>AF298</f>
        <v>6.66</v>
      </c>
      <c r="DA298">
        <f>AJ298</f>
        <v>15.72</v>
      </c>
      <c r="DB298">
        <f t="shared" si="238"/>
        <v>2.37</v>
      </c>
      <c r="DC298">
        <f t="shared" si="239"/>
        <v>0</v>
      </c>
      <c r="DD298" t="s">
        <v>6</v>
      </c>
      <c r="DE298" t="s">
        <v>6</v>
      </c>
      <c r="DF298">
        <f t="shared" si="240"/>
        <v>0</v>
      </c>
      <c r="DG298">
        <f>ROUND(ROUND(AF298*AJ298,2)*CX298,2)</f>
        <v>0.25</v>
      </c>
      <c r="DH298">
        <f>ROUND(ROUND(AG298*AK298,2)*CX298,2)</f>
        <v>0</v>
      </c>
      <c r="DI298">
        <f t="shared" si="241"/>
        <v>0</v>
      </c>
      <c r="DJ298">
        <f>DG298</f>
        <v>0.25</v>
      </c>
      <c r="DK298">
        <v>0</v>
      </c>
      <c r="DL298" t="s">
        <v>6</v>
      </c>
      <c r="DM298">
        <v>0</v>
      </c>
      <c r="DN298" t="s">
        <v>6</v>
      </c>
      <c r="DO298">
        <v>0</v>
      </c>
    </row>
    <row r="299" spans="1:119" x14ac:dyDescent="0.2">
      <c r="A299">
        <f>ROW(Source!A230)</f>
        <v>230</v>
      </c>
      <c r="B299">
        <v>92869727</v>
      </c>
      <c r="C299">
        <v>92870910</v>
      </c>
      <c r="D299">
        <v>49673503</v>
      </c>
      <c r="E299">
        <v>1</v>
      </c>
      <c r="F299">
        <v>1</v>
      </c>
      <c r="G299">
        <v>1</v>
      </c>
      <c r="H299">
        <v>2</v>
      </c>
      <c r="I299" t="s">
        <v>602</v>
      </c>
      <c r="J299" t="s">
        <v>603</v>
      </c>
      <c r="K299" t="s">
        <v>604</v>
      </c>
      <c r="L299">
        <v>1367</v>
      </c>
      <c r="N299">
        <v>1011</v>
      </c>
      <c r="O299" t="s">
        <v>598</v>
      </c>
      <c r="P299" t="s">
        <v>598</v>
      </c>
      <c r="Q299">
        <v>1</v>
      </c>
      <c r="W299">
        <v>0</v>
      </c>
      <c r="X299">
        <v>509054691</v>
      </c>
      <c r="Y299">
        <f t="shared" si="237"/>
        <v>0.54600000000000004</v>
      </c>
      <c r="AA299">
        <v>0</v>
      </c>
      <c r="AB299">
        <v>1032.96</v>
      </c>
      <c r="AC299">
        <v>520.26</v>
      </c>
      <c r="AD299">
        <v>0</v>
      </c>
      <c r="AE299">
        <v>0</v>
      </c>
      <c r="AF299">
        <v>65.709999999999994</v>
      </c>
      <c r="AG299">
        <v>11.6</v>
      </c>
      <c r="AH299">
        <v>0</v>
      </c>
      <c r="AI299">
        <v>1</v>
      </c>
      <c r="AJ299">
        <v>15.72</v>
      </c>
      <c r="AK299">
        <v>44.85</v>
      </c>
      <c r="AL299">
        <v>1</v>
      </c>
      <c r="AM299">
        <v>4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6</v>
      </c>
      <c r="AT299">
        <v>0.52</v>
      </c>
      <c r="AU299" t="s">
        <v>24</v>
      </c>
      <c r="AV299">
        <v>0</v>
      </c>
      <c r="AW299">
        <v>2</v>
      </c>
      <c r="AX299">
        <v>92870927</v>
      </c>
      <c r="AY299">
        <v>1</v>
      </c>
      <c r="AZ299">
        <v>0</v>
      </c>
      <c r="BA299">
        <v>327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f>ROUND(Y299*Source!I230*DO299,7)</f>
        <v>0</v>
      </c>
      <c r="CX299">
        <f>ROUND(Y299*Source!I230,7)</f>
        <v>3.6036000000000002E-3</v>
      </c>
      <c r="CY299">
        <f>AB299</f>
        <v>1032.96</v>
      </c>
      <c r="CZ299">
        <f>AF299</f>
        <v>65.709999999999994</v>
      </c>
      <c r="DA299">
        <f>AJ299</f>
        <v>15.72</v>
      </c>
      <c r="DB299">
        <f t="shared" si="238"/>
        <v>35.880000000000003</v>
      </c>
      <c r="DC299">
        <f t="shared" si="239"/>
        <v>6.33</v>
      </c>
      <c r="DD299" t="s">
        <v>6</v>
      </c>
      <c r="DE299" t="s">
        <v>6</v>
      </c>
      <c r="DF299">
        <f t="shared" si="240"/>
        <v>0</v>
      </c>
      <c r="DG299">
        <f>ROUND(ROUND(AF299*AJ299,2)*CX299,2)</f>
        <v>3.72</v>
      </c>
      <c r="DH299">
        <f>ROUND(ROUND(AG299*AK299,2)*CX299,2)</f>
        <v>1.87</v>
      </c>
      <c r="DI299">
        <f t="shared" si="241"/>
        <v>0</v>
      </c>
      <c r="DJ299">
        <f>DG299</f>
        <v>3.72</v>
      </c>
      <c r="DK299">
        <v>0</v>
      </c>
      <c r="DL299" t="s">
        <v>6</v>
      </c>
      <c r="DM299">
        <v>0</v>
      </c>
      <c r="DN299" t="s">
        <v>6</v>
      </c>
      <c r="DO299">
        <v>0</v>
      </c>
    </row>
    <row r="300" spans="1:119" x14ac:dyDescent="0.2">
      <c r="A300">
        <f>ROW(Source!A230)</f>
        <v>230</v>
      </c>
      <c r="B300">
        <v>92869727</v>
      </c>
      <c r="C300">
        <v>92870910</v>
      </c>
      <c r="D300">
        <v>49673715</v>
      </c>
      <c r="E300">
        <v>1</v>
      </c>
      <c r="F300">
        <v>1</v>
      </c>
      <c r="G300">
        <v>1</v>
      </c>
      <c r="H300">
        <v>2</v>
      </c>
      <c r="I300" t="s">
        <v>617</v>
      </c>
      <c r="J300" t="s">
        <v>618</v>
      </c>
      <c r="K300" t="s">
        <v>619</v>
      </c>
      <c r="L300">
        <v>1367</v>
      </c>
      <c r="N300">
        <v>1011</v>
      </c>
      <c r="O300" t="s">
        <v>598</v>
      </c>
      <c r="P300" t="s">
        <v>598</v>
      </c>
      <c r="Q300">
        <v>1</v>
      </c>
      <c r="W300">
        <v>0</v>
      </c>
      <c r="X300">
        <v>829370094</v>
      </c>
      <c r="Y300">
        <f t="shared" si="237"/>
        <v>1.3965000000000001</v>
      </c>
      <c r="AA300">
        <v>0</v>
      </c>
      <c r="AB300">
        <v>127.33</v>
      </c>
      <c r="AC300">
        <v>0</v>
      </c>
      <c r="AD300">
        <v>0</v>
      </c>
      <c r="AE300">
        <v>0</v>
      </c>
      <c r="AF300">
        <v>8.1</v>
      </c>
      <c r="AG300">
        <v>0</v>
      </c>
      <c r="AH300">
        <v>0</v>
      </c>
      <c r="AI300">
        <v>1</v>
      </c>
      <c r="AJ300">
        <v>15.72</v>
      </c>
      <c r="AK300">
        <v>44.85</v>
      </c>
      <c r="AL300">
        <v>1</v>
      </c>
      <c r="AM300">
        <v>4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6</v>
      </c>
      <c r="AT300">
        <v>1.33</v>
      </c>
      <c r="AU300" t="s">
        <v>24</v>
      </c>
      <c r="AV300">
        <v>0</v>
      </c>
      <c r="AW300">
        <v>2</v>
      </c>
      <c r="AX300">
        <v>92870928</v>
      </c>
      <c r="AY300">
        <v>1</v>
      </c>
      <c r="AZ300">
        <v>0</v>
      </c>
      <c r="BA300">
        <v>328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f>ROUND(Y300*Source!I230*DO300,7)</f>
        <v>0</v>
      </c>
      <c r="CX300">
        <f>ROUND(Y300*Source!I230,7)</f>
        <v>9.2169000000000001E-3</v>
      </c>
      <c r="CY300">
        <f>AB300</f>
        <v>127.33</v>
      </c>
      <c r="CZ300">
        <f>AF300</f>
        <v>8.1</v>
      </c>
      <c r="DA300">
        <f>AJ300</f>
        <v>15.72</v>
      </c>
      <c r="DB300">
        <f t="shared" si="238"/>
        <v>11.31</v>
      </c>
      <c r="DC300">
        <f t="shared" si="239"/>
        <v>0</v>
      </c>
      <c r="DD300" t="s">
        <v>6</v>
      </c>
      <c r="DE300" t="s">
        <v>6</v>
      </c>
      <c r="DF300">
        <f t="shared" si="240"/>
        <v>0</v>
      </c>
      <c r="DG300">
        <f>ROUND(ROUND(AF300*AJ300,2)*CX300,2)</f>
        <v>1.17</v>
      </c>
      <c r="DH300">
        <f>ROUND(ROUND(AG300*AK300,2)*CX300,2)</f>
        <v>0</v>
      </c>
      <c r="DI300">
        <f t="shared" si="241"/>
        <v>0</v>
      </c>
      <c r="DJ300">
        <f>DG300</f>
        <v>1.17</v>
      </c>
      <c r="DK300">
        <v>0</v>
      </c>
      <c r="DL300" t="s">
        <v>6</v>
      </c>
      <c r="DM300">
        <v>0</v>
      </c>
      <c r="DN300" t="s">
        <v>6</v>
      </c>
      <c r="DO300">
        <v>0</v>
      </c>
    </row>
    <row r="301" spans="1:119" x14ac:dyDescent="0.2">
      <c r="A301">
        <f>ROW(Source!A230)</f>
        <v>230</v>
      </c>
      <c r="B301">
        <v>92869727</v>
      </c>
      <c r="C301">
        <v>92870910</v>
      </c>
      <c r="D301">
        <v>49521144</v>
      </c>
      <c r="E301">
        <v>1</v>
      </c>
      <c r="F301">
        <v>1</v>
      </c>
      <c r="G301">
        <v>1</v>
      </c>
      <c r="H301">
        <v>3</v>
      </c>
      <c r="I301" t="s">
        <v>634</v>
      </c>
      <c r="J301" t="s">
        <v>635</v>
      </c>
      <c r="K301" t="s">
        <v>636</v>
      </c>
      <c r="L301">
        <v>1348</v>
      </c>
      <c r="N301">
        <v>1009</v>
      </c>
      <c r="O301" t="s">
        <v>113</v>
      </c>
      <c r="P301" t="s">
        <v>113</v>
      </c>
      <c r="Q301">
        <v>1000</v>
      </c>
      <c r="W301">
        <v>0</v>
      </c>
      <c r="X301">
        <v>-847628873</v>
      </c>
      <c r="Y301">
        <f t="shared" ref="Y301:Y320" si="242">AT301</f>
        <v>8.4000000000000003E-4</v>
      </c>
      <c r="AA301">
        <v>262870.08</v>
      </c>
      <c r="AB301">
        <v>0</v>
      </c>
      <c r="AC301">
        <v>0</v>
      </c>
      <c r="AD301">
        <v>0</v>
      </c>
      <c r="AE301">
        <v>26499</v>
      </c>
      <c r="AF301">
        <v>0</v>
      </c>
      <c r="AG301">
        <v>0</v>
      </c>
      <c r="AH301">
        <v>0</v>
      </c>
      <c r="AI301">
        <v>9.92</v>
      </c>
      <c r="AJ301">
        <v>1</v>
      </c>
      <c r="AK301">
        <v>1</v>
      </c>
      <c r="AL301">
        <v>1</v>
      </c>
      <c r="AM301">
        <v>4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6</v>
      </c>
      <c r="AT301">
        <v>8.4000000000000003E-4</v>
      </c>
      <c r="AU301" t="s">
        <v>6</v>
      </c>
      <c r="AV301">
        <v>0</v>
      </c>
      <c r="AW301">
        <v>2</v>
      </c>
      <c r="AX301">
        <v>92870929</v>
      </c>
      <c r="AY301">
        <v>1</v>
      </c>
      <c r="AZ301">
        <v>0</v>
      </c>
      <c r="BA301">
        <v>329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ROUND(Y301*Source!I230,7)</f>
        <v>5.4999999999999999E-6</v>
      </c>
      <c r="CY301">
        <f t="shared" ref="CY301:CY306" si="243">AA301</f>
        <v>262870.08</v>
      </c>
      <c r="CZ301">
        <f t="shared" ref="CZ301:CZ306" si="244">AE301</f>
        <v>26499</v>
      </c>
      <c r="DA301">
        <f t="shared" ref="DA301:DA306" si="245">AI301</f>
        <v>9.92</v>
      </c>
      <c r="DB301">
        <f t="shared" ref="DB301:DB320" si="246">ROUND(ROUND(AT301*CZ301,2),2)</f>
        <v>22.26</v>
      </c>
      <c r="DC301">
        <f t="shared" ref="DC301:DC320" si="247">ROUND(ROUND(AT301*AG301,2),2)</f>
        <v>0</v>
      </c>
      <c r="DD301" t="s">
        <v>6</v>
      </c>
      <c r="DE301" t="s">
        <v>6</v>
      </c>
      <c r="DF301">
        <f t="shared" ref="DF301:DF306" si="248">ROUND(ROUND(AE301*AI301,2)*CX301,2)</f>
        <v>1.45</v>
      </c>
      <c r="DG301">
        <f t="shared" ref="DG301:DG308" si="249">ROUND(ROUND(AF301,2)*CX301,2)</f>
        <v>0</v>
      </c>
      <c r="DH301">
        <f t="shared" ref="DH301:DH307" si="250">ROUND(ROUND(AG301,2)*CX301,2)</f>
        <v>0</v>
      </c>
      <c r="DI301">
        <f t="shared" si="241"/>
        <v>0</v>
      </c>
      <c r="DJ301">
        <f t="shared" ref="DJ301:DJ306" si="251">DF301</f>
        <v>1.45</v>
      </c>
      <c r="DK301">
        <v>0</v>
      </c>
      <c r="DL301" t="s">
        <v>6</v>
      </c>
      <c r="DM301">
        <v>0</v>
      </c>
      <c r="DN301" t="s">
        <v>6</v>
      </c>
      <c r="DO301">
        <v>0</v>
      </c>
    </row>
    <row r="302" spans="1:119" x14ac:dyDescent="0.2">
      <c r="A302">
        <f>ROW(Source!A230)</f>
        <v>230</v>
      </c>
      <c r="B302">
        <v>92869727</v>
      </c>
      <c r="C302">
        <v>92870910</v>
      </c>
      <c r="D302">
        <v>49524301</v>
      </c>
      <c r="E302">
        <v>1</v>
      </c>
      <c r="F302">
        <v>1</v>
      </c>
      <c r="G302">
        <v>1</v>
      </c>
      <c r="H302">
        <v>3</v>
      </c>
      <c r="I302" t="s">
        <v>620</v>
      </c>
      <c r="J302" t="s">
        <v>621</v>
      </c>
      <c r="K302" t="s">
        <v>622</v>
      </c>
      <c r="L302">
        <v>1348</v>
      </c>
      <c r="N302">
        <v>1009</v>
      </c>
      <c r="O302" t="s">
        <v>113</v>
      </c>
      <c r="P302" t="s">
        <v>113</v>
      </c>
      <c r="Q302">
        <v>1000</v>
      </c>
      <c r="W302">
        <v>0</v>
      </c>
      <c r="X302">
        <v>1824693337</v>
      </c>
      <c r="Y302">
        <f t="shared" si="242"/>
        <v>3.8999999999999999E-4</v>
      </c>
      <c r="AA302">
        <v>102791.03999999999</v>
      </c>
      <c r="AB302">
        <v>0</v>
      </c>
      <c r="AC302">
        <v>0</v>
      </c>
      <c r="AD302">
        <v>0</v>
      </c>
      <c r="AE302">
        <v>10362</v>
      </c>
      <c r="AF302">
        <v>0</v>
      </c>
      <c r="AG302">
        <v>0</v>
      </c>
      <c r="AH302">
        <v>0</v>
      </c>
      <c r="AI302">
        <v>9.92</v>
      </c>
      <c r="AJ302">
        <v>1</v>
      </c>
      <c r="AK302">
        <v>1</v>
      </c>
      <c r="AL302">
        <v>1</v>
      </c>
      <c r="AM302">
        <v>4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6</v>
      </c>
      <c r="AT302">
        <v>3.8999999999999999E-4</v>
      </c>
      <c r="AU302" t="s">
        <v>6</v>
      </c>
      <c r="AV302">
        <v>0</v>
      </c>
      <c r="AW302">
        <v>2</v>
      </c>
      <c r="AX302">
        <v>92870930</v>
      </c>
      <c r="AY302">
        <v>1</v>
      </c>
      <c r="AZ302">
        <v>0</v>
      </c>
      <c r="BA302">
        <v>330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ROUND(Y302*Source!I230,7)</f>
        <v>2.6000000000000001E-6</v>
      </c>
      <c r="CY302">
        <f t="shared" si="243"/>
        <v>102791.03999999999</v>
      </c>
      <c r="CZ302">
        <f t="shared" si="244"/>
        <v>10362</v>
      </c>
      <c r="DA302">
        <f t="shared" si="245"/>
        <v>9.92</v>
      </c>
      <c r="DB302">
        <f t="shared" si="246"/>
        <v>4.04</v>
      </c>
      <c r="DC302">
        <f t="shared" si="247"/>
        <v>0</v>
      </c>
      <c r="DD302" t="s">
        <v>6</v>
      </c>
      <c r="DE302" t="s">
        <v>6</v>
      </c>
      <c r="DF302">
        <f t="shared" si="248"/>
        <v>0.27</v>
      </c>
      <c r="DG302">
        <f t="shared" si="249"/>
        <v>0</v>
      </c>
      <c r="DH302">
        <f t="shared" si="250"/>
        <v>0</v>
      </c>
      <c r="DI302">
        <f t="shared" si="241"/>
        <v>0</v>
      </c>
      <c r="DJ302">
        <f t="shared" si="251"/>
        <v>0.27</v>
      </c>
      <c r="DK302">
        <v>0</v>
      </c>
      <c r="DL302" t="s">
        <v>6</v>
      </c>
      <c r="DM302">
        <v>0</v>
      </c>
      <c r="DN302" t="s">
        <v>6</v>
      </c>
      <c r="DO302">
        <v>0</v>
      </c>
    </row>
    <row r="303" spans="1:119" x14ac:dyDescent="0.2">
      <c r="A303">
        <f>ROW(Source!A230)</f>
        <v>230</v>
      </c>
      <c r="B303">
        <v>92869727</v>
      </c>
      <c r="C303">
        <v>92870910</v>
      </c>
      <c r="D303">
        <v>49525488</v>
      </c>
      <c r="E303">
        <v>1</v>
      </c>
      <c r="F303">
        <v>1</v>
      </c>
      <c r="G303">
        <v>1</v>
      </c>
      <c r="H303">
        <v>3</v>
      </c>
      <c r="I303" t="s">
        <v>605</v>
      </c>
      <c r="J303" t="s">
        <v>606</v>
      </c>
      <c r="K303" t="s">
        <v>607</v>
      </c>
      <c r="L303">
        <v>1346</v>
      </c>
      <c r="N303">
        <v>1009</v>
      </c>
      <c r="O303" t="s">
        <v>387</v>
      </c>
      <c r="P303" t="s">
        <v>387</v>
      </c>
      <c r="Q303">
        <v>1</v>
      </c>
      <c r="W303">
        <v>0</v>
      </c>
      <c r="X303">
        <v>-1864341761</v>
      </c>
      <c r="Y303">
        <f t="shared" si="242"/>
        <v>11</v>
      </c>
      <c r="AA303">
        <v>89.68</v>
      </c>
      <c r="AB303">
        <v>0</v>
      </c>
      <c r="AC303">
        <v>0</v>
      </c>
      <c r="AD303">
        <v>0</v>
      </c>
      <c r="AE303">
        <v>9.0399999999999991</v>
      </c>
      <c r="AF303">
        <v>0</v>
      </c>
      <c r="AG303">
        <v>0</v>
      </c>
      <c r="AH303">
        <v>0</v>
      </c>
      <c r="AI303">
        <v>9.92</v>
      </c>
      <c r="AJ303">
        <v>1</v>
      </c>
      <c r="AK303">
        <v>1</v>
      </c>
      <c r="AL303">
        <v>1</v>
      </c>
      <c r="AM303">
        <v>4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6</v>
      </c>
      <c r="AT303">
        <v>11</v>
      </c>
      <c r="AU303" t="s">
        <v>6</v>
      </c>
      <c r="AV303">
        <v>0</v>
      </c>
      <c r="AW303">
        <v>2</v>
      </c>
      <c r="AX303">
        <v>92870931</v>
      </c>
      <c r="AY303">
        <v>1</v>
      </c>
      <c r="AZ303">
        <v>0</v>
      </c>
      <c r="BA303">
        <v>331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ROUND(Y303*Source!I230,7)</f>
        <v>7.2599999999999998E-2</v>
      </c>
      <c r="CY303">
        <f t="shared" si="243"/>
        <v>89.68</v>
      </c>
      <c r="CZ303">
        <f t="shared" si="244"/>
        <v>9.0399999999999991</v>
      </c>
      <c r="DA303">
        <f t="shared" si="245"/>
        <v>9.92</v>
      </c>
      <c r="DB303">
        <f t="shared" si="246"/>
        <v>99.44</v>
      </c>
      <c r="DC303">
        <f t="shared" si="247"/>
        <v>0</v>
      </c>
      <c r="DD303" t="s">
        <v>6</v>
      </c>
      <c r="DE303" t="s">
        <v>6</v>
      </c>
      <c r="DF303">
        <f t="shared" si="248"/>
        <v>6.51</v>
      </c>
      <c r="DG303">
        <f t="shared" si="249"/>
        <v>0</v>
      </c>
      <c r="DH303">
        <f t="shared" si="250"/>
        <v>0</v>
      </c>
      <c r="DI303">
        <f t="shared" si="241"/>
        <v>0</v>
      </c>
      <c r="DJ303">
        <f t="shared" si="251"/>
        <v>6.51</v>
      </c>
      <c r="DK303">
        <v>0</v>
      </c>
      <c r="DL303" t="s">
        <v>6</v>
      </c>
      <c r="DM303">
        <v>0</v>
      </c>
      <c r="DN303" t="s">
        <v>6</v>
      </c>
      <c r="DO303">
        <v>0</v>
      </c>
    </row>
    <row r="304" spans="1:119" x14ac:dyDescent="0.2">
      <c r="A304">
        <f>ROW(Source!A230)</f>
        <v>230</v>
      </c>
      <c r="B304">
        <v>92869727</v>
      </c>
      <c r="C304">
        <v>92870910</v>
      </c>
      <c r="D304">
        <v>49526492</v>
      </c>
      <c r="E304">
        <v>1</v>
      </c>
      <c r="F304">
        <v>1</v>
      </c>
      <c r="G304">
        <v>1</v>
      </c>
      <c r="H304">
        <v>3</v>
      </c>
      <c r="I304" t="s">
        <v>385</v>
      </c>
      <c r="J304" t="s">
        <v>388</v>
      </c>
      <c r="K304" t="s">
        <v>386</v>
      </c>
      <c r="L304">
        <v>1346</v>
      </c>
      <c r="N304">
        <v>1009</v>
      </c>
      <c r="O304" t="s">
        <v>387</v>
      </c>
      <c r="P304" t="s">
        <v>387</v>
      </c>
      <c r="Q304">
        <v>1</v>
      </c>
      <c r="W304">
        <v>0</v>
      </c>
      <c r="X304">
        <v>497341279</v>
      </c>
      <c r="Y304">
        <f t="shared" si="242"/>
        <v>7.58</v>
      </c>
      <c r="AA304">
        <v>229.05</v>
      </c>
      <c r="AB304">
        <v>0</v>
      </c>
      <c r="AC304">
        <v>0</v>
      </c>
      <c r="AD304">
        <v>0</v>
      </c>
      <c r="AE304">
        <v>23.09</v>
      </c>
      <c r="AF304">
        <v>0</v>
      </c>
      <c r="AG304">
        <v>0</v>
      </c>
      <c r="AH304">
        <v>0</v>
      </c>
      <c r="AI304">
        <v>9.92</v>
      </c>
      <c r="AJ304">
        <v>1</v>
      </c>
      <c r="AK304">
        <v>1</v>
      </c>
      <c r="AL304">
        <v>1</v>
      </c>
      <c r="AM304">
        <v>4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6</v>
      </c>
      <c r="AT304">
        <v>7.58</v>
      </c>
      <c r="AU304" t="s">
        <v>6</v>
      </c>
      <c r="AV304">
        <v>0</v>
      </c>
      <c r="AW304">
        <v>2</v>
      </c>
      <c r="AX304">
        <v>92870932</v>
      </c>
      <c r="AY304">
        <v>1</v>
      </c>
      <c r="AZ304">
        <v>0</v>
      </c>
      <c r="BA304">
        <v>332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ROUND(Y304*Source!I230,7)</f>
        <v>5.0028000000000003E-2</v>
      </c>
      <c r="CY304">
        <f t="shared" si="243"/>
        <v>229.05</v>
      </c>
      <c r="CZ304">
        <f t="shared" si="244"/>
        <v>23.09</v>
      </c>
      <c r="DA304">
        <f t="shared" si="245"/>
        <v>9.92</v>
      </c>
      <c r="DB304">
        <f t="shared" si="246"/>
        <v>175.02</v>
      </c>
      <c r="DC304">
        <f t="shared" si="247"/>
        <v>0</v>
      </c>
      <c r="DD304" t="s">
        <v>6</v>
      </c>
      <c r="DE304" t="s">
        <v>6</v>
      </c>
      <c r="DF304">
        <f t="shared" si="248"/>
        <v>11.46</v>
      </c>
      <c r="DG304">
        <f t="shared" si="249"/>
        <v>0</v>
      </c>
      <c r="DH304">
        <f t="shared" si="250"/>
        <v>0</v>
      </c>
      <c r="DI304">
        <f t="shared" si="241"/>
        <v>0</v>
      </c>
      <c r="DJ304">
        <f t="shared" si="251"/>
        <v>11.46</v>
      </c>
      <c r="DK304">
        <v>0</v>
      </c>
      <c r="DL304" t="s">
        <v>6</v>
      </c>
      <c r="DM304">
        <v>0</v>
      </c>
      <c r="DN304" t="s">
        <v>6</v>
      </c>
      <c r="DO304">
        <v>0</v>
      </c>
    </row>
    <row r="305" spans="1:119" x14ac:dyDescent="0.2">
      <c r="A305">
        <f>ROW(Source!A230)</f>
        <v>230</v>
      </c>
      <c r="B305">
        <v>92869727</v>
      </c>
      <c r="C305">
        <v>92870910</v>
      </c>
      <c r="D305">
        <v>49555131</v>
      </c>
      <c r="E305">
        <v>1</v>
      </c>
      <c r="F305">
        <v>1</v>
      </c>
      <c r="G305">
        <v>1</v>
      </c>
      <c r="H305">
        <v>3</v>
      </c>
      <c r="I305" t="s">
        <v>637</v>
      </c>
      <c r="J305" t="s">
        <v>638</v>
      </c>
      <c r="K305" t="s">
        <v>639</v>
      </c>
      <c r="L305">
        <v>1348</v>
      </c>
      <c r="N305">
        <v>1009</v>
      </c>
      <c r="O305" t="s">
        <v>113</v>
      </c>
      <c r="P305" t="s">
        <v>113</v>
      </c>
      <c r="Q305">
        <v>1000</v>
      </c>
      <c r="W305">
        <v>0</v>
      </c>
      <c r="X305">
        <v>-364749507</v>
      </c>
      <c r="Y305">
        <f t="shared" si="242"/>
        <v>5.13E-3</v>
      </c>
      <c r="AA305">
        <v>170455.36</v>
      </c>
      <c r="AB305">
        <v>0</v>
      </c>
      <c r="AC305">
        <v>0</v>
      </c>
      <c r="AD305">
        <v>0</v>
      </c>
      <c r="AE305">
        <v>17183</v>
      </c>
      <c r="AF305">
        <v>0</v>
      </c>
      <c r="AG305">
        <v>0</v>
      </c>
      <c r="AH305">
        <v>0</v>
      </c>
      <c r="AI305">
        <v>9.92</v>
      </c>
      <c r="AJ305">
        <v>1</v>
      </c>
      <c r="AK305">
        <v>1</v>
      </c>
      <c r="AL305">
        <v>1</v>
      </c>
      <c r="AM305">
        <v>4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6</v>
      </c>
      <c r="AT305">
        <v>5.13E-3</v>
      </c>
      <c r="AU305" t="s">
        <v>6</v>
      </c>
      <c r="AV305">
        <v>0</v>
      </c>
      <c r="AW305">
        <v>2</v>
      </c>
      <c r="AX305">
        <v>92870934</v>
      </c>
      <c r="AY305">
        <v>1</v>
      </c>
      <c r="AZ305">
        <v>0</v>
      </c>
      <c r="BA305">
        <v>334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ROUND(Y305*Source!I230,7)</f>
        <v>3.3899999999999997E-5</v>
      </c>
      <c r="CY305">
        <f t="shared" si="243"/>
        <v>170455.36</v>
      </c>
      <c r="CZ305">
        <f t="shared" si="244"/>
        <v>17183</v>
      </c>
      <c r="DA305">
        <f t="shared" si="245"/>
        <v>9.92</v>
      </c>
      <c r="DB305">
        <f t="shared" si="246"/>
        <v>88.15</v>
      </c>
      <c r="DC305">
        <f t="shared" si="247"/>
        <v>0</v>
      </c>
      <c r="DD305" t="s">
        <v>6</v>
      </c>
      <c r="DE305" t="s">
        <v>6</v>
      </c>
      <c r="DF305">
        <f t="shared" si="248"/>
        <v>5.78</v>
      </c>
      <c r="DG305">
        <f t="shared" si="249"/>
        <v>0</v>
      </c>
      <c r="DH305">
        <f t="shared" si="250"/>
        <v>0</v>
      </c>
      <c r="DI305">
        <f t="shared" si="241"/>
        <v>0</v>
      </c>
      <c r="DJ305">
        <f t="shared" si="251"/>
        <v>5.78</v>
      </c>
      <c r="DK305">
        <v>0</v>
      </c>
      <c r="DL305" t="s">
        <v>6</v>
      </c>
      <c r="DM305">
        <v>0</v>
      </c>
      <c r="DN305" t="s">
        <v>6</v>
      </c>
      <c r="DO305">
        <v>0</v>
      </c>
    </row>
    <row r="306" spans="1:119" x14ac:dyDescent="0.2">
      <c r="A306">
        <f>ROW(Source!A230)</f>
        <v>230</v>
      </c>
      <c r="B306">
        <v>92869727</v>
      </c>
      <c r="C306">
        <v>92870910</v>
      </c>
      <c r="D306">
        <v>49564235</v>
      </c>
      <c r="E306">
        <v>1</v>
      </c>
      <c r="F306">
        <v>1</v>
      </c>
      <c r="G306">
        <v>1</v>
      </c>
      <c r="H306">
        <v>3</v>
      </c>
      <c r="I306" t="s">
        <v>301</v>
      </c>
      <c r="J306" t="s">
        <v>303</v>
      </c>
      <c r="K306" t="s">
        <v>302</v>
      </c>
      <c r="L306">
        <v>1327</v>
      </c>
      <c r="N306">
        <v>1005</v>
      </c>
      <c r="O306" t="s">
        <v>79</v>
      </c>
      <c r="P306" t="s">
        <v>79</v>
      </c>
      <c r="Q306">
        <v>1</v>
      </c>
      <c r="W306">
        <v>0</v>
      </c>
      <c r="X306">
        <v>-1085780648</v>
      </c>
      <c r="Y306">
        <f t="shared" si="242"/>
        <v>100</v>
      </c>
      <c r="AA306">
        <v>1510.82</v>
      </c>
      <c r="AB306">
        <v>0</v>
      </c>
      <c r="AC306">
        <v>0</v>
      </c>
      <c r="AD306">
        <v>0</v>
      </c>
      <c r="AE306">
        <v>152.30000000000001</v>
      </c>
      <c r="AF306">
        <v>0</v>
      </c>
      <c r="AG306">
        <v>0</v>
      </c>
      <c r="AH306">
        <v>0</v>
      </c>
      <c r="AI306">
        <v>9.92</v>
      </c>
      <c r="AJ306">
        <v>1</v>
      </c>
      <c r="AK306">
        <v>1</v>
      </c>
      <c r="AL306">
        <v>1</v>
      </c>
      <c r="AM306">
        <v>0</v>
      </c>
      <c r="AN306">
        <v>0</v>
      </c>
      <c r="AO306">
        <v>0</v>
      </c>
      <c r="AP306">
        <v>1</v>
      </c>
      <c r="AQ306">
        <v>0</v>
      </c>
      <c r="AR306">
        <v>0</v>
      </c>
      <c r="AS306" t="s">
        <v>6</v>
      </c>
      <c r="AT306">
        <v>100</v>
      </c>
      <c r="AU306" t="s">
        <v>6</v>
      </c>
      <c r="AV306">
        <v>0</v>
      </c>
      <c r="AW306">
        <v>1</v>
      </c>
      <c r="AX306">
        <v>-1</v>
      </c>
      <c r="AY306">
        <v>0</v>
      </c>
      <c r="AZ306">
        <v>0</v>
      </c>
      <c r="BA306" t="s">
        <v>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ROUND(Y306*Source!I230,7)</f>
        <v>0.66</v>
      </c>
      <c r="CY306">
        <f t="shared" si="243"/>
        <v>1510.82</v>
      </c>
      <c r="CZ306">
        <f t="shared" si="244"/>
        <v>152.30000000000001</v>
      </c>
      <c r="DA306">
        <f t="shared" si="245"/>
        <v>9.92</v>
      </c>
      <c r="DB306">
        <f t="shared" si="246"/>
        <v>15230</v>
      </c>
      <c r="DC306">
        <f t="shared" si="247"/>
        <v>0</v>
      </c>
      <c r="DD306" t="s">
        <v>6</v>
      </c>
      <c r="DE306" t="s">
        <v>6</v>
      </c>
      <c r="DF306">
        <f t="shared" si="248"/>
        <v>997.14</v>
      </c>
      <c r="DG306">
        <f t="shared" si="249"/>
        <v>0</v>
      </c>
      <c r="DH306">
        <f t="shared" si="250"/>
        <v>0</v>
      </c>
      <c r="DI306">
        <f t="shared" si="241"/>
        <v>0</v>
      </c>
      <c r="DJ306">
        <f t="shared" si="251"/>
        <v>997.14</v>
      </c>
      <c r="DK306">
        <v>0</v>
      </c>
      <c r="DL306" t="s">
        <v>6</v>
      </c>
      <c r="DM306">
        <v>0</v>
      </c>
      <c r="DN306" t="s">
        <v>6</v>
      </c>
      <c r="DO306">
        <v>0</v>
      </c>
    </row>
    <row r="307" spans="1:119" x14ac:dyDescent="0.2">
      <c r="A307">
        <f>ROW(Source!A232)</f>
        <v>232</v>
      </c>
      <c r="B307">
        <v>92869727</v>
      </c>
      <c r="C307">
        <v>92870940</v>
      </c>
      <c r="D307">
        <v>49510767</v>
      </c>
      <c r="E307">
        <v>70</v>
      </c>
      <c r="F307">
        <v>1</v>
      </c>
      <c r="G307">
        <v>1</v>
      </c>
      <c r="H307">
        <v>1</v>
      </c>
      <c r="I307" t="s">
        <v>608</v>
      </c>
      <c r="J307" t="s">
        <v>6</v>
      </c>
      <c r="K307" t="s">
        <v>609</v>
      </c>
      <c r="L307">
        <v>1191</v>
      </c>
      <c r="N307">
        <v>1013</v>
      </c>
      <c r="O307" t="s">
        <v>592</v>
      </c>
      <c r="P307" t="s">
        <v>592</v>
      </c>
      <c r="Q307">
        <v>1</v>
      </c>
      <c r="W307">
        <v>0</v>
      </c>
      <c r="X307">
        <v>-1936699058</v>
      </c>
      <c r="Y307">
        <f t="shared" si="242"/>
        <v>5</v>
      </c>
      <c r="AA307">
        <v>0</v>
      </c>
      <c r="AB307">
        <v>0</v>
      </c>
      <c r="AC307">
        <v>0</v>
      </c>
      <c r="AD307">
        <v>444.91</v>
      </c>
      <c r="AE307">
        <v>0</v>
      </c>
      <c r="AF307">
        <v>0</v>
      </c>
      <c r="AG307">
        <v>0</v>
      </c>
      <c r="AH307">
        <v>9.92</v>
      </c>
      <c r="AI307">
        <v>1</v>
      </c>
      <c r="AJ307">
        <v>1</v>
      </c>
      <c r="AK307">
        <v>1</v>
      </c>
      <c r="AL307">
        <v>44.85</v>
      </c>
      <c r="AM307">
        <v>4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6</v>
      </c>
      <c r="AT307">
        <v>5</v>
      </c>
      <c r="AU307" t="s">
        <v>6</v>
      </c>
      <c r="AV307">
        <v>1</v>
      </c>
      <c r="AW307">
        <v>2</v>
      </c>
      <c r="AX307">
        <v>92870948</v>
      </c>
      <c r="AY307">
        <v>1</v>
      </c>
      <c r="AZ307">
        <v>0</v>
      </c>
      <c r="BA307">
        <v>339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U307">
        <f>ROUND(AT307*Source!I232*AH307*AL307,2)</f>
        <v>5338.94</v>
      </c>
      <c r="CV307">
        <f>ROUND(Y307*Source!I232,7)</f>
        <v>12</v>
      </c>
      <c r="CW307">
        <v>0</v>
      </c>
      <c r="CX307">
        <f>ROUND(Y307*Source!I232,7)</f>
        <v>12</v>
      </c>
      <c r="CY307">
        <f>AD307</f>
        <v>444.91</v>
      </c>
      <c r="CZ307">
        <f>AH307</f>
        <v>9.92</v>
      </c>
      <c r="DA307">
        <f>AL307</f>
        <v>44.85</v>
      </c>
      <c r="DB307">
        <f t="shared" si="246"/>
        <v>49.6</v>
      </c>
      <c r="DC307">
        <f t="shared" si="247"/>
        <v>0</v>
      </c>
      <c r="DD307" t="s">
        <v>6</v>
      </c>
      <c r="DE307" t="s">
        <v>6</v>
      </c>
      <c r="DF307">
        <f>ROUND(ROUND(AE307,2)*CX307,2)</f>
        <v>0</v>
      </c>
      <c r="DG307">
        <f t="shared" si="249"/>
        <v>0</v>
      </c>
      <c r="DH307">
        <f t="shared" si="250"/>
        <v>0</v>
      </c>
      <c r="DI307">
        <f>ROUND(ROUND(AH307*AL307,2)*CX307,2)</f>
        <v>5338.92</v>
      </c>
      <c r="DJ307">
        <f>DI307</f>
        <v>5338.92</v>
      </c>
      <c r="DK307">
        <v>0</v>
      </c>
      <c r="DL307" t="s">
        <v>6</v>
      </c>
      <c r="DM307">
        <v>0</v>
      </c>
      <c r="DN307" t="s">
        <v>6</v>
      </c>
      <c r="DO307">
        <v>0</v>
      </c>
    </row>
    <row r="308" spans="1:119" x14ac:dyDescent="0.2">
      <c r="A308">
        <f>ROW(Source!A232)</f>
        <v>232</v>
      </c>
      <c r="B308">
        <v>92869727</v>
      </c>
      <c r="C308">
        <v>92870940</v>
      </c>
      <c r="D308">
        <v>49510905</v>
      </c>
      <c r="E308">
        <v>70</v>
      </c>
      <c r="F308">
        <v>1</v>
      </c>
      <c r="G308">
        <v>1</v>
      </c>
      <c r="H308">
        <v>1</v>
      </c>
      <c r="I308" t="s">
        <v>593</v>
      </c>
      <c r="J308" t="s">
        <v>6</v>
      </c>
      <c r="K308" t="s">
        <v>594</v>
      </c>
      <c r="L308">
        <v>1191</v>
      </c>
      <c r="N308">
        <v>1013</v>
      </c>
      <c r="O308" t="s">
        <v>592</v>
      </c>
      <c r="P308" t="s">
        <v>592</v>
      </c>
      <c r="Q308">
        <v>1</v>
      </c>
      <c r="W308">
        <v>0</v>
      </c>
      <c r="X308">
        <v>-1417349443</v>
      </c>
      <c r="Y308">
        <f t="shared" si="242"/>
        <v>0.43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44.85</v>
      </c>
      <c r="AL308">
        <v>1</v>
      </c>
      <c r="AM308">
        <v>4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6</v>
      </c>
      <c r="AT308">
        <v>0.43</v>
      </c>
      <c r="AU308" t="s">
        <v>6</v>
      </c>
      <c r="AV308">
        <v>2</v>
      </c>
      <c r="AW308">
        <v>2</v>
      </c>
      <c r="AX308">
        <v>92870949</v>
      </c>
      <c r="AY308">
        <v>1</v>
      </c>
      <c r="AZ308">
        <v>0</v>
      </c>
      <c r="BA308">
        <v>340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ROUND(Y308*Source!I232,7)</f>
        <v>1.032</v>
      </c>
      <c r="CY308">
        <f>AD308</f>
        <v>0</v>
      </c>
      <c r="CZ308">
        <f>AH308</f>
        <v>0</v>
      </c>
      <c r="DA308">
        <f>AL308</f>
        <v>1</v>
      </c>
      <c r="DB308">
        <f t="shared" si="246"/>
        <v>0</v>
      </c>
      <c r="DC308">
        <f t="shared" si="247"/>
        <v>0</v>
      </c>
      <c r="DD308" t="s">
        <v>6</v>
      </c>
      <c r="DE308" t="s">
        <v>6</v>
      </c>
      <c r="DF308">
        <f>ROUND(ROUND(AE308,2)*CX308,2)</f>
        <v>0</v>
      </c>
      <c r="DG308">
        <f t="shared" si="249"/>
        <v>0</v>
      </c>
      <c r="DH308">
        <f>ROUND(ROUND(AG308*AK308,2)*CX308,2)</f>
        <v>0</v>
      </c>
      <c r="DI308">
        <f t="shared" ref="DI308:DI313" si="252">ROUND(ROUND(AH308,2)*CX308,2)</f>
        <v>0</v>
      </c>
      <c r="DJ308">
        <f>DI308</f>
        <v>0</v>
      </c>
      <c r="DK308">
        <v>0</v>
      </c>
      <c r="DL308" t="s">
        <v>6</v>
      </c>
      <c r="DM308">
        <v>0</v>
      </c>
      <c r="DN308" t="s">
        <v>6</v>
      </c>
      <c r="DO308">
        <v>0</v>
      </c>
    </row>
    <row r="309" spans="1:119" x14ac:dyDescent="0.2">
      <c r="A309">
        <f>ROW(Source!A232)</f>
        <v>232</v>
      </c>
      <c r="B309">
        <v>92869727</v>
      </c>
      <c r="C309">
        <v>92870940</v>
      </c>
      <c r="D309">
        <v>49673503</v>
      </c>
      <c r="E309">
        <v>1</v>
      </c>
      <c r="F309">
        <v>1</v>
      </c>
      <c r="G309">
        <v>1</v>
      </c>
      <c r="H309">
        <v>2</v>
      </c>
      <c r="I309" t="s">
        <v>602</v>
      </c>
      <c r="J309" t="s">
        <v>603</v>
      </c>
      <c r="K309" t="s">
        <v>604</v>
      </c>
      <c r="L309">
        <v>1367</v>
      </c>
      <c r="N309">
        <v>1011</v>
      </c>
      <c r="O309" t="s">
        <v>598</v>
      </c>
      <c r="P309" t="s">
        <v>598</v>
      </c>
      <c r="Q309">
        <v>1</v>
      </c>
      <c r="W309">
        <v>0</v>
      </c>
      <c r="X309">
        <v>509054691</v>
      </c>
      <c r="Y309">
        <f t="shared" si="242"/>
        <v>0.43</v>
      </c>
      <c r="AA309">
        <v>0</v>
      </c>
      <c r="AB309">
        <v>1032.96</v>
      </c>
      <c r="AC309">
        <v>520.26</v>
      </c>
      <c r="AD309">
        <v>0</v>
      </c>
      <c r="AE309">
        <v>0</v>
      </c>
      <c r="AF309">
        <v>65.709999999999994</v>
      </c>
      <c r="AG309">
        <v>11.6</v>
      </c>
      <c r="AH309">
        <v>0</v>
      </c>
      <c r="AI309">
        <v>1</v>
      </c>
      <c r="AJ309">
        <v>15.72</v>
      </c>
      <c r="AK309">
        <v>44.85</v>
      </c>
      <c r="AL309">
        <v>1</v>
      </c>
      <c r="AM309">
        <v>4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6</v>
      </c>
      <c r="AT309">
        <v>0.43</v>
      </c>
      <c r="AU309" t="s">
        <v>6</v>
      </c>
      <c r="AV309">
        <v>0</v>
      </c>
      <c r="AW309">
        <v>2</v>
      </c>
      <c r="AX309">
        <v>92870950</v>
      </c>
      <c r="AY309">
        <v>1</v>
      </c>
      <c r="AZ309">
        <v>0</v>
      </c>
      <c r="BA309">
        <v>341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f>ROUND(Y309*Source!I232*DO309,7)</f>
        <v>0</v>
      </c>
      <c r="CX309">
        <f>ROUND(Y309*Source!I232,7)</f>
        <v>1.032</v>
      </c>
      <c r="CY309">
        <f>AB309</f>
        <v>1032.96</v>
      </c>
      <c r="CZ309">
        <f>AF309</f>
        <v>65.709999999999994</v>
      </c>
      <c r="DA309">
        <f>AJ309</f>
        <v>15.72</v>
      </c>
      <c r="DB309">
        <f t="shared" si="246"/>
        <v>28.26</v>
      </c>
      <c r="DC309">
        <f t="shared" si="247"/>
        <v>4.99</v>
      </c>
      <c r="DD309" t="s">
        <v>6</v>
      </c>
      <c r="DE309" t="s">
        <v>6</v>
      </c>
      <c r="DF309">
        <f>ROUND(ROUND(AE309,2)*CX309,2)</f>
        <v>0</v>
      </c>
      <c r="DG309">
        <f>ROUND(ROUND(AF309*AJ309,2)*CX309,2)</f>
        <v>1066.01</v>
      </c>
      <c r="DH309">
        <f>ROUND(ROUND(AG309*AK309,2)*CX309,2)</f>
        <v>536.91</v>
      </c>
      <c r="DI309">
        <f t="shared" si="252"/>
        <v>0</v>
      </c>
      <c r="DJ309">
        <f>DG309</f>
        <v>1066.01</v>
      </c>
      <c r="DK309">
        <v>0</v>
      </c>
      <c r="DL309" t="s">
        <v>6</v>
      </c>
      <c r="DM309">
        <v>0</v>
      </c>
      <c r="DN309" t="s">
        <v>6</v>
      </c>
      <c r="DO309">
        <v>0</v>
      </c>
    </row>
    <row r="310" spans="1:119" x14ac:dyDescent="0.2">
      <c r="A310">
        <f>ROW(Source!A232)</f>
        <v>232</v>
      </c>
      <c r="B310">
        <v>92869727</v>
      </c>
      <c r="C310">
        <v>92870940</v>
      </c>
      <c r="D310">
        <v>49521440</v>
      </c>
      <c r="E310">
        <v>1</v>
      </c>
      <c r="F310">
        <v>1</v>
      </c>
      <c r="G310">
        <v>1</v>
      </c>
      <c r="H310">
        <v>3</v>
      </c>
      <c r="I310" t="s">
        <v>129</v>
      </c>
      <c r="J310" t="s">
        <v>131</v>
      </c>
      <c r="K310" t="s">
        <v>130</v>
      </c>
      <c r="L310">
        <v>1327</v>
      </c>
      <c r="N310">
        <v>1005</v>
      </c>
      <c r="O310" t="s">
        <v>79</v>
      </c>
      <c r="P310" t="s">
        <v>79</v>
      </c>
      <c r="Q310">
        <v>1</v>
      </c>
      <c r="W310">
        <v>0</v>
      </c>
      <c r="X310">
        <v>-336429810</v>
      </c>
      <c r="Y310">
        <f t="shared" si="242"/>
        <v>11</v>
      </c>
      <c r="AA310">
        <v>223.2</v>
      </c>
      <c r="AB310">
        <v>0</v>
      </c>
      <c r="AC310">
        <v>0</v>
      </c>
      <c r="AD310">
        <v>0</v>
      </c>
      <c r="AE310">
        <v>22.5</v>
      </c>
      <c r="AF310">
        <v>0</v>
      </c>
      <c r="AG310">
        <v>0</v>
      </c>
      <c r="AH310">
        <v>0</v>
      </c>
      <c r="AI310">
        <v>9.92</v>
      </c>
      <c r="AJ310">
        <v>1</v>
      </c>
      <c r="AK310">
        <v>1</v>
      </c>
      <c r="AL310">
        <v>1</v>
      </c>
      <c r="AM310">
        <v>0</v>
      </c>
      <c r="AN310">
        <v>0</v>
      </c>
      <c r="AO310">
        <v>0</v>
      </c>
      <c r="AP310">
        <v>1</v>
      </c>
      <c r="AQ310">
        <v>0</v>
      </c>
      <c r="AR310">
        <v>0</v>
      </c>
      <c r="AS310" t="s">
        <v>6</v>
      </c>
      <c r="AT310">
        <v>11</v>
      </c>
      <c r="AU310" t="s">
        <v>6</v>
      </c>
      <c r="AV310">
        <v>0</v>
      </c>
      <c r="AW310">
        <v>1</v>
      </c>
      <c r="AX310">
        <v>-1</v>
      </c>
      <c r="AY310">
        <v>0</v>
      </c>
      <c r="AZ310">
        <v>0</v>
      </c>
      <c r="BA310" t="s">
        <v>6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ROUND(Y310*Source!I232,7)</f>
        <v>26.4</v>
      </c>
      <c r="CY310">
        <f>AA310</f>
        <v>223.2</v>
      </c>
      <c r="CZ310">
        <f>AE310</f>
        <v>22.5</v>
      </c>
      <c r="DA310">
        <f>AI310</f>
        <v>9.92</v>
      </c>
      <c r="DB310">
        <f t="shared" si="246"/>
        <v>247.5</v>
      </c>
      <c r="DC310">
        <f t="shared" si="247"/>
        <v>0</v>
      </c>
      <c r="DD310" t="s">
        <v>6</v>
      </c>
      <c r="DE310" t="s">
        <v>6</v>
      </c>
      <c r="DF310">
        <f>ROUND(ROUND(AE310*AI310,2)*CX310,2)</f>
        <v>5892.48</v>
      </c>
      <c r="DG310">
        <f t="shared" ref="DG310:DG315" si="253">ROUND(ROUND(AF310,2)*CX310,2)</f>
        <v>0</v>
      </c>
      <c r="DH310">
        <f>ROUND(ROUND(AG310,2)*CX310,2)</f>
        <v>0</v>
      </c>
      <c r="DI310">
        <f t="shared" si="252"/>
        <v>0</v>
      </c>
      <c r="DJ310">
        <f>DF310</f>
        <v>5892.48</v>
      </c>
      <c r="DK310">
        <v>0</v>
      </c>
      <c r="DL310" t="s">
        <v>6</v>
      </c>
      <c r="DM310">
        <v>0</v>
      </c>
      <c r="DN310" t="s">
        <v>6</v>
      </c>
      <c r="DO310">
        <v>0</v>
      </c>
    </row>
    <row r="311" spans="1:119" x14ac:dyDescent="0.2">
      <c r="A311">
        <f>ROW(Source!A232)</f>
        <v>232</v>
      </c>
      <c r="B311">
        <v>92869727</v>
      </c>
      <c r="C311">
        <v>92870940</v>
      </c>
      <c r="D311">
        <v>49523581</v>
      </c>
      <c r="E311">
        <v>1</v>
      </c>
      <c r="F311">
        <v>1</v>
      </c>
      <c r="G311">
        <v>1</v>
      </c>
      <c r="H311">
        <v>3</v>
      </c>
      <c r="I311" t="s">
        <v>640</v>
      </c>
      <c r="J311" t="s">
        <v>641</v>
      </c>
      <c r="K311" t="s">
        <v>642</v>
      </c>
      <c r="L311">
        <v>1301</v>
      </c>
      <c r="N311">
        <v>1003</v>
      </c>
      <c r="O311" t="s">
        <v>643</v>
      </c>
      <c r="P311" t="s">
        <v>643</v>
      </c>
      <c r="Q311">
        <v>1</v>
      </c>
      <c r="W311">
        <v>0</v>
      </c>
      <c r="X311">
        <v>-2092502019</v>
      </c>
      <c r="Y311">
        <f t="shared" si="242"/>
        <v>20</v>
      </c>
      <c r="AA311">
        <v>29.76</v>
      </c>
      <c r="AB311">
        <v>0</v>
      </c>
      <c r="AC311">
        <v>0</v>
      </c>
      <c r="AD311">
        <v>0</v>
      </c>
      <c r="AE311">
        <v>3</v>
      </c>
      <c r="AF311">
        <v>0</v>
      </c>
      <c r="AG311">
        <v>0</v>
      </c>
      <c r="AH311">
        <v>0</v>
      </c>
      <c r="AI311">
        <v>9.92</v>
      </c>
      <c r="AJ311">
        <v>1</v>
      </c>
      <c r="AK311">
        <v>1</v>
      </c>
      <c r="AL311">
        <v>1</v>
      </c>
      <c r="AM311">
        <v>4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6</v>
      </c>
      <c r="AT311">
        <v>20</v>
      </c>
      <c r="AU311" t="s">
        <v>6</v>
      </c>
      <c r="AV311">
        <v>0</v>
      </c>
      <c r="AW311">
        <v>2</v>
      </c>
      <c r="AX311">
        <v>92870951</v>
      </c>
      <c r="AY311">
        <v>1</v>
      </c>
      <c r="AZ311">
        <v>0</v>
      </c>
      <c r="BA311">
        <v>342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ROUND(Y311*Source!I232,7)</f>
        <v>48</v>
      </c>
      <c r="CY311">
        <f>AA311</f>
        <v>29.76</v>
      </c>
      <c r="CZ311">
        <f>AE311</f>
        <v>3</v>
      </c>
      <c r="DA311">
        <f>AI311</f>
        <v>9.92</v>
      </c>
      <c r="DB311">
        <f t="shared" si="246"/>
        <v>60</v>
      </c>
      <c r="DC311">
        <f t="shared" si="247"/>
        <v>0</v>
      </c>
      <c r="DD311" t="s">
        <v>6</v>
      </c>
      <c r="DE311" t="s">
        <v>6</v>
      </c>
      <c r="DF311">
        <f>ROUND(ROUND(AE311*AI311,2)*CX311,2)</f>
        <v>1428.48</v>
      </c>
      <c r="DG311">
        <f t="shared" si="253"/>
        <v>0</v>
      </c>
      <c r="DH311">
        <f>ROUND(ROUND(AG311,2)*CX311,2)</f>
        <v>0</v>
      </c>
      <c r="DI311">
        <f t="shared" si="252"/>
        <v>0</v>
      </c>
      <c r="DJ311">
        <f>DF311</f>
        <v>1428.48</v>
      </c>
      <c r="DK311">
        <v>0</v>
      </c>
      <c r="DL311" t="s">
        <v>6</v>
      </c>
      <c r="DM311">
        <v>0</v>
      </c>
      <c r="DN311" t="s">
        <v>6</v>
      </c>
      <c r="DO311">
        <v>0</v>
      </c>
    </row>
    <row r="312" spans="1:119" x14ac:dyDescent="0.2">
      <c r="A312">
        <f>ROW(Source!A232)</f>
        <v>232</v>
      </c>
      <c r="B312">
        <v>92869727</v>
      </c>
      <c r="C312">
        <v>92870940</v>
      </c>
      <c r="D312">
        <v>49553409</v>
      </c>
      <c r="E312">
        <v>1</v>
      </c>
      <c r="F312">
        <v>1</v>
      </c>
      <c r="G312">
        <v>1</v>
      </c>
      <c r="H312">
        <v>3</v>
      </c>
      <c r="I312" t="s">
        <v>133</v>
      </c>
      <c r="J312" t="s">
        <v>136</v>
      </c>
      <c r="K312" t="s">
        <v>134</v>
      </c>
      <c r="L312">
        <v>1296</v>
      </c>
      <c r="N312">
        <v>1002</v>
      </c>
      <c r="O312" t="s">
        <v>135</v>
      </c>
      <c r="P312" t="s">
        <v>135</v>
      </c>
      <c r="Q312">
        <v>1</v>
      </c>
      <c r="W312">
        <v>1</v>
      </c>
      <c r="X312">
        <v>-1609399419</v>
      </c>
      <c r="Y312">
        <f t="shared" si="242"/>
        <v>-1.5</v>
      </c>
      <c r="AA312">
        <v>650.54999999999995</v>
      </c>
      <c r="AB312">
        <v>0</v>
      </c>
      <c r="AC312">
        <v>0</v>
      </c>
      <c r="AD312">
        <v>0</v>
      </c>
      <c r="AE312">
        <v>65.58</v>
      </c>
      <c r="AF312">
        <v>0</v>
      </c>
      <c r="AG312">
        <v>0</v>
      </c>
      <c r="AH312">
        <v>0</v>
      </c>
      <c r="AI312">
        <v>9.92</v>
      </c>
      <c r="AJ312">
        <v>1</v>
      </c>
      <c r="AK312">
        <v>1</v>
      </c>
      <c r="AL312">
        <v>1</v>
      </c>
      <c r="AM312">
        <v>4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6</v>
      </c>
      <c r="AT312">
        <v>-1.5</v>
      </c>
      <c r="AU312" t="s">
        <v>6</v>
      </c>
      <c r="AV312">
        <v>0</v>
      </c>
      <c r="AW312">
        <v>2</v>
      </c>
      <c r="AX312">
        <v>92870953</v>
      </c>
      <c r="AY312">
        <v>1</v>
      </c>
      <c r="AZ312">
        <v>6144</v>
      </c>
      <c r="BA312">
        <v>344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ROUND(Y312*Source!I232,7)</f>
        <v>-3.6</v>
      </c>
      <c r="CY312">
        <f>AA312</f>
        <v>650.54999999999995</v>
      </c>
      <c r="CZ312">
        <f>AE312</f>
        <v>65.58</v>
      </c>
      <c r="DA312">
        <f>AI312</f>
        <v>9.92</v>
      </c>
      <c r="DB312">
        <f t="shared" si="246"/>
        <v>-98.37</v>
      </c>
      <c r="DC312">
        <f t="shared" si="247"/>
        <v>0</v>
      </c>
      <c r="DD312" t="s">
        <v>6</v>
      </c>
      <c r="DE312" t="s">
        <v>6</v>
      </c>
      <c r="DF312">
        <f>ROUND(ROUND(AE312*AI312,2)*CX312,2)</f>
        <v>-2341.98</v>
      </c>
      <c r="DG312">
        <f t="shared" si="253"/>
        <v>0</v>
      </c>
      <c r="DH312">
        <f>ROUND(ROUND(AG312,2)*CX312,2)</f>
        <v>0</v>
      </c>
      <c r="DI312">
        <f t="shared" si="252"/>
        <v>0</v>
      </c>
      <c r="DJ312">
        <f>DF312</f>
        <v>-2341.98</v>
      </c>
      <c r="DK312">
        <v>0</v>
      </c>
      <c r="DL312" t="s">
        <v>6</v>
      </c>
      <c r="DM312">
        <v>0</v>
      </c>
      <c r="DN312" t="s">
        <v>6</v>
      </c>
      <c r="DO312">
        <v>0</v>
      </c>
    </row>
    <row r="313" spans="1:119" x14ac:dyDescent="0.2">
      <c r="A313">
        <f>ROW(Source!A232)</f>
        <v>232</v>
      </c>
      <c r="B313">
        <v>92869727</v>
      </c>
      <c r="C313">
        <v>92870940</v>
      </c>
      <c r="D313">
        <v>49555331</v>
      </c>
      <c r="E313">
        <v>1</v>
      </c>
      <c r="F313">
        <v>1</v>
      </c>
      <c r="G313">
        <v>1</v>
      </c>
      <c r="H313">
        <v>3</v>
      </c>
      <c r="I313" t="s">
        <v>138</v>
      </c>
      <c r="J313" t="s">
        <v>140</v>
      </c>
      <c r="K313" t="s">
        <v>139</v>
      </c>
      <c r="L313">
        <v>1296</v>
      </c>
      <c r="N313">
        <v>1002</v>
      </c>
      <c r="O313" t="s">
        <v>135</v>
      </c>
      <c r="P313" t="s">
        <v>135</v>
      </c>
      <c r="Q313">
        <v>1</v>
      </c>
      <c r="W313">
        <v>1</v>
      </c>
      <c r="X313">
        <v>1828367933</v>
      </c>
      <c r="Y313">
        <f t="shared" si="242"/>
        <v>-5.7000000000000002E-2</v>
      </c>
      <c r="AA313">
        <v>1989.75</v>
      </c>
      <c r="AB313">
        <v>0</v>
      </c>
      <c r="AC313">
        <v>0</v>
      </c>
      <c r="AD313">
        <v>0</v>
      </c>
      <c r="AE313">
        <v>200.58</v>
      </c>
      <c r="AF313">
        <v>0</v>
      </c>
      <c r="AG313">
        <v>0</v>
      </c>
      <c r="AH313">
        <v>0</v>
      </c>
      <c r="AI313">
        <v>9.92</v>
      </c>
      <c r="AJ313">
        <v>1</v>
      </c>
      <c r="AK313">
        <v>1</v>
      </c>
      <c r="AL313">
        <v>1</v>
      </c>
      <c r="AM313">
        <v>4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6</v>
      </c>
      <c r="AT313">
        <v>-5.7000000000000002E-2</v>
      </c>
      <c r="AU313" t="s">
        <v>6</v>
      </c>
      <c r="AV313">
        <v>0</v>
      </c>
      <c r="AW313">
        <v>2</v>
      </c>
      <c r="AX313">
        <v>92870955</v>
      </c>
      <c r="AY313">
        <v>1</v>
      </c>
      <c r="AZ313">
        <v>6144</v>
      </c>
      <c r="BA313">
        <v>346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ROUND(Y313*Source!I232,7)</f>
        <v>-0.1368</v>
      </c>
      <c r="CY313">
        <f>AA313</f>
        <v>1989.75</v>
      </c>
      <c r="CZ313">
        <f>AE313</f>
        <v>200.58</v>
      </c>
      <c r="DA313">
        <f>AI313</f>
        <v>9.92</v>
      </c>
      <c r="DB313">
        <f t="shared" si="246"/>
        <v>-11.43</v>
      </c>
      <c r="DC313">
        <f t="shared" si="247"/>
        <v>0</v>
      </c>
      <c r="DD313" t="s">
        <v>6</v>
      </c>
      <c r="DE313" t="s">
        <v>6</v>
      </c>
      <c r="DF313">
        <f>ROUND(ROUND(AE313*AI313,2)*CX313,2)</f>
        <v>-272.2</v>
      </c>
      <c r="DG313">
        <f t="shared" si="253"/>
        <v>0</v>
      </c>
      <c r="DH313">
        <f>ROUND(ROUND(AG313,2)*CX313,2)</f>
        <v>0</v>
      </c>
      <c r="DI313">
        <f t="shared" si="252"/>
        <v>0</v>
      </c>
      <c r="DJ313">
        <f>DF313</f>
        <v>-272.2</v>
      </c>
      <c r="DK313">
        <v>0</v>
      </c>
      <c r="DL313" t="s">
        <v>6</v>
      </c>
      <c r="DM313">
        <v>0</v>
      </c>
      <c r="DN313" t="s">
        <v>6</v>
      </c>
      <c r="DO313">
        <v>0</v>
      </c>
    </row>
    <row r="314" spans="1:119" x14ac:dyDescent="0.2">
      <c r="A314">
        <f>ROW(Source!A236)</f>
        <v>236</v>
      </c>
      <c r="B314">
        <v>92869727</v>
      </c>
      <c r="C314">
        <v>92870959</v>
      </c>
      <c r="D314">
        <v>49510767</v>
      </c>
      <c r="E314">
        <v>70</v>
      </c>
      <c r="F314">
        <v>1</v>
      </c>
      <c r="G314">
        <v>1</v>
      </c>
      <c r="H314">
        <v>1</v>
      </c>
      <c r="I314" t="s">
        <v>608</v>
      </c>
      <c r="J314" t="s">
        <v>6</v>
      </c>
      <c r="K314" t="s">
        <v>609</v>
      </c>
      <c r="L314">
        <v>1191</v>
      </c>
      <c r="N314">
        <v>1013</v>
      </c>
      <c r="O314" t="s">
        <v>592</v>
      </c>
      <c r="P314" t="s">
        <v>592</v>
      </c>
      <c r="Q314">
        <v>1</v>
      </c>
      <c r="W314">
        <v>0</v>
      </c>
      <c r="X314">
        <v>-1936699058</v>
      </c>
      <c r="Y314">
        <f t="shared" si="242"/>
        <v>5</v>
      </c>
      <c r="AA314">
        <v>0</v>
      </c>
      <c r="AB314">
        <v>0</v>
      </c>
      <c r="AC314">
        <v>0</v>
      </c>
      <c r="AD314">
        <v>444.91</v>
      </c>
      <c r="AE314">
        <v>0</v>
      </c>
      <c r="AF314">
        <v>0</v>
      </c>
      <c r="AG314">
        <v>0</v>
      </c>
      <c r="AH314">
        <v>9.92</v>
      </c>
      <c r="AI314">
        <v>1</v>
      </c>
      <c r="AJ314">
        <v>1</v>
      </c>
      <c r="AK314">
        <v>1</v>
      </c>
      <c r="AL314">
        <v>44.85</v>
      </c>
      <c r="AM314">
        <v>4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6</v>
      </c>
      <c r="AT314">
        <v>5</v>
      </c>
      <c r="AU314" t="s">
        <v>6</v>
      </c>
      <c r="AV314">
        <v>1</v>
      </c>
      <c r="AW314">
        <v>2</v>
      </c>
      <c r="AX314">
        <v>92870967</v>
      </c>
      <c r="AY314">
        <v>1</v>
      </c>
      <c r="AZ314">
        <v>0</v>
      </c>
      <c r="BA314">
        <v>347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U314">
        <f>ROUND(AT314*Source!I236*AH314*AL314,2)</f>
        <v>389.3</v>
      </c>
      <c r="CV314">
        <f>ROUND(Y314*Source!I236,7)</f>
        <v>0.875</v>
      </c>
      <c r="CW314">
        <v>0</v>
      </c>
      <c r="CX314">
        <f>ROUND(Y314*Source!I236,7)</f>
        <v>0.875</v>
      </c>
      <c r="CY314">
        <f>AD314</f>
        <v>444.91</v>
      </c>
      <c r="CZ314">
        <f>AH314</f>
        <v>9.92</v>
      </c>
      <c r="DA314">
        <f>AL314</f>
        <v>44.85</v>
      </c>
      <c r="DB314">
        <f t="shared" si="246"/>
        <v>49.6</v>
      </c>
      <c r="DC314">
        <f t="shared" si="247"/>
        <v>0</v>
      </c>
      <c r="DD314" t="s">
        <v>6</v>
      </c>
      <c r="DE314" t="s">
        <v>6</v>
      </c>
      <c r="DF314">
        <f>ROUND(ROUND(AE314,2)*CX314,2)</f>
        <v>0</v>
      </c>
      <c r="DG314">
        <f t="shared" si="253"/>
        <v>0</v>
      </c>
      <c r="DH314">
        <f>ROUND(ROUND(AG314,2)*CX314,2)</f>
        <v>0</v>
      </c>
      <c r="DI314">
        <f>ROUND(ROUND(AH314*AL314,2)*CX314,2)</f>
        <v>389.3</v>
      </c>
      <c r="DJ314">
        <f>DI314</f>
        <v>389.3</v>
      </c>
      <c r="DK314">
        <v>0</v>
      </c>
      <c r="DL314" t="s">
        <v>6</v>
      </c>
      <c r="DM314">
        <v>0</v>
      </c>
      <c r="DN314" t="s">
        <v>6</v>
      </c>
      <c r="DO314">
        <v>0</v>
      </c>
    </row>
    <row r="315" spans="1:119" x14ac:dyDescent="0.2">
      <c r="A315">
        <f>ROW(Source!A236)</f>
        <v>236</v>
      </c>
      <c r="B315">
        <v>92869727</v>
      </c>
      <c r="C315">
        <v>92870959</v>
      </c>
      <c r="D315">
        <v>49510905</v>
      </c>
      <c r="E315">
        <v>70</v>
      </c>
      <c r="F315">
        <v>1</v>
      </c>
      <c r="G315">
        <v>1</v>
      </c>
      <c r="H315">
        <v>1</v>
      </c>
      <c r="I315" t="s">
        <v>593</v>
      </c>
      <c r="J315" t="s">
        <v>6</v>
      </c>
      <c r="K315" t="s">
        <v>594</v>
      </c>
      <c r="L315">
        <v>1191</v>
      </c>
      <c r="N315">
        <v>1013</v>
      </c>
      <c r="O315" t="s">
        <v>592</v>
      </c>
      <c r="P315" t="s">
        <v>592</v>
      </c>
      <c r="Q315">
        <v>1</v>
      </c>
      <c r="W315">
        <v>0</v>
      </c>
      <c r="X315">
        <v>-1417349443</v>
      </c>
      <c r="Y315">
        <f t="shared" si="242"/>
        <v>0.43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44.85</v>
      </c>
      <c r="AL315">
        <v>1</v>
      </c>
      <c r="AM315">
        <v>4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6</v>
      </c>
      <c r="AT315">
        <v>0.43</v>
      </c>
      <c r="AU315" t="s">
        <v>6</v>
      </c>
      <c r="AV315">
        <v>2</v>
      </c>
      <c r="AW315">
        <v>2</v>
      </c>
      <c r="AX315">
        <v>92870968</v>
      </c>
      <c r="AY315">
        <v>1</v>
      </c>
      <c r="AZ315">
        <v>0</v>
      </c>
      <c r="BA315">
        <v>348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ROUND(Y315*Source!I236,7)</f>
        <v>7.5249999999999997E-2</v>
      </c>
      <c r="CY315">
        <f>AD315</f>
        <v>0</v>
      </c>
      <c r="CZ315">
        <f>AH315</f>
        <v>0</v>
      </c>
      <c r="DA315">
        <f>AL315</f>
        <v>1</v>
      </c>
      <c r="DB315">
        <f t="shared" si="246"/>
        <v>0</v>
      </c>
      <c r="DC315">
        <f t="shared" si="247"/>
        <v>0</v>
      </c>
      <c r="DD315" t="s">
        <v>6</v>
      </c>
      <c r="DE315" t="s">
        <v>6</v>
      </c>
      <c r="DF315">
        <f>ROUND(ROUND(AE315,2)*CX315,2)</f>
        <v>0</v>
      </c>
      <c r="DG315">
        <f t="shared" si="253"/>
        <v>0</v>
      </c>
      <c r="DH315">
        <f>ROUND(ROUND(AG315*AK315,2)*CX315,2)</f>
        <v>0</v>
      </c>
      <c r="DI315">
        <f t="shared" ref="DI315:DI320" si="254">ROUND(ROUND(AH315,2)*CX315,2)</f>
        <v>0</v>
      </c>
      <c r="DJ315">
        <f>DI315</f>
        <v>0</v>
      </c>
      <c r="DK315">
        <v>0</v>
      </c>
      <c r="DL315" t="s">
        <v>6</v>
      </c>
      <c r="DM315">
        <v>0</v>
      </c>
      <c r="DN315" t="s">
        <v>6</v>
      </c>
      <c r="DO315">
        <v>0</v>
      </c>
    </row>
    <row r="316" spans="1:119" x14ac:dyDescent="0.2">
      <c r="A316">
        <f>ROW(Source!A236)</f>
        <v>236</v>
      </c>
      <c r="B316">
        <v>92869727</v>
      </c>
      <c r="C316">
        <v>92870959</v>
      </c>
      <c r="D316">
        <v>49673503</v>
      </c>
      <c r="E316">
        <v>1</v>
      </c>
      <c r="F316">
        <v>1</v>
      </c>
      <c r="G316">
        <v>1</v>
      </c>
      <c r="H316">
        <v>2</v>
      </c>
      <c r="I316" t="s">
        <v>602</v>
      </c>
      <c r="J316" t="s">
        <v>603</v>
      </c>
      <c r="K316" t="s">
        <v>604</v>
      </c>
      <c r="L316">
        <v>1367</v>
      </c>
      <c r="N316">
        <v>1011</v>
      </c>
      <c r="O316" t="s">
        <v>598</v>
      </c>
      <c r="P316" t="s">
        <v>598</v>
      </c>
      <c r="Q316">
        <v>1</v>
      </c>
      <c r="W316">
        <v>0</v>
      </c>
      <c r="X316">
        <v>509054691</v>
      </c>
      <c r="Y316">
        <f t="shared" si="242"/>
        <v>0.43</v>
      </c>
      <c r="AA316">
        <v>0</v>
      </c>
      <c r="AB316">
        <v>1032.96</v>
      </c>
      <c r="AC316">
        <v>520.26</v>
      </c>
      <c r="AD316">
        <v>0</v>
      </c>
      <c r="AE316">
        <v>0</v>
      </c>
      <c r="AF316">
        <v>65.709999999999994</v>
      </c>
      <c r="AG316">
        <v>11.6</v>
      </c>
      <c r="AH316">
        <v>0</v>
      </c>
      <c r="AI316">
        <v>1</v>
      </c>
      <c r="AJ316">
        <v>15.72</v>
      </c>
      <c r="AK316">
        <v>44.85</v>
      </c>
      <c r="AL316">
        <v>1</v>
      </c>
      <c r="AM316">
        <v>4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6</v>
      </c>
      <c r="AT316">
        <v>0.43</v>
      </c>
      <c r="AU316" t="s">
        <v>6</v>
      </c>
      <c r="AV316">
        <v>0</v>
      </c>
      <c r="AW316">
        <v>2</v>
      </c>
      <c r="AX316">
        <v>92870969</v>
      </c>
      <c r="AY316">
        <v>1</v>
      </c>
      <c r="AZ316">
        <v>0</v>
      </c>
      <c r="BA316">
        <v>349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f>ROUND(Y316*Source!I236*DO316,7)</f>
        <v>0</v>
      </c>
      <c r="CX316">
        <f>ROUND(Y316*Source!I236,7)</f>
        <v>7.5249999999999997E-2</v>
      </c>
      <c r="CY316">
        <f>AB316</f>
        <v>1032.96</v>
      </c>
      <c r="CZ316">
        <f>AF316</f>
        <v>65.709999999999994</v>
      </c>
      <c r="DA316">
        <f>AJ316</f>
        <v>15.72</v>
      </c>
      <c r="DB316">
        <f t="shared" si="246"/>
        <v>28.26</v>
      </c>
      <c r="DC316">
        <f t="shared" si="247"/>
        <v>4.99</v>
      </c>
      <c r="DD316" t="s">
        <v>6</v>
      </c>
      <c r="DE316" t="s">
        <v>6</v>
      </c>
      <c r="DF316">
        <f>ROUND(ROUND(AE316,2)*CX316,2)</f>
        <v>0</v>
      </c>
      <c r="DG316">
        <f>ROUND(ROUND(AF316*AJ316,2)*CX316,2)</f>
        <v>77.73</v>
      </c>
      <c r="DH316">
        <f>ROUND(ROUND(AG316*AK316,2)*CX316,2)</f>
        <v>39.15</v>
      </c>
      <c r="DI316">
        <f t="shared" si="254"/>
        <v>0</v>
      </c>
      <c r="DJ316">
        <f>DG316</f>
        <v>77.73</v>
      </c>
      <c r="DK316">
        <v>0</v>
      </c>
      <c r="DL316" t="s">
        <v>6</v>
      </c>
      <c r="DM316">
        <v>0</v>
      </c>
      <c r="DN316" t="s">
        <v>6</v>
      </c>
      <c r="DO316">
        <v>0</v>
      </c>
    </row>
    <row r="317" spans="1:119" x14ac:dyDescent="0.2">
      <c r="A317">
        <f>ROW(Source!A236)</f>
        <v>236</v>
      </c>
      <c r="B317">
        <v>92869727</v>
      </c>
      <c r="C317">
        <v>92870959</v>
      </c>
      <c r="D317">
        <v>49521440</v>
      </c>
      <c r="E317">
        <v>1</v>
      </c>
      <c r="F317">
        <v>1</v>
      </c>
      <c r="G317">
        <v>1</v>
      </c>
      <c r="H317">
        <v>3</v>
      </c>
      <c r="I317" t="s">
        <v>129</v>
      </c>
      <c r="J317" t="s">
        <v>131</v>
      </c>
      <c r="K317" t="s">
        <v>143</v>
      </c>
      <c r="L317">
        <v>1327</v>
      </c>
      <c r="N317">
        <v>1005</v>
      </c>
      <c r="O317" t="s">
        <v>79</v>
      </c>
      <c r="P317" t="s">
        <v>79</v>
      </c>
      <c r="Q317">
        <v>1</v>
      </c>
      <c r="W317">
        <v>0</v>
      </c>
      <c r="X317">
        <v>2022782512</v>
      </c>
      <c r="Y317">
        <f t="shared" si="242"/>
        <v>11</v>
      </c>
      <c r="AA317">
        <v>223.2</v>
      </c>
      <c r="AB317">
        <v>0</v>
      </c>
      <c r="AC317">
        <v>0</v>
      </c>
      <c r="AD317">
        <v>0</v>
      </c>
      <c r="AE317">
        <v>22.5</v>
      </c>
      <c r="AF317">
        <v>0</v>
      </c>
      <c r="AG317">
        <v>0</v>
      </c>
      <c r="AH317">
        <v>0</v>
      </c>
      <c r="AI317">
        <v>9.92</v>
      </c>
      <c r="AJ317">
        <v>1</v>
      </c>
      <c r="AK317">
        <v>1</v>
      </c>
      <c r="AL317">
        <v>1</v>
      </c>
      <c r="AM317">
        <v>0</v>
      </c>
      <c r="AN317">
        <v>0</v>
      </c>
      <c r="AO317">
        <v>0</v>
      </c>
      <c r="AP317">
        <v>1</v>
      </c>
      <c r="AQ317">
        <v>0</v>
      </c>
      <c r="AR317">
        <v>0</v>
      </c>
      <c r="AS317" t="s">
        <v>6</v>
      </c>
      <c r="AT317">
        <v>11</v>
      </c>
      <c r="AU317" t="s">
        <v>6</v>
      </c>
      <c r="AV317">
        <v>0</v>
      </c>
      <c r="AW317">
        <v>1</v>
      </c>
      <c r="AX317">
        <v>-1</v>
      </c>
      <c r="AY317">
        <v>0</v>
      </c>
      <c r="AZ317">
        <v>0</v>
      </c>
      <c r="BA317" t="s">
        <v>6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ROUND(Y317*Source!I236,7)</f>
        <v>1.925</v>
      </c>
      <c r="CY317">
        <f>AA317</f>
        <v>223.2</v>
      </c>
      <c r="CZ317">
        <f>AE317</f>
        <v>22.5</v>
      </c>
      <c r="DA317">
        <f>AI317</f>
        <v>9.92</v>
      </c>
      <c r="DB317">
        <f t="shared" si="246"/>
        <v>247.5</v>
      </c>
      <c r="DC317">
        <f t="shared" si="247"/>
        <v>0</v>
      </c>
      <c r="DD317" t="s">
        <v>6</v>
      </c>
      <c r="DE317" t="s">
        <v>6</v>
      </c>
      <c r="DF317">
        <f>ROUND(ROUND(AE317*AI317,2)*CX317,2)</f>
        <v>429.66</v>
      </c>
      <c r="DG317">
        <f t="shared" ref="DG317:DG322" si="255">ROUND(ROUND(AF317,2)*CX317,2)</f>
        <v>0</v>
      </c>
      <c r="DH317">
        <f>ROUND(ROUND(AG317,2)*CX317,2)</f>
        <v>0</v>
      </c>
      <c r="DI317">
        <f t="shared" si="254"/>
        <v>0</v>
      </c>
      <c r="DJ317">
        <f>DF317</f>
        <v>429.66</v>
      </c>
      <c r="DK317">
        <v>0</v>
      </c>
      <c r="DL317" t="s">
        <v>6</v>
      </c>
      <c r="DM317">
        <v>0</v>
      </c>
      <c r="DN317" t="s">
        <v>6</v>
      </c>
      <c r="DO317">
        <v>0</v>
      </c>
    </row>
    <row r="318" spans="1:119" x14ac:dyDescent="0.2">
      <c r="A318">
        <f>ROW(Source!A236)</f>
        <v>236</v>
      </c>
      <c r="B318">
        <v>92869727</v>
      </c>
      <c r="C318">
        <v>92870959</v>
      </c>
      <c r="D318">
        <v>49523581</v>
      </c>
      <c r="E318">
        <v>1</v>
      </c>
      <c r="F318">
        <v>1</v>
      </c>
      <c r="G318">
        <v>1</v>
      </c>
      <c r="H318">
        <v>3</v>
      </c>
      <c r="I318" t="s">
        <v>640</v>
      </c>
      <c r="J318" t="s">
        <v>641</v>
      </c>
      <c r="K318" t="s">
        <v>642</v>
      </c>
      <c r="L318">
        <v>1301</v>
      </c>
      <c r="N318">
        <v>1003</v>
      </c>
      <c r="O318" t="s">
        <v>643</v>
      </c>
      <c r="P318" t="s">
        <v>643</v>
      </c>
      <c r="Q318">
        <v>1</v>
      </c>
      <c r="W318">
        <v>0</v>
      </c>
      <c r="X318">
        <v>-2092502019</v>
      </c>
      <c r="Y318">
        <f t="shared" si="242"/>
        <v>20</v>
      </c>
      <c r="AA318">
        <v>29.76</v>
      </c>
      <c r="AB318">
        <v>0</v>
      </c>
      <c r="AC318">
        <v>0</v>
      </c>
      <c r="AD318">
        <v>0</v>
      </c>
      <c r="AE318">
        <v>3</v>
      </c>
      <c r="AF318">
        <v>0</v>
      </c>
      <c r="AG318">
        <v>0</v>
      </c>
      <c r="AH318">
        <v>0</v>
      </c>
      <c r="AI318">
        <v>9.92</v>
      </c>
      <c r="AJ318">
        <v>1</v>
      </c>
      <c r="AK318">
        <v>1</v>
      </c>
      <c r="AL318">
        <v>1</v>
      </c>
      <c r="AM318">
        <v>4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6</v>
      </c>
      <c r="AT318">
        <v>20</v>
      </c>
      <c r="AU318" t="s">
        <v>6</v>
      </c>
      <c r="AV318">
        <v>0</v>
      </c>
      <c r="AW318">
        <v>2</v>
      </c>
      <c r="AX318">
        <v>92870970</v>
      </c>
      <c r="AY318">
        <v>1</v>
      </c>
      <c r="AZ318">
        <v>0</v>
      </c>
      <c r="BA318">
        <v>350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ROUND(Y318*Source!I236,7)</f>
        <v>3.5</v>
      </c>
      <c r="CY318">
        <f>AA318</f>
        <v>29.76</v>
      </c>
      <c r="CZ318">
        <f>AE318</f>
        <v>3</v>
      </c>
      <c r="DA318">
        <f>AI318</f>
        <v>9.92</v>
      </c>
      <c r="DB318">
        <f t="shared" si="246"/>
        <v>60</v>
      </c>
      <c r="DC318">
        <f t="shared" si="247"/>
        <v>0</v>
      </c>
      <c r="DD318" t="s">
        <v>6</v>
      </c>
      <c r="DE318" t="s">
        <v>6</v>
      </c>
      <c r="DF318">
        <f>ROUND(ROUND(AE318*AI318,2)*CX318,2)</f>
        <v>104.16</v>
      </c>
      <c r="DG318">
        <f t="shared" si="255"/>
        <v>0</v>
      </c>
      <c r="DH318">
        <f>ROUND(ROUND(AG318,2)*CX318,2)</f>
        <v>0</v>
      </c>
      <c r="DI318">
        <f t="shared" si="254"/>
        <v>0</v>
      </c>
      <c r="DJ318">
        <f>DF318</f>
        <v>104.16</v>
      </c>
      <c r="DK318">
        <v>0</v>
      </c>
      <c r="DL318" t="s">
        <v>6</v>
      </c>
      <c r="DM318">
        <v>0</v>
      </c>
      <c r="DN318" t="s">
        <v>6</v>
      </c>
      <c r="DO318">
        <v>0</v>
      </c>
    </row>
    <row r="319" spans="1:119" x14ac:dyDescent="0.2">
      <c r="A319">
        <f>ROW(Source!A236)</f>
        <v>236</v>
      </c>
      <c r="B319">
        <v>92869727</v>
      </c>
      <c r="C319">
        <v>92870959</v>
      </c>
      <c r="D319">
        <v>49553409</v>
      </c>
      <c r="E319">
        <v>1</v>
      </c>
      <c r="F319">
        <v>1</v>
      </c>
      <c r="G319">
        <v>1</v>
      </c>
      <c r="H319">
        <v>3</v>
      </c>
      <c r="I319" t="s">
        <v>133</v>
      </c>
      <c r="J319" t="s">
        <v>136</v>
      </c>
      <c r="K319" t="s">
        <v>134</v>
      </c>
      <c r="L319">
        <v>1296</v>
      </c>
      <c r="N319">
        <v>1002</v>
      </c>
      <c r="O319" t="s">
        <v>135</v>
      </c>
      <c r="P319" t="s">
        <v>135</v>
      </c>
      <c r="Q319">
        <v>1</v>
      </c>
      <c r="W319">
        <v>1</v>
      </c>
      <c r="X319">
        <v>-1609399419</v>
      </c>
      <c r="Y319">
        <f t="shared" si="242"/>
        <v>-1.5</v>
      </c>
      <c r="AA319">
        <v>650.54999999999995</v>
      </c>
      <c r="AB319">
        <v>0</v>
      </c>
      <c r="AC319">
        <v>0</v>
      </c>
      <c r="AD319">
        <v>0</v>
      </c>
      <c r="AE319">
        <v>65.58</v>
      </c>
      <c r="AF319">
        <v>0</v>
      </c>
      <c r="AG319">
        <v>0</v>
      </c>
      <c r="AH319">
        <v>0</v>
      </c>
      <c r="AI319">
        <v>9.92</v>
      </c>
      <c r="AJ319">
        <v>1</v>
      </c>
      <c r="AK319">
        <v>1</v>
      </c>
      <c r="AL319">
        <v>1</v>
      </c>
      <c r="AM319">
        <v>4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6</v>
      </c>
      <c r="AT319">
        <v>-1.5</v>
      </c>
      <c r="AU319" t="s">
        <v>6</v>
      </c>
      <c r="AV319">
        <v>0</v>
      </c>
      <c r="AW319">
        <v>2</v>
      </c>
      <c r="AX319">
        <v>92870972</v>
      </c>
      <c r="AY319">
        <v>1</v>
      </c>
      <c r="AZ319">
        <v>6144</v>
      </c>
      <c r="BA319">
        <v>352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ROUND(Y319*Source!I236,7)</f>
        <v>-0.26250000000000001</v>
      </c>
      <c r="CY319">
        <f>AA319</f>
        <v>650.54999999999995</v>
      </c>
      <c r="CZ319">
        <f>AE319</f>
        <v>65.58</v>
      </c>
      <c r="DA319">
        <f>AI319</f>
        <v>9.92</v>
      </c>
      <c r="DB319">
        <f t="shared" si="246"/>
        <v>-98.37</v>
      </c>
      <c r="DC319">
        <f t="shared" si="247"/>
        <v>0</v>
      </c>
      <c r="DD319" t="s">
        <v>6</v>
      </c>
      <c r="DE319" t="s">
        <v>6</v>
      </c>
      <c r="DF319">
        <f>ROUND(ROUND(AE319*AI319,2)*CX319,2)</f>
        <v>-170.77</v>
      </c>
      <c r="DG319">
        <f t="shared" si="255"/>
        <v>0</v>
      </c>
      <c r="DH319">
        <f>ROUND(ROUND(AG319,2)*CX319,2)</f>
        <v>0</v>
      </c>
      <c r="DI319">
        <f t="shared" si="254"/>
        <v>0</v>
      </c>
      <c r="DJ319">
        <f>DF319</f>
        <v>-170.77</v>
      </c>
      <c r="DK319">
        <v>0</v>
      </c>
      <c r="DL319" t="s">
        <v>6</v>
      </c>
      <c r="DM319">
        <v>0</v>
      </c>
      <c r="DN319" t="s">
        <v>6</v>
      </c>
      <c r="DO319">
        <v>0</v>
      </c>
    </row>
    <row r="320" spans="1:119" x14ac:dyDescent="0.2">
      <c r="A320">
        <f>ROW(Source!A236)</f>
        <v>236</v>
      </c>
      <c r="B320">
        <v>92869727</v>
      </c>
      <c r="C320">
        <v>92870959</v>
      </c>
      <c r="D320">
        <v>49555331</v>
      </c>
      <c r="E320">
        <v>1</v>
      </c>
      <c r="F320">
        <v>1</v>
      </c>
      <c r="G320">
        <v>1</v>
      </c>
      <c r="H320">
        <v>3</v>
      </c>
      <c r="I320" t="s">
        <v>138</v>
      </c>
      <c r="J320" t="s">
        <v>140</v>
      </c>
      <c r="K320" t="s">
        <v>139</v>
      </c>
      <c r="L320">
        <v>1296</v>
      </c>
      <c r="N320">
        <v>1002</v>
      </c>
      <c r="O320" t="s">
        <v>135</v>
      </c>
      <c r="P320" t="s">
        <v>135</v>
      </c>
      <c r="Q320">
        <v>1</v>
      </c>
      <c r="W320">
        <v>1</v>
      </c>
      <c r="X320">
        <v>1828367933</v>
      </c>
      <c r="Y320">
        <f t="shared" si="242"/>
        <v>-5.7000000000000002E-2</v>
      </c>
      <c r="AA320">
        <v>1989.75</v>
      </c>
      <c r="AB320">
        <v>0</v>
      </c>
      <c r="AC320">
        <v>0</v>
      </c>
      <c r="AD320">
        <v>0</v>
      </c>
      <c r="AE320">
        <v>200.58</v>
      </c>
      <c r="AF320">
        <v>0</v>
      </c>
      <c r="AG320">
        <v>0</v>
      </c>
      <c r="AH320">
        <v>0</v>
      </c>
      <c r="AI320">
        <v>9.92</v>
      </c>
      <c r="AJ320">
        <v>1</v>
      </c>
      <c r="AK320">
        <v>1</v>
      </c>
      <c r="AL320">
        <v>1</v>
      </c>
      <c r="AM320">
        <v>4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6</v>
      </c>
      <c r="AT320">
        <v>-5.7000000000000002E-2</v>
      </c>
      <c r="AU320" t="s">
        <v>6</v>
      </c>
      <c r="AV320">
        <v>0</v>
      </c>
      <c r="AW320">
        <v>2</v>
      </c>
      <c r="AX320">
        <v>92870974</v>
      </c>
      <c r="AY320">
        <v>1</v>
      </c>
      <c r="AZ320">
        <v>6144</v>
      </c>
      <c r="BA320">
        <v>354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ROUND(Y320*Source!I236,7)</f>
        <v>-9.9749999999999995E-3</v>
      </c>
      <c r="CY320">
        <f>AA320</f>
        <v>1989.75</v>
      </c>
      <c r="CZ320">
        <f>AE320</f>
        <v>200.58</v>
      </c>
      <c r="DA320">
        <f>AI320</f>
        <v>9.92</v>
      </c>
      <c r="DB320">
        <f t="shared" si="246"/>
        <v>-11.43</v>
      </c>
      <c r="DC320">
        <f t="shared" si="247"/>
        <v>0</v>
      </c>
      <c r="DD320" t="s">
        <v>6</v>
      </c>
      <c r="DE320" t="s">
        <v>6</v>
      </c>
      <c r="DF320">
        <f>ROUND(ROUND(AE320*AI320,2)*CX320,2)</f>
        <v>-19.850000000000001</v>
      </c>
      <c r="DG320">
        <f t="shared" si="255"/>
        <v>0</v>
      </c>
      <c r="DH320">
        <f>ROUND(ROUND(AG320,2)*CX320,2)</f>
        <v>0</v>
      </c>
      <c r="DI320">
        <f t="shared" si="254"/>
        <v>0</v>
      </c>
      <c r="DJ320">
        <f>DF320</f>
        <v>-19.850000000000001</v>
      </c>
      <c r="DK320">
        <v>0</v>
      </c>
      <c r="DL320" t="s">
        <v>6</v>
      </c>
      <c r="DM320">
        <v>0</v>
      </c>
      <c r="DN320" t="s">
        <v>6</v>
      </c>
      <c r="DO320">
        <v>0</v>
      </c>
    </row>
    <row r="321" spans="1:119" x14ac:dyDescent="0.2">
      <c r="A321">
        <f>ROW(Source!A275)</f>
        <v>275</v>
      </c>
      <c r="B321">
        <v>92869727</v>
      </c>
      <c r="C321">
        <v>92870978</v>
      </c>
      <c r="D321">
        <v>49510757</v>
      </c>
      <c r="E321">
        <v>70</v>
      </c>
      <c r="F321">
        <v>1</v>
      </c>
      <c r="G321">
        <v>1</v>
      </c>
      <c r="H321">
        <v>1</v>
      </c>
      <c r="I321" t="s">
        <v>590</v>
      </c>
      <c r="J321" t="s">
        <v>6</v>
      </c>
      <c r="K321" t="s">
        <v>591</v>
      </c>
      <c r="L321">
        <v>1191</v>
      </c>
      <c r="N321">
        <v>1013</v>
      </c>
      <c r="O321" t="s">
        <v>592</v>
      </c>
      <c r="P321" t="s">
        <v>592</v>
      </c>
      <c r="Q321">
        <v>1</v>
      </c>
      <c r="W321">
        <v>0</v>
      </c>
      <c r="X321">
        <v>-1111239348</v>
      </c>
      <c r="Y321">
        <f>(AT321*ROUND(1.05,7))</f>
        <v>3.8325</v>
      </c>
      <c r="AA321">
        <v>0</v>
      </c>
      <c r="AB321">
        <v>0</v>
      </c>
      <c r="AC321">
        <v>0</v>
      </c>
      <c r="AD321">
        <v>431.46</v>
      </c>
      <c r="AE321">
        <v>0</v>
      </c>
      <c r="AF321">
        <v>0</v>
      </c>
      <c r="AG321">
        <v>0</v>
      </c>
      <c r="AH321">
        <v>9.6199999999999992</v>
      </c>
      <c r="AI321">
        <v>1</v>
      </c>
      <c r="AJ321">
        <v>1</v>
      </c>
      <c r="AK321">
        <v>1</v>
      </c>
      <c r="AL321">
        <v>44.85</v>
      </c>
      <c r="AM321">
        <v>4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6</v>
      </c>
      <c r="AT321">
        <v>3.65</v>
      </c>
      <c r="AU321" t="s">
        <v>24</v>
      </c>
      <c r="AV321">
        <v>1</v>
      </c>
      <c r="AW321">
        <v>2</v>
      </c>
      <c r="AX321">
        <v>92870988</v>
      </c>
      <c r="AY321">
        <v>1</v>
      </c>
      <c r="AZ321">
        <v>0</v>
      </c>
      <c r="BA321">
        <v>355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U321">
        <f>ROUND(AT321*Source!I275*AH321*AL321,2)</f>
        <v>1574.82</v>
      </c>
      <c r="CV321">
        <f>ROUND(Y321*Source!I275,7)</f>
        <v>3.8325</v>
      </c>
      <c r="CW321">
        <v>0</v>
      </c>
      <c r="CX321">
        <f>ROUND(Y321*Source!I275,7)</f>
        <v>3.8325</v>
      </c>
      <c r="CY321">
        <f>AD321</f>
        <v>431.46</v>
      </c>
      <c r="CZ321">
        <f>AH321</f>
        <v>9.6199999999999992</v>
      </c>
      <c r="DA321">
        <f>AL321</f>
        <v>44.85</v>
      </c>
      <c r="DB321">
        <f>ROUND((ROUND(AT321*CZ321,2)*ROUND(1.05,7)),2)</f>
        <v>36.869999999999997</v>
      </c>
      <c r="DC321">
        <f>ROUND((ROUND(AT321*AG321,2)*ROUND(1.05,7)),2)</f>
        <v>0</v>
      </c>
      <c r="DD321" t="s">
        <v>6</v>
      </c>
      <c r="DE321" t="s">
        <v>6</v>
      </c>
      <c r="DF321">
        <f>ROUND(ROUND(AE321,2)*CX321,2)</f>
        <v>0</v>
      </c>
      <c r="DG321">
        <f t="shared" si="255"/>
        <v>0</v>
      </c>
      <c r="DH321">
        <f>ROUND(ROUND(AG321,2)*CX321,2)</f>
        <v>0</v>
      </c>
      <c r="DI321">
        <f>ROUND(ROUND(AH321*AL321,2)*CX321,2)</f>
        <v>1653.57</v>
      </c>
      <c r="DJ321">
        <f>DI321</f>
        <v>1653.57</v>
      </c>
      <c r="DK321">
        <v>0</v>
      </c>
      <c r="DL321" t="s">
        <v>6</v>
      </c>
      <c r="DM321">
        <v>0</v>
      </c>
      <c r="DN321" t="s">
        <v>6</v>
      </c>
      <c r="DO321">
        <v>0</v>
      </c>
    </row>
    <row r="322" spans="1:119" x14ac:dyDescent="0.2">
      <c r="A322">
        <f>ROW(Source!A275)</f>
        <v>275</v>
      </c>
      <c r="B322">
        <v>92869727</v>
      </c>
      <c r="C322">
        <v>92870978</v>
      </c>
      <c r="D322">
        <v>49510905</v>
      </c>
      <c r="E322">
        <v>70</v>
      </c>
      <c r="F322">
        <v>1</v>
      </c>
      <c r="G322">
        <v>1</v>
      </c>
      <c r="H322">
        <v>1</v>
      </c>
      <c r="I322" t="s">
        <v>593</v>
      </c>
      <c r="J322" t="s">
        <v>6</v>
      </c>
      <c r="K322" t="s">
        <v>594</v>
      </c>
      <c r="L322">
        <v>1191</v>
      </c>
      <c r="N322">
        <v>1013</v>
      </c>
      <c r="O322" t="s">
        <v>592</v>
      </c>
      <c r="P322" t="s">
        <v>592</v>
      </c>
      <c r="Q322">
        <v>1</v>
      </c>
      <c r="W322">
        <v>0</v>
      </c>
      <c r="X322">
        <v>-1417349443</v>
      </c>
      <c r="Y322">
        <f>(AT322*ROUND(1.05,7))</f>
        <v>5.2500000000000005E-2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44.85</v>
      </c>
      <c r="AL322">
        <v>1</v>
      </c>
      <c r="AM322">
        <v>4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6</v>
      </c>
      <c r="AT322">
        <v>0.05</v>
      </c>
      <c r="AU322" t="s">
        <v>24</v>
      </c>
      <c r="AV322">
        <v>2</v>
      </c>
      <c r="AW322">
        <v>2</v>
      </c>
      <c r="AX322">
        <v>92870989</v>
      </c>
      <c r="AY322">
        <v>1</v>
      </c>
      <c r="AZ322">
        <v>0</v>
      </c>
      <c r="BA322">
        <v>356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ROUND(Y322*Source!I275,7)</f>
        <v>5.2499999999999998E-2</v>
      </c>
      <c r="CY322">
        <f>AD322</f>
        <v>0</v>
      </c>
      <c r="CZ322">
        <f>AH322</f>
        <v>0</v>
      </c>
      <c r="DA322">
        <f>AL322</f>
        <v>1</v>
      </c>
      <c r="DB322">
        <f>ROUND((ROUND(AT322*CZ322,2)*ROUND(1.05,7)),2)</f>
        <v>0</v>
      </c>
      <c r="DC322">
        <f>ROUND((ROUND(AT322*AG322,2)*ROUND(1.05,7)),2)</f>
        <v>0</v>
      </c>
      <c r="DD322" t="s">
        <v>6</v>
      </c>
      <c r="DE322" t="s">
        <v>6</v>
      </c>
      <c r="DF322">
        <f>ROUND(ROUND(AE322,2)*CX322,2)</f>
        <v>0</v>
      </c>
      <c r="DG322">
        <f t="shared" si="255"/>
        <v>0</v>
      </c>
      <c r="DH322">
        <f>ROUND(ROUND(AG322*AK322,2)*CX322,2)</f>
        <v>0</v>
      </c>
      <c r="DI322">
        <f t="shared" ref="DI322:DI329" si="256">ROUND(ROUND(AH322,2)*CX322,2)</f>
        <v>0</v>
      </c>
      <c r="DJ322">
        <f>DI322</f>
        <v>0</v>
      </c>
      <c r="DK322">
        <v>0</v>
      </c>
      <c r="DL322" t="s">
        <v>6</v>
      </c>
      <c r="DM322">
        <v>0</v>
      </c>
      <c r="DN322" t="s">
        <v>6</v>
      </c>
      <c r="DO322">
        <v>0</v>
      </c>
    </row>
    <row r="323" spans="1:119" x14ac:dyDescent="0.2">
      <c r="A323">
        <f>ROW(Source!A275)</f>
        <v>275</v>
      </c>
      <c r="B323">
        <v>92869727</v>
      </c>
      <c r="C323">
        <v>92870978</v>
      </c>
      <c r="D323">
        <v>49672573</v>
      </c>
      <c r="E323">
        <v>1</v>
      </c>
      <c r="F323">
        <v>1</v>
      </c>
      <c r="G323">
        <v>1</v>
      </c>
      <c r="H323">
        <v>2</v>
      </c>
      <c r="I323" t="s">
        <v>595</v>
      </c>
      <c r="J323" t="s">
        <v>596</v>
      </c>
      <c r="K323" t="s">
        <v>597</v>
      </c>
      <c r="L323">
        <v>1367</v>
      </c>
      <c r="N323">
        <v>1011</v>
      </c>
      <c r="O323" t="s">
        <v>598</v>
      </c>
      <c r="P323" t="s">
        <v>598</v>
      </c>
      <c r="Q323">
        <v>1</v>
      </c>
      <c r="W323">
        <v>0</v>
      </c>
      <c r="X323">
        <v>-430484415</v>
      </c>
      <c r="Y323">
        <f>(AT323*ROUND(1.05,7))</f>
        <v>1.0500000000000001E-2</v>
      </c>
      <c r="AA323">
        <v>0</v>
      </c>
      <c r="AB323">
        <v>1814.09</v>
      </c>
      <c r="AC323">
        <v>605.48</v>
      </c>
      <c r="AD323">
        <v>0</v>
      </c>
      <c r="AE323">
        <v>0</v>
      </c>
      <c r="AF323">
        <v>115.4</v>
      </c>
      <c r="AG323">
        <v>13.5</v>
      </c>
      <c r="AH323">
        <v>0</v>
      </c>
      <c r="AI323">
        <v>1</v>
      </c>
      <c r="AJ323">
        <v>15.72</v>
      </c>
      <c r="AK323">
        <v>44.85</v>
      </c>
      <c r="AL323">
        <v>1</v>
      </c>
      <c r="AM323">
        <v>4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6</v>
      </c>
      <c r="AT323">
        <v>0.01</v>
      </c>
      <c r="AU323" t="s">
        <v>24</v>
      </c>
      <c r="AV323">
        <v>0</v>
      </c>
      <c r="AW323">
        <v>2</v>
      </c>
      <c r="AX323">
        <v>92870990</v>
      </c>
      <c r="AY323">
        <v>1</v>
      </c>
      <c r="AZ323">
        <v>0</v>
      </c>
      <c r="BA323">
        <v>357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f>ROUND(Y323*Source!I275*DO323,7)</f>
        <v>0</v>
      </c>
      <c r="CX323">
        <f>ROUND(Y323*Source!I275,7)</f>
        <v>1.0500000000000001E-2</v>
      </c>
      <c r="CY323">
        <f>AB323</f>
        <v>1814.09</v>
      </c>
      <c r="CZ323">
        <f>AF323</f>
        <v>115.4</v>
      </c>
      <c r="DA323">
        <f>AJ323</f>
        <v>15.72</v>
      </c>
      <c r="DB323">
        <f>ROUND((ROUND(AT323*CZ323,2)*ROUND(1.05,7)),2)</f>
        <v>1.21</v>
      </c>
      <c r="DC323">
        <f>ROUND((ROUND(AT323*AG323,2)*ROUND(1.05,7)),2)</f>
        <v>0.15</v>
      </c>
      <c r="DD323" t="s">
        <v>6</v>
      </c>
      <c r="DE323" t="s">
        <v>6</v>
      </c>
      <c r="DF323">
        <f>ROUND(ROUND(AE323,2)*CX323,2)</f>
        <v>0</v>
      </c>
      <c r="DG323">
        <f>ROUND(ROUND(AF323*AJ323,2)*CX323,2)</f>
        <v>19.05</v>
      </c>
      <c r="DH323">
        <f>ROUND(ROUND(AG323*AK323,2)*CX323,2)</f>
        <v>6.36</v>
      </c>
      <c r="DI323">
        <f t="shared" si="256"/>
        <v>0</v>
      </c>
      <c r="DJ323">
        <f>DG323</f>
        <v>19.05</v>
      </c>
      <c r="DK323">
        <v>0</v>
      </c>
      <c r="DL323" t="s">
        <v>6</v>
      </c>
      <c r="DM323">
        <v>0</v>
      </c>
      <c r="DN323" t="s">
        <v>6</v>
      </c>
      <c r="DO323">
        <v>0</v>
      </c>
    </row>
    <row r="324" spans="1:119" x14ac:dyDescent="0.2">
      <c r="A324">
        <f>ROW(Source!A275)</f>
        <v>275</v>
      </c>
      <c r="B324">
        <v>92869727</v>
      </c>
      <c r="C324">
        <v>92870978</v>
      </c>
      <c r="D324">
        <v>49672695</v>
      </c>
      <c r="E324">
        <v>1</v>
      </c>
      <c r="F324">
        <v>1</v>
      </c>
      <c r="G324">
        <v>1</v>
      </c>
      <c r="H324">
        <v>2</v>
      </c>
      <c r="I324" t="s">
        <v>599</v>
      </c>
      <c r="J324" t="s">
        <v>600</v>
      </c>
      <c r="K324" t="s">
        <v>601</v>
      </c>
      <c r="L324">
        <v>1367</v>
      </c>
      <c r="N324">
        <v>1011</v>
      </c>
      <c r="O324" t="s">
        <v>598</v>
      </c>
      <c r="P324" t="s">
        <v>598</v>
      </c>
      <c r="Q324">
        <v>1</v>
      </c>
      <c r="W324">
        <v>0</v>
      </c>
      <c r="X324">
        <v>1063590936</v>
      </c>
      <c r="Y324">
        <f>(AT324*ROUND(1.05,7))</f>
        <v>0.95550000000000013</v>
      </c>
      <c r="AA324">
        <v>0</v>
      </c>
      <c r="AB324">
        <v>49.05</v>
      </c>
      <c r="AC324">
        <v>0</v>
      </c>
      <c r="AD324">
        <v>0</v>
      </c>
      <c r="AE324">
        <v>0</v>
      </c>
      <c r="AF324">
        <v>3.12</v>
      </c>
      <c r="AG324">
        <v>0</v>
      </c>
      <c r="AH324">
        <v>0</v>
      </c>
      <c r="AI324">
        <v>1</v>
      </c>
      <c r="AJ324">
        <v>15.72</v>
      </c>
      <c r="AK324">
        <v>44.85</v>
      </c>
      <c r="AL324">
        <v>1</v>
      </c>
      <c r="AM324">
        <v>4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6</v>
      </c>
      <c r="AT324">
        <v>0.91</v>
      </c>
      <c r="AU324" t="s">
        <v>24</v>
      </c>
      <c r="AV324">
        <v>0</v>
      </c>
      <c r="AW324">
        <v>2</v>
      </c>
      <c r="AX324">
        <v>92870991</v>
      </c>
      <c r="AY324">
        <v>1</v>
      </c>
      <c r="AZ324">
        <v>0</v>
      </c>
      <c r="BA324">
        <v>358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f>ROUND(Y324*Source!I275*DO324,7)</f>
        <v>0</v>
      </c>
      <c r="CX324">
        <f>ROUND(Y324*Source!I275,7)</f>
        <v>0.95550000000000002</v>
      </c>
      <c r="CY324">
        <f>AB324</f>
        <v>49.05</v>
      </c>
      <c r="CZ324">
        <f>AF324</f>
        <v>3.12</v>
      </c>
      <c r="DA324">
        <f>AJ324</f>
        <v>15.72</v>
      </c>
      <c r="DB324">
        <f>ROUND((ROUND(AT324*CZ324,2)*ROUND(1.05,7)),2)</f>
        <v>2.98</v>
      </c>
      <c r="DC324">
        <f>ROUND((ROUND(AT324*AG324,2)*ROUND(1.05,7)),2)</f>
        <v>0</v>
      </c>
      <c r="DD324" t="s">
        <v>6</v>
      </c>
      <c r="DE324" t="s">
        <v>6</v>
      </c>
      <c r="DF324">
        <f>ROUND(ROUND(AE324,2)*CX324,2)</f>
        <v>0</v>
      </c>
      <c r="DG324">
        <f>ROUND(ROUND(AF324*AJ324,2)*CX324,2)</f>
        <v>46.87</v>
      </c>
      <c r="DH324">
        <f>ROUND(ROUND(AG324*AK324,2)*CX324,2)</f>
        <v>0</v>
      </c>
      <c r="DI324">
        <f t="shared" si="256"/>
        <v>0</v>
      </c>
      <c r="DJ324">
        <f>DG324</f>
        <v>46.87</v>
      </c>
      <c r="DK324">
        <v>0</v>
      </c>
      <c r="DL324" t="s">
        <v>6</v>
      </c>
      <c r="DM324">
        <v>0</v>
      </c>
      <c r="DN324" t="s">
        <v>6</v>
      </c>
      <c r="DO324">
        <v>0</v>
      </c>
    </row>
    <row r="325" spans="1:119" x14ac:dyDescent="0.2">
      <c r="A325">
        <f>ROW(Source!A275)</f>
        <v>275</v>
      </c>
      <c r="B325">
        <v>92869727</v>
      </c>
      <c r="C325">
        <v>92870978</v>
      </c>
      <c r="D325">
        <v>49673503</v>
      </c>
      <c r="E325">
        <v>1</v>
      </c>
      <c r="F325">
        <v>1</v>
      </c>
      <c r="G325">
        <v>1</v>
      </c>
      <c r="H325">
        <v>2</v>
      </c>
      <c r="I325" t="s">
        <v>602</v>
      </c>
      <c r="J325" t="s">
        <v>603</v>
      </c>
      <c r="K325" t="s">
        <v>604</v>
      </c>
      <c r="L325">
        <v>1367</v>
      </c>
      <c r="N325">
        <v>1011</v>
      </c>
      <c r="O325" t="s">
        <v>598</v>
      </c>
      <c r="P325" t="s">
        <v>598</v>
      </c>
      <c r="Q325">
        <v>1</v>
      </c>
      <c r="W325">
        <v>0</v>
      </c>
      <c r="X325">
        <v>509054691</v>
      </c>
      <c r="Y325">
        <f>(AT325*ROUND(1.05,7))</f>
        <v>4.2000000000000003E-2</v>
      </c>
      <c r="AA325">
        <v>0</v>
      </c>
      <c r="AB325">
        <v>1032.96</v>
      </c>
      <c r="AC325">
        <v>520.26</v>
      </c>
      <c r="AD325">
        <v>0</v>
      </c>
      <c r="AE325">
        <v>0</v>
      </c>
      <c r="AF325">
        <v>65.709999999999994</v>
      </c>
      <c r="AG325">
        <v>11.6</v>
      </c>
      <c r="AH325">
        <v>0</v>
      </c>
      <c r="AI325">
        <v>1</v>
      </c>
      <c r="AJ325">
        <v>15.72</v>
      </c>
      <c r="AK325">
        <v>44.85</v>
      </c>
      <c r="AL325">
        <v>1</v>
      </c>
      <c r="AM325">
        <v>4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6</v>
      </c>
      <c r="AT325">
        <v>0.04</v>
      </c>
      <c r="AU325" t="s">
        <v>24</v>
      </c>
      <c r="AV325">
        <v>0</v>
      </c>
      <c r="AW325">
        <v>2</v>
      </c>
      <c r="AX325">
        <v>92870992</v>
      </c>
      <c r="AY325">
        <v>1</v>
      </c>
      <c r="AZ325">
        <v>0</v>
      </c>
      <c r="BA325">
        <v>359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f>ROUND(Y325*Source!I275*DO325,7)</f>
        <v>0</v>
      </c>
      <c r="CX325">
        <f>ROUND(Y325*Source!I275,7)</f>
        <v>4.2000000000000003E-2</v>
      </c>
      <c r="CY325">
        <f>AB325</f>
        <v>1032.96</v>
      </c>
      <c r="CZ325">
        <f>AF325</f>
        <v>65.709999999999994</v>
      </c>
      <c r="DA325">
        <f>AJ325</f>
        <v>15.72</v>
      </c>
      <c r="DB325">
        <f>ROUND((ROUND(AT325*CZ325,2)*ROUND(1.05,7)),2)</f>
        <v>2.76</v>
      </c>
      <c r="DC325">
        <f>ROUND((ROUND(AT325*AG325,2)*ROUND(1.05,7)),2)</f>
        <v>0.48</v>
      </c>
      <c r="DD325" t="s">
        <v>6</v>
      </c>
      <c r="DE325" t="s">
        <v>6</v>
      </c>
      <c r="DF325">
        <f>ROUND(ROUND(AE325,2)*CX325,2)</f>
        <v>0</v>
      </c>
      <c r="DG325">
        <f>ROUND(ROUND(AF325*AJ325,2)*CX325,2)</f>
        <v>43.38</v>
      </c>
      <c r="DH325">
        <f>ROUND(ROUND(AG325*AK325,2)*CX325,2)</f>
        <v>21.85</v>
      </c>
      <c r="DI325">
        <f t="shared" si="256"/>
        <v>0</v>
      </c>
      <c r="DJ325">
        <f>DG325</f>
        <v>43.38</v>
      </c>
      <c r="DK325">
        <v>0</v>
      </c>
      <c r="DL325" t="s">
        <v>6</v>
      </c>
      <c r="DM325">
        <v>0</v>
      </c>
      <c r="DN325" t="s">
        <v>6</v>
      </c>
      <c r="DO325">
        <v>0</v>
      </c>
    </row>
    <row r="326" spans="1:119" x14ac:dyDescent="0.2">
      <c r="A326">
        <f>ROW(Source!A275)</f>
        <v>275</v>
      </c>
      <c r="B326">
        <v>92869727</v>
      </c>
      <c r="C326">
        <v>92870978</v>
      </c>
      <c r="D326">
        <v>49525488</v>
      </c>
      <c r="E326">
        <v>1</v>
      </c>
      <c r="F326">
        <v>1</v>
      </c>
      <c r="G326">
        <v>1</v>
      </c>
      <c r="H326">
        <v>3</v>
      </c>
      <c r="I326" t="s">
        <v>605</v>
      </c>
      <c r="J326" t="s">
        <v>606</v>
      </c>
      <c r="K326" t="s">
        <v>607</v>
      </c>
      <c r="L326">
        <v>1346</v>
      </c>
      <c r="N326">
        <v>1009</v>
      </c>
      <c r="O326" t="s">
        <v>387</v>
      </c>
      <c r="P326" t="s">
        <v>387</v>
      </c>
      <c r="Q326">
        <v>1</v>
      </c>
      <c r="W326">
        <v>0</v>
      </c>
      <c r="X326">
        <v>-1864341761</v>
      </c>
      <c r="Y326">
        <f t="shared" ref="Y326:Y333" si="257">AT326</f>
        <v>0.02</v>
      </c>
      <c r="AA326">
        <v>89.68</v>
      </c>
      <c r="AB326">
        <v>0</v>
      </c>
      <c r="AC326">
        <v>0</v>
      </c>
      <c r="AD326">
        <v>0</v>
      </c>
      <c r="AE326">
        <v>9.0399999999999991</v>
      </c>
      <c r="AF326">
        <v>0</v>
      </c>
      <c r="AG326">
        <v>0</v>
      </c>
      <c r="AH326">
        <v>0</v>
      </c>
      <c r="AI326">
        <v>9.92</v>
      </c>
      <c r="AJ326">
        <v>1</v>
      </c>
      <c r="AK326">
        <v>1</v>
      </c>
      <c r="AL326">
        <v>1</v>
      </c>
      <c r="AM326">
        <v>4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6</v>
      </c>
      <c r="AT326">
        <v>0.02</v>
      </c>
      <c r="AU326" t="s">
        <v>6</v>
      </c>
      <c r="AV326">
        <v>0</v>
      </c>
      <c r="AW326">
        <v>2</v>
      </c>
      <c r="AX326">
        <v>92870993</v>
      </c>
      <c r="AY326">
        <v>1</v>
      </c>
      <c r="AZ326">
        <v>0</v>
      </c>
      <c r="BA326">
        <v>360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ROUND(Y326*Source!I275,7)</f>
        <v>0.02</v>
      </c>
      <c r="CY326">
        <f>AA326</f>
        <v>89.68</v>
      </c>
      <c r="CZ326">
        <f>AE326</f>
        <v>9.0399999999999991</v>
      </c>
      <c r="DA326">
        <f>AI326</f>
        <v>9.92</v>
      </c>
      <c r="DB326">
        <f t="shared" ref="DB326:DB333" si="258">ROUND(ROUND(AT326*CZ326,2),2)</f>
        <v>0.18</v>
      </c>
      <c r="DC326">
        <f t="shared" ref="DC326:DC333" si="259">ROUND(ROUND(AT326*AG326,2),2)</f>
        <v>0</v>
      </c>
      <c r="DD326" t="s">
        <v>6</v>
      </c>
      <c r="DE326" t="s">
        <v>6</v>
      </c>
      <c r="DF326">
        <f>ROUND(ROUND(AE326*AI326,2)*CX326,2)</f>
        <v>1.79</v>
      </c>
      <c r="DG326">
        <f t="shared" ref="DG326:DG335" si="260">ROUND(ROUND(AF326,2)*CX326,2)</f>
        <v>0</v>
      </c>
      <c r="DH326">
        <f t="shared" ref="DH326:DH334" si="261">ROUND(ROUND(AG326,2)*CX326,2)</f>
        <v>0</v>
      </c>
      <c r="DI326">
        <f t="shared" si="256"/>
        <v>0</v>
      </c>
      <c r="DJ326">
        <f>DF326</f>
        <v>1.79</v>
      </c>
      <c r="DK326">
        <v>0</v>
      </c>
      <c r="DL326" t="s">
        <v>6</v>
      </c>
      <c r="DM326">
        <v>0</v>
      </c>
      <c r="DN326" t="s">
        <v>6</v>
      </c>
      <c r="DO326">
        <v>0</v>
      </c>
    </row>
    <row r="327" spans="1:119" x14ac:dyDescent="0.2">
      <c r="A327">
        <f>ROW(Source!A275)</f>
        <v>275</v>
      </c>
      <c r="B327">
        <v>92869727</v>
      </c>
      <c r="C327">
        <v>92870978</v>
      </c>
      <c r="D327">
        <v>49526492</v>
      </c>
      <c r="E327">
        <v>1</v>
      </c>
      <c r="F327">
        <v>1</v>
      </c>
      <c r="G327">
        <v>1</v>
      </c>
      <c r="H327">
        <v>3</v>
      </c>
      <c r="I327" t="s">
        <v>385</v>
      </c>
      <c r="J327" t="s">
        <v>388</v>
      </c>
      <c r="K327" t="s">
        <v>386</v>
      </c>
      <c r="L327">
        <v>1346</v>
      </c>
      <c r="N327">
        <v>1009</v>
      </c>
      <c r="O327" t="s">
        <v>387</v>
      </c>
      <c r="P327" t="s">
        <v>387</v>
      </c>
      <c r="Q327">
        <v>1</v>
      </c>
      <c r="W327">
        <v>0</v>
      </c>
      <c r="X327">
        <v>497341279</v>
      </c>
      <c r="Y327">
        <f t="shared" si="257"/>
        <v>0.08</v>
      </c>
      <c r="AA327">
        <v>229.05</v>
      </c>
      <c r="AB327">
        <v>0</v>
      </c>
      <c r="AC327">
        <v>0</v>
      </c>
      <c r="AD327">
        <v>0</v>
      </c>
      <c r="AE327">
        <v>23.09</v>
      </c>
      <c r="AF327">
        <v>0</v>
      </c>
      <c r="AG327">
        <v>0</v>
      </c>
      <c r="AH327">
        <v>0</v>
      </c>
      <c r="AI327">
        <v>9.92</v>
      </c>
      <c r="AJ327">
        <v>1</v>
      </c>
      <c r="AK327">
        <v>1</v>
      </c>
      <c r="AL327">
        <v>1</v>
      </c>
      <c r="AM327">
        <v>4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6</v>
      </c>
      <c r="AT327">
        <v>0.08</v>
      </c>
      <c r="AU327" t="s">
        <v>6</v>
      </c>
      <c r="AV327">
        <v>0</v>
      </c>
      <c r="AW327">
        <v>2</v>
      </c>
      <c r="AX327">
        <v>92870994</v>
      </c>
      <c r="AY327">
        <v>1</v>
      </c>
      <c r="AZ327">
        <v>0</v>
      </c>
      <c r="BA327">
        <v>361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ROUND(Y327*Source!I275,7)</f>
        <v>0.08</v>
      </c>
      <c r="CY327">
        <f>AA327</f>
        <v>229.05</v>
      </c>
      <c r="CZ327">
        <f>AE327</f>
        <v>23.09</v>
      </c>
      <c r="DA327">
        <f>AI327</f>
        <v>9.92</v>
      </c>
      <c r="DB327">
        <f t="shared" si="258"/>
        <v>1.85</v>
      </c>
      <c r="DC327">
        <f t="shared" si="259"/>
        <v>0</v>
      </c>
      <c r="DD327" t="s">
        <v>6</v>
      </c>
      <c r="DE327" t="s">
        <v>6</v>
      </c>
      <c r="DF327">
        <f>ROUND(ROUND(AE327*AI327,2)*CX327,2)</f>
        <v>18.32</v>
      </c>
      <c r="DG327">
        <f t="shared" si="260"/>
        <v>0</v>
      </c>
      <c r="DH327">
        <f t="shared" si="261"/>
        <v>0</v>
      </c>
      <c r="DI327">
        <f t="shared" si="256"/>
        <v>0</v>
      </c>
      <c r="DJ327">
        <f>DF327</f>
        <v>18.32</v>
      </c>
      <c r="DK327">
        <v>0</v>
      </c>
      <c r="DL327" t="s">
        <v>6</v>
      </c>
      <c r="DM327">
        <v>0</v>
      </c>
      <c r="DN327" t="s">
        <v>6</v>
      </c>
      <c r="DO327">
        <v>0</v>
      </c>
    </row>
    <row r="328" spans="1:119" x14ac:dyDescent="0.2">
      <c r="A328">
        <f>ROW(Source!A275)</f>
        <v>275</v>
      </c>
      <c r="B328">
        <v>92869727</v>
      </c>
      <c r="C328">
        <v>92870978</v>
      </c>
      <c r="D328">
        <v>0</v>
      </c>
      <c r="E328">
        <v>1</v>
      </c>
      <c r="F328">
        <v>1</v>
      </c>
      <c r="G328">
        <v>1</v>
      </c>
      <c r="H328">
        <v>3</v>
      </c>
      <c r="I328" t="s">
        <v>33</v>
      </c>
      <c r="J328" t="s">
        <v>6</v>
      </c>
      <c r="K328" t="s">
        <v>315</v>
      </c>
      <c r="L328">
        <v>1377</v>
      </c>
      <c r="N328">
        <v>1013</v>
      </c>
      <c r="O328" t="s">
        <v>35</v>
      </c>
      <c r="P328" t="s">
        <v>35</v>
      </c>
      <c r="Q328">
        <v>1</v>
      </c>
      <c r="W328">
        <v>0</v>
      </c>
      <c r="X328">
        <v>-8691006</v>
      </c>
      <c r="Y328">
        <f t="shared" si="257"/>
        <v>1</v>
      </c>
      <c r="AA328">
        <v>5818.97</v>
      </c>
      <c r="AB328">
        <v>0</v>
      </c>
      <c r="AC328">
        <v>0</v>
      </c>
      <c r="AD328">
        <v>0</v>
      </c>
      <c r="AE328">
        <v>6071.35</v>
      </c>
      <c r="AF328">
        <v>0</v>
      </c>
      <c r="AG328">
        <v>0</v>
      </c>
      <c r="AH328">
        <v>0</v>
      </c>
      <c r="AI328">
        <v>6.43</v>
      </c>
      <c r="AJ328">
        <v>1</v>
      </c>
      <c r="AK328">
        <v>1</v>
      </c>
      <c r="AL328">
        <v>1</v>
      </c>
      <c r="AM328">
        <v>0</v>
      </c>
      <c r="AN328">
        <v>0</v>
      </c>
      <c r="AO328">
        <v>0</v>
      </c>
      <c r="AP328">
        <v>1</v>
      </c>
      <c r="AQ328">
        <v>0</v>
      </c>
      <c r="AR328">
        <v>0</v>
      </c>
      <c r="AS328" t="s">
        <v>6</v>
      </c>
      <c r="AT328">
        <v>1</v>
      </c>
      <c r="AU328" t="s">
        <v>6</v>
      </c>
      <c r="AV328">
        <v>0</v>
      </c>
      <c r="AW328">
        <v>1</v>
      </c>
      <c r="AX328">
        <v>-1</v>
      </c>
      <c r="AY328">
        <v>0</v>
      </c>
      <c r="AZ328">
        <v>0</v>
      </c>
      <c r="BA328" t="s">
        <v>6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ROUND(Y328*Source!I275,7)</f>
        <v>1</v>
      </c>
      <c r="CY328">
        <f>AA328</f>
        <v>5818.97</v>
      </c>
      <c r="CZ328">
        <f>AE328</f>
        <v>6071.35</v>
      </c>
      <c r="DA328">
        <f>AI328</f>
        <v>6.43</v>
      </c>
      <c r="DB328">
        <f t="shared" si="258"/>
        <v>6071.35</v>
      </c>
      <c r="DC328">
        <f t="shared" si="259"/>
        <v>0</v>
      </c>
      <c r="DD328" t="s">
        <v>6</v>
      </c>
      <c r="DE328" t="s">
        <v>6</v>
      </c>
      <c r="DF328">
        <f>ROUND(ROUND(AE328*AI328,2)*CX328,2)</f>
        <v>39038.78</v>
      </c>
      <c r="DG328">
        <f t="shared" si="260"/>
        <v>0</v>
      </c>
      <c r="DH328">
        <f t="shared" si="261"/>
        <v>0</v>
      </c>
      <c r="DI328">
        <f t="shared" si="256"/>
        <v>0</v>
      </c>
      <c r="DJ328">
        <f>DF328</f>
        <v>39038.78</v>
      </c>
      <c r="DK328">
        <v>0</v>
      </c>
      <c r="DL328" t="s">
        <v>6</v>
      </c>
      <c r="DM328">
        <v>0</v>
      </c>
      <c r="DN328" t="s">
        <v>6</v>
      </c>
      <c r="DO328">
        <v>0</v>
      </c>
    </row>
    <row r="329" spans="1:119" x14ac:dyDescent="0.2">
      <c r="A329">
        <f>ROW(Source!A275)</f>
        <v>275</v>
      </c>
      <c r="B329">
        <v>92869727</v>
      </c>
      <c r="C329">
        <v>92870978</v>
      </c>
      <c r="D329">
        <v>0</v>
      </c>
      <c r="E329">
        <v>1</v>
      </c>
      <c r="F329">
        <v>1</v>
      </c>
      <c r="G329">
        <v>1</v>
      </c>
      <c r="H329">
        <v>3</v>
      </c>
      <c r="I329" t="s">
        <v>33</v>
      </c>
      <c r="J329" t="s">
        <v>6</v>
      </c>
      <c r="K329" t="s">
        <v>41</v>
      </c>
      <c r="L329">
        <v>1371</v>
      </c>
      <c r="N329">
        <v>1013</v>
      </c>
      <c r="O329" t="s">
        <v>21</v>
      </c>
      <c r="P329" t="s">
        <v>21</v>
      </c>
      <c r="Q329">
        <v>1</v>
      </c>
      <c r="W329">
        <v>0</v>
      </c>
      <c r="X329">
        <v>-116658853</v>
      </c>
      <c r="Y329">
        <f t="shared" si="257"/>
        <v>2</v>
      </c>
      <c r="AA329">
        <v>344.54</v>
      </c>
      <c r="AB329">
        <v>0</v>
      </c>
      <c r="AC329">
        <v>0</v>
      </c>
      <c r="AD329">
        <v>0</v>
      </c>
      <c r="AE329">
        <v>362.32000000000005</v>
      </c>
      <c r="AF329">
        <v>0</v>
      </c>
      <c r="AG329">
        <v>0</v>
      </c>
      <c r="AH329">
        <v>0</v>
      </c>
      <c r="AI329">
        <v>9.92</v>
      </c>
      <c r="AJ329">
        <v>1</v>
      </c>
      <c r="AK329">
        <v>1</v>
      </c>
      <c r="AL329">
        <v>1</v>
      </c>
      <c r="AM329">
        <v>0</v>
      </c>
      <c r="AN329">
        <v>0</v>
      </c>
      <c r="AO329">
        <v>0</v>
      </c>
      <c r="AP329">
        <v>1</v>
      </c>
      <c r="AQ329">
        <v>0</v>
      </c>
      <c r="AR329">
        <v>0</v>
      </c>
      <c r="AS329" t="s">
        <v>6</v>
      </c>
      <c r="AT329">
        <v>2</v>
      </c>
      <c r="AU329" t="s">
        <v>6</v>
      </c>
      <c r="AV329">
        <v>0</v>
      </c>
      <c r="AW329">
        <v>1</v>
      </c>
      <c r="AX329">
        <v>-1</v>
      </c>
      <c r="AY329">
        <v>0</v>
      </c>
      <c r="AZ329">
        <v>0</v>
      </c>
      <c r="BA329" t="s">
        <v>6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ROUND(Y329*Source!I275,7)</f>
        <v>2</v>
      </c>
      <c r="CY329">
        <f>AA329</f>
        <v>344.54</v>
      </c>
      <c r="CZ329">
        <f>AE329</f>
        <v>362.32000000000005</v>
      </c>
      <c r="DA329">
        <f>AI329</f>
        <v>9.92</v>
      </c>
      <c r="DB329">
        <f t="shared" si="258"/>
        <v>724.64</v>
      </c>
      <c r="DC329">
        <f t="shared" si="259"/>
        <v>0</v>
      </c>
      <c r="DD329" t="s">
        <v>6</v>
      </c>
      <c r="DE329" t="s">
        <v>6</v>
      </c>
      <c r="DF329">
        <f>ROUND(ROUND(AE329*AI329,2)*CX329,2)</f>
        <v>7188.42</v>
      </c>
      <c r="DG329">
        <f t="shared" si="260"/>
        <v>0</v>
      </c>
      <c r="DH329">
        <f t="shared" si="261"/>
        <v>0</v>
      </c>
      <c r="DI329">
        <f t="shared" si="256"/>
        <v>0</v>
      </c>
      <c r="DJ329">
        <f>DF329</f>
        <v>7188.42</v>
      </c>
      <c r="DK329">
        <v>0</v>
      </c>
      <c r="DL329" t="s">
        <v>6</v>
      </c>
      <c r="DM329">
        <v>0</v>
      </c>
      <c r="DN329" t="s">
        <v>6</v>
      </c>
      <c r="DO329">
        <v>0</v>
      </c>
    </row>
    <row r="330" spans="1:119" x14ac:dyDescent="0.2">
      <c r="A330">
        <f>ROW(Source!A278)</f>
        <v>278</v>
      </c>
      <c r="B330">
        <v>92869727</v>
      </c>
      <c r="C330">
        <v>92870997</v>
      </c>
      <c r="D330">
        <v>49510767</v>
      </c>
      <c r="E330">
        <v>70</v>
      </c>
      <c r="F330">
        <v>1</v>
      </c>
      <c r="G330">
        <v>1</v>
      </c>
      <c r="H330">
        <v>1</v>
      </c>
      <c r="I330" t="s">
        <v>608</v>
      </c>
      <c r="J330" t="s">
        <v>6</v>
      </c>
      <c r="K330" t="s">
        <v>609</v>
      </c>
      <c r="L330">
        <v>1191</v>
      </c>
      <c r="N330">
        <v>1013</v>
      </c>
      <c r="O330" t="s">
        <v>592</v>
      </c>
      <c r="P330" t="s">
        <v>592</v>
      </c>
      <c r="Q330">
        <v>1</v>
      </c>
      <c r="W330">
        <v>0</v>
      </c>
      <c r="X330">
        <v>-1936699058</v>
      </c>
      <c r="Y330">
        <f t="shared" si="257"/>
        <v>0.52</v>
      </c>
      <c r="AA330">
        <v>0</v>
      </c>
      <c r="AB330">
        <v>0</v>
      </c>
      <c r="AC330">
        <v>0</v>
      </c>
      <c r="AD330">
        <v>444.91</v>
      </c>
      <c r="AE330">
        <v>0</v>
      </c>
      <c r="AF330">
        <v>0</v>
      </c>
      <c r="AG330">
        <v>0</v>
      </c>
      <c r="AH330">
        <v>9.92</v>
      </c>
      <c r="AI330">
        <v>1</v>
      </c>
      <c r="AJ330">
        <v>1</v>
      </c>
      <c r="AK330">
        <v>1</v>
      </c>
      <c r="AL330">
        <v>44.85</v>
      </c>
      <c r="AM330">
        <v>4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6</v>
      </c>
      <c r="AT330">
        <v>0.52</v>
      </c>
      <c r="AU330" t="s">
        <v>6</v>
      </c>
      <c r="AV330">
        <v>1</v>
      </c>
      <c r="AW330">
        <v>2</v>
      </c>
      <c r="AX330">
        <v>92871002</v>
      </c>
      <c r="AY330">
        <v>1</v>
      </c>
      <c r="AZ330">
        <v>0</v>
      </c>
      <c r="BA330">
        <v>362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U330">
        <f>ROUND(AT330*Source!I278*AH330*AL330,2)</f>
        <v>231.35</v>
      </c>
      <c r="CV330">
        <f>ROUND(Y330*Source!I278,7)</f>
        <v>0.52</v>
      </c>
      <c r="CW330">
        <v>0</v>
      </c>
      <c r="CX330">
        <f>ROUND(Y330*Source!I278,7)</f>
        <v>0.52</v>
      </c>
      <c r="CY330">
        <f>AD330</f>
        <v>444.91</v>
      </c>
      <c r="CZ330">
        <f>AH330</f>
        <v>9.92</v>
      </c>
      <c r="DA330">
        <f>AL330</f>
        <v>44.85</v>
      </c>
      <c r="DB330">
        <f t="shared" si="258"/>
        <v>5.16</v>
      </c>
      <c r="DC330">
        <f t="shared" si="259"/>
        <v>0</v>
      </c>
      <c r="DD330" t="s">
        <v>6</v>
      </c>
      <c r="DE330" t="s">
        <v>6</v>
      </c>
      <c r="DF330">
        <f>ROUND(ROUND(AE330,2)*CX330,2)</f>
        <v>0</v>
      </c>
      <c r="DG330">
        <f t="shared" si="260"/>
        <v>0</v>
      </c>
      <c r="DH330">
        <f t="shared" si="261"/>
        <v>0</v>
      </c>
      <c r="DI330">
        <f>ROUND(ROUND(AH330*AL330,2)*CX330,2)</f>
        <v>231.35</v>
      </c>
      <c r="DJ330">
        <f>DI330</f>
        <v>231.35</v>
      </c>
      <c r="DK330">
        <v>0</v>
      </c>
      <c r="DL330" t="s">
        <v>6</v>
      </c>
      <c r="DM330">
        <v>0</v>
      </c>
      <c r="DN330" t="s">
        <v>6</v>
      </c>
      <c r="DO330">
        <v>0</v>
      </c>
    </row>
    <row r="331" spans="1:119" x14ac:dyDescent="0.2">
      <c r="A331">
        <f>ROW(Source!A278)</f>
        <v>278</v>
      </c>
      <c r="B331">
        <v>92869727</v>
      </c>
      <c r="C331">
        <v>92870997</v>
      </c>
      <c r="D331">
        <v>49525479</v>
      </c>
      <c r="E331">
        <v>1</v>
      </c>
      <c r="F331">
        <v>1</v>
      </c>
      <c r="G331">
        <v>1</v>
      </c>
      <c r="H331">
        <v>3</v>
      </c>
      <c r="I331" t="s">
        <v>610</v>
      </c>
      <c r="J331" t="s">
        <v>611</v>
      </c>
      <c r="K331" t="s">
        <v>612</v>
      </c>
      <c r="L331">
        <v>1346</v>
      </c>
      <c r="N331">
        <v>1009</v>
      </c>
      <c r="O331" t="s">
        <v>387</v>
      </c>
      <c r="P331" t="s">
        <v>387</v>
      </c>
      <c r="Q331">
        <v>1</v>
      </c>
      <c r="W331">
        <v>0</v>
      </c>
      <c r="X331">
        <v>233159225</v>
      </c>
      <c r="Y331">
        <f t="shared" si="257"/>
        <v>3.5000000000000003E-2</v>
      </c>
      <c r="AA331">
        <v>279.94</v>
      </c>
      <c r="AB331">
        <v>0</v>
      </c>
      <c r="AC331">
        <v>0</v>
      </c>
      <c r="AD331">
        <v>0</v>
      </c>
      <c r="AE331">
        <v>28.22</v>
      </c>
      <c r="AF331">
        <v>0</v>
      </c>
      <c r="AG331">
        <v>0</v>
      </c>
      <c r="AH331">
        <v>0</v>
      </c>
      <c r="AI331">
        <v>9.92</v>
      </c>
      <c r="AJ331">
        <v>1</v>
      </c>
      <c r="AK331">
        <v>1</v>
      </c>
      <c r="AL331">
        <v>1</v>
      </c>
      <c r="AM331">
        <v>4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6</v>
      </c>
      <c r="AT331">
        <v>3.5000000000000003E-2</v>
      </c>
      <c r="AU331" t="s">
        <v>6</v>
      </c>
      <c r="AV331">
        <v>0</v>
      </c>
      <c r="AW331">
        <v>2</v>
      </c>
      <c r="AX331">
        <v>92871003</v>
      </c>
      <c r="AY331">
        <v>1</v>
      </c>
      <c r="AZ331">
        <v>0</v>
      </c>
      <c r="BA331">
        <v>363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ROUND(Y331*Source!I278,7)</f>
        <v>3.5000000000000003E-2</v>
      </c>
      <c r="CY331">
        <f>AA331</f>
        <v>279.94</v>
      </c>
      <c r="CZ331">
        <f>AE331</f>
        <v>28.22</v>
      </c>
      <c r="DA331">
        <f>AI331</f>
        <v>9.92</v>
      </c>
      <c r="DB331">
        <f t="shared" si="258"/>
        <v>0.99</v>
      </c>
      <c r="DC331">
        <f t="shared" si="259"/>
        <v>0</v>
      </c>
      <c r="DD331" t="s">
        <v>6</v>
      </c>
      <c r="DE331" t="s">
        <v>6</v>
      </c>
      <c r="DF331">
        <f>ROUND(ROUND(AE331*AI331,2)*CX331,2)</f>
        <v>9.8000000000000007</v>
      </c>
      <c r="DG331">
        <f t="shared" si="260"/>
        <v>0</v>
      </c>
      <c r="DH331">
        <f t="shared" si="261"/>
        <v>0</v>
      </c>
      <c r="DI331">
        <f>ROUND(ROUND(AH331,2)*CX331,2)</f>
        <v>0</v>
      </c>
      <c r="DJ331">
        <f>DF331</f>
        <v>9.8000000000000007</v>
      </c>
      <c r="DK331">
        <v>0</v>
      </c>
      <c r="DL331" t="s">
        <v>6</v>
      </c>
      <c r="DM331">
        <v>0</v>
      </c>
      <c r="DN331" t="s">
        <v>6</v>
      </c>
      <c r="DO331">
        <v>0</v>
      </c>
    </row>
    <row r="332" spans="1:119" x14ac:dyDescent="0.2">
      <c r="A332">
        <f>ROW(Source!A278)</f>
        <v>278</v>
      </c>
      <c r="B332">
        <v>92869727</v>
      </c>
      <c r="C332">
        <v>92870997</v>
      </c>
      <c r="D332">
        <v>49515638</v>
      </c>
      <c r="E332">
        <v>70</v>
      </c>
      <c r="F332">
        <v>1</v>
      </c>
      <c r="G332">
        <v>1</v>
      </c>
      <c r="H332">
        <v>3</v>
      </c>
      <c r="I332" t="s">
        <v>613</v>
      </c>
      <c r="J332" t="s">
        <v>6</v>
      </c>
      <c r="K332" t="s">
        <v>614</v>
      </c>
      <c r="L332">
        <v>1374</v>
      </c>
      <c r="N332">
        <v>1013</v>
      </c>
      <c r="O332" t="s">
        <v>71</v>
      </c>
      <c r="P332" t="s">
        <v>71</v>
      </c>
      <c r="Q332">
        <v>1</v>
      </c>
      <c r="W332">
        <v>0</v>
      </c>
      <c r="X332">
        <v>-1731369543</v>
      </c>
      <c r="Y332">
        <f t="shared" si="257"/>
        <v>0.1</v>
      </c>
      <c r="AA332">
        <v>9.92</v>
      </c>
      <c r="AB332">
        <v>0</v>
      </c>
      <c r="AC332">
        <v>0</v>
      </c>
      <c r="AD332">
        <v>0</v>
      </c>
      <c r="AE332">
        <v>1</v>
      </c>
      <c r="AF332">
        <v>0</v>
      </c>
      <c r="AG332">
        <v>0</v>
      </c>
      <c r="AH332">
        <v>0</v>
      </c>
      <c r="AI332">
        <v>9.92</v>
      </c>
      <c r="AJ332">
        <v>1</v>
      </c>
      <c r="AK332">
        <v>1</v>
      </c>
      <c r="AL332">
        <v>1</v>
      </c>
      <c r="AM332">
        <v>4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6</v>
      </c>
      <c r="AT332">
        <v>0.1</v>
      </c>
      <c r="AU332" t="s">
        <v>6</v>
      </c>
      <c r="AV332">
        <v>0</v>
      </c>
      <c r="AW332">
        <v>2</v>
      </c>
      <c r="AX332">
        <v>92871004</v>
      </c>
      <c r="AY332">
        <v>1</v>
      </c>
      <c r="AZ332">
        <v>0</v>
      </c>
      <c r="BA332">
        <v>364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ROUND(Y332*Source!I278,7)</f>
        <v>0.1</v>
      </c>
      <c r="CY332">
        <f>AA332</f>
        <v>9.92</v>
      </c>
      <c r="CZ332">
        <f>AE332</f>
        <v>1</v>
      </c>
      <c r="DA332">
        <f>AI332</f>
        <v>9.92</v>
      </c>
      <c r="DB332">
        <f t="shared" si="258"/>
        <v>0.1</v>
      </c>
      <c r="DC332">
        <f t="shared" si="259"/>
        <v>0</v>
      </c>
      <c r="DD332" t="s">
        <v>6</v>
      </c>
      <c r="DE332" t="s">
        <v>6</v>
      </c>
      <c r="DF332">
        <f>ROUND(ROUND(AE332*AI332,2)*CX332,2)</f>
        <v>0.99</v>
      </c>
      <c r="DG332">
        <f t="shared" si="260"/>
        <v>0</v>
      </c>
      <c r="DH332">
        <f t="shared" si="261"/>
        <v>0</v>
      </c>
      <c r="DI332">
        <f>ROUND(ROUND(AH332,2)*CX332,2)</f>
        <v>0</v>
      </c>
      <c r="DJ332">
        <f>DF332</f>
        <v>0.99</v>
      </c>
      <c r="DK332">
        <v>0</v>
      </c>
      <c r="DL332" t="s">
        <v>6</v>
      </c>
      <c r="DM332">
        <v>0</v>
      </c>
      <c r="DN332" t="s">
        <v>6</v>
      </c>
      <c r="DO332">
        <v>0</v>
      </c>
    </row>
    <row r="333" spans="1:119" x14ac:dyDescent="0.2">
      <c r="A333">
        <f>ROW(Source!A278)</f>
        <v>278</v>
      </c>
      <c r="B333">
        <v>92869727</v>
      </c>
      <c r="C333">
        <v>92870997</v>
      </c>
      <c r="D333">
        <v>0</v>
      </c>
      <c r="E333">
        <v>1</v>
      </c>
      <c r="F333">
        <v>1</v>
      </c>
      <c r="G333">
        <v>1</v>
      </c>
      <c r="H333">
        <v>3</v>
      </c>
      <c r="I333" t="s">
        <v>33</v>
      </c>
      <c r="J333" t="s">
        <v>6</v>
      </c>
      <c r="K333" t="s">
        <v>56</v>
      </c>
      <c r="L333">
        <v>1371</v>
      </c>
      <c r="N333">
        <v>1013</v>
      </c>
      <c r="O333" t="s">
        <v>21</v>
      </c>
      <c r="P333" t="s">
        <v>21</v>
      </c>
      <c r="Q333">
        <v>1</v>
      </c>
      <c r="W333">
        <v>0</v>
      </c>
      <c r="X333">
        <v>1581051768</v>
      </c>
      <c r="Y333">
        <f t="shared" si="257"/>
        <v>1</v>
      </c>
      <c r="AA333">
        <v>1800</v>
      </c>
      <c r="AB333">
        <v>0</v>
      </c>
      <c r="AC333">
        <v>0</v>
      </c>
      <c r="AD333">
        <v>0</v>
      </c>
      <c r="AE333">
        <v>1892.9199999999998</v>
      </c>
      <c r="AF333">
        <v>0</v>
      </c>
      <c r="AG333">
        <v>0</v>
      </c>
      <c r="AH333">
        <v>0</v>
      </c>
      <c r="AI333">
        <v>9.92</v>
      </c>
      <c r="AJ333">
        <v>1</v>
      </c>
      <c r="AK333">
        <v>1</v>
      </c>
      <c r="AL333">
        <v>1</v>
      </c>
      <c r="AM333">
        <v>0</v>
      </c>
      <c r="AN333">
        <v>0</v>
      </c>
      <c r="AO333">
        <v>0</v>
      </c>
      <c r="AP333">
        <v>1</v>
      </c>
      <c r="AQ333">
        <v>0</v>
      </c>
      <c r="AR333">
        <v>0</v>
      </c>
      <c r="AS333" t="s">
        <v>6</v>
      </c>
      <c r="AT333">
        <v>1</v>
      </c>
      <c r="AU333" t="s">
        <v>6</v>
      </c>
      <c r="AV333">
        <v>0</v>
      </c>
      <c r="AW333">
        <v>1</v>
      </c>
      <c r="AX333">
        <v>-1</v>
      </c>
      <c r="AY333">
        <v>0</v>
      </c>
      <c r="AZ333">
        <v>0</v>
      </c>
      <c r="BA333" t="s">
        <v>6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ROUND(Y333*Source!I278,7)</f>
        <v>1</v>
      </c>
      <c r="CY333">
        <f>AA333</f>
        <v>1800</v>
      </c>
      <c r="CZ333">
        <f>AE333</f>
        <v>1892.9199999999998</v>
      </c>
      <c r="DA333">
        <f>AI333</f>
        <v>9.92</v>
      </c>
      <c r="DB333">
        <f t="shared" si="258"/>
        <v>1892.92</v>
      </c>
      <c r="DC333">
        <f t="shared" si="259"/>
        <v>0</v>
      </c>
      <c r="DD333" t="s">
        <v>6</v>
      </c>
      <c r="DE333" t="s">
        <v>6</v>
      </c>
      <c r="DF333">
        <f>ROUND(ROUND(AE333*AI333,2)*CX333,2)</f>
        <v>18777.77</v>
      </c>
      <c r="DG333">
        <f t="shared" si="260"/>
        <v>0</v>
      </c>
      <c r="DH333">
        <f t="shared" si="261"/>
        <v>0</v>
      </c>
      <c r="DI333">
        <f>ROUND(ROUND(AH333,2)*CX333,2)</f>
        <v>0</v>
      </c>
      <c r="DJ333">
        <f>DF333</f>
        <v>18777.77</v>
      </c>
      <c r="DK333">
        <v>0</v>
      </c>
      <c r="DL333" t="s">
        <v>6</v>
      </c>
      <c r="DM333">
        <v>0</v>
      </c>
      <c r="DN333" t="s">
        <v>6</v>
      </c>
      <c r="DO333">
        <v>0</v>
      </c>
    </row>
    <row r="334" spans="1:119" x14ac:dyDescent="0.2">
      <c r="A334">
        <f>ROW(Source!A280)</f>
        <v>280</v>
      </c>
      <c r="B334">
        <v>92869727</v>
      </c>
      <c r="C334">
        <v>92871006</v>
      </c>
      <c r="D334">
        <v>49510721</v>
      </c>
      <c r="E334">
        <v>70</v>
      </c>
      <c r="F334">
        <v>1</v>
      </c>
      <c r="G334">
        <v>1</v>
      </c>
      <c r="H334">
        <v>1</v>
      </c>
      <c r="I334" t="s">
        <v>644</v>
      </c>
      <c r="J334" t="s">
        <v>6</v>
      </c>
      <c r="K334" t="s">
        <v>645</v>
      </c>
      <c r="L334">
        <v>1191</v>
      </c>
      <c r="N334">
        <v>1013</v>
      </c>
      <c r="O334" t="s">
        <v>592</v>
      </c>
      <c r="P334" t="s">
        <v>592</v>
      </c>
      <c r="Q334">
        <v>1</v>
      </c>
      <c r="W334">
        <v>0</v>
      </c>
      <c r="X334">
        <v>-1759674247</v>
      </c>
      <c r="Y334">
        <f>(AT334*ROUND(1.05,7))</f>
        <v>1.0815000000000001</v>
      </c>
      <c r="AA334">
        <v>0</v>
      </c>
      <c r="AB334">
        <v>0</v>
      </c>
      <c r="AC334">
        <v>0</v>
      </c>
      <c r="AD334">
        <v>397.37</v>
      </c>
      <c r="AE334">
        <v>0</v>
      </c>
      <c r="AF334">
        <v>0</v>
      </c>
      <c r="AG334">
        <v>0</v>
      </c>
      <c r="AH334">
        <v>8.86</v>
      </c>
      <c r="AI334">
        <v>1</v>
      </c>
      <c r="AJ334">
        <v>1</v>
      </c>
      <c r="AK334">
        <v>1</v>
      </c>
      <c r="AL334">
        <v>44.85</v>
      </c>
      <c r="AM334">
        <v>4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6</v>
      </c>
      <c r="AT334">
        <v>1.03</v>
      </c>
      <c r="AU334" t="s">
        <v>24</v>
      </c>
      <c r="AV334">
        <v>1</v>
      </c>
      <c r="AW334">
        <v>2</v>
      </c>
      <c r="AX334">
        <v>92871014</v>
      </c>
      <c r="AY334">
        <v>1</v>
      </c>
      <c r="AZ334">
        <v>0</v>
      </c>
      <c r="BA334">
        <v>365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U334">
        <f>ROUND(AT334*Source!I280*AH334*AL334,2)</f>
        <v>409.29</v>
      </c>
      <c r="CV334">
        <f>ROUND(Y334*Source!I280,7)</f>
        <v>1.0814999999999999</v>
      </c>
      <c r="CW334">
        <v>0</v>
      </c>
      <c r="CX334">
        <f>ROUND(Y334*Source!I280,7)</f>
        <v>1.0814999999999999</v>
      </c>
      <c r="CY334">
        <f>AD334</f>
        <v>397.37</v>
      </c>
      <c r="CZ334">
        <f>AH334</f>
        <v>8.86</v>
      </c>
      <c r="DA334">
        <f>AL334</f>
        <v>44.85</v>
      </c>
      <c r="DB334">
        <f>ROUND((ROUND(AT334*CZ334,2)*ROUND(1.05,7)),2)</f>
        <v>9.59</v>
      </c>
      <c r="DC334">
        <f>ROUND((ROUND(AT334*AG334,2)*ROUND(1.05,7)),2)</f>
        <v>0</v>
      </c>
      <c r="DD334" t="s">
        <v>6</v>
      </c>
      <c r="DE334" t="s">
        <v>6</v>
      </c>
      <c r="DF334">
        <f>ROUND(ROUND(AE334,2)*CX334,2)</f>
        <v>0</v>
      </c>
      <c r="DG334">
        <f t="shared" si="260"/>
        <v>0</v>
      </c>
      <c r="DH334">
        <f t="shared" si="261"/>
        <v>0</v>
      </c>
      <c r="DI334">
        <f>ROUND(ROUND(AH334*AL334,2)*CX334,2)</f>
        <v>429.76</v>
      </c>
      <c r="DJ334">
        <f>DI334</f>
        <v>429.76</v>
      </c>
      <c r="DK334">
        <v>0</v>
      </c>
      <c r="DL334" t="s">
        <v>6</v>
      </c>
      <c r="DM334">
        <v>0</v>
      </c>
      <c r="DN334" t="s">
        <v>6</v>
      </c>
      <c r="DO334">
        <v>0</v>
      </c>
    </row>
    <row r="335" spans="1:119" x14ac:dyDescent="0.2">
      <c r="A335">
        <f>ROW(Source!A280)</f>
        <v>280</v>
      </c>
      <c r="B335">
        <v>92869727</v>
      </c>
      <c r="C335">
        <v>92871006</v>
      </c>
      <c r="D335">
        <v>49510905</v>
      </c>
      <c r="E335">
        <v>70</v>
      </c>
      <c r="F335">
        <v>1</v>
      </c>
      <c r="G335">
        <v>1</v>
      </c>
      <c r="H335">
        <v>1</v>
      </c>
      <c r="I335" t="s">
        <v>593</v>
      </c>
      <c r="J335" t="s">
        <v>6</v>
      </c>
      <c r="K335" t="s">
        <v>594</v>
      </c>
      <c r="L335">
        <v>1191</v>
      </c>
      <c r="N335">
        <v>1013</v>
      </c>
      <c r="O335" t="s">
        <v>592</v>
      </c>
      <c r="P335" t="s">
        <v>592</v>
      </c>
      <c r="Q335">
        <v>1</v>
      </c>
      <c r="W335">
        <v>0</v>
      </c>
      <c r="X335">
        <v>-1417349443</v>
      </c>
      <c r="Y335">
        <f>(AT335*ROUND(1.05,7))</f>
        <v>1.0500000000000001E-2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44.85</v>
      </c>
      <c r="AL335">
        <v>1</v>
      </c>
      <c r="AM335">
        <v>4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6</v>
      </c>
      <c r="AT335">
        <v>0.01</v>
      </c>
      <c r="AU335" t="s">
        <v>24</v>
      </c>
      <c r="AV335">
        <v>2</v>
      </c>
      <c r="AW335">
        <v>2</v>
      </c>
      <c r="AX335">
        <v>92871015</v>
      </c>
      <c r="AY335">
        <v>1</v>
      </c>
      <c r="AZ335">
        <v>0</v>
      </c>
      <c r="BA335">
        <v>366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ROUND(Y335*Source!I280,7)</f>
        <v>1.0500000000000001E-2</v>
      </c>
      <c r="CY335">
        <f>AD335</f>
        <v>0</v>
      </c>
      <c r="CZ335">
        <f>AH335</f>
        <v>0</v>
      </c>
      <c r="DA335">
        <f>AL335</f>
        <v>1</v>
      </c>
      <c r="DB335">
        <f>ROUND((ROUND(AT335*CZ335,2)*ROUND(1.05,7)),2)</f>
        <v>0</v>
      </c>
      <c r="DC335">
        <f>ROUND((ROUND(AT335*AG335,2)*ROUND(1.05,7)),2)</f>
        <v>0</v>
      </c>
      <c r="DD335" t="s">
        <v>6</v>
      </c>
      <c r="DE335" t="s">
        <v>6</v>
      </c>
      <c r="DF335">
        <f>ROUND(ROUND(AE335,2)*CX335,2)</f>
        <v>0</v>
      </c>
      <c r="DG335">
        <f t="shared" si="260"/>
        <v>0</v>
      </c>
      <c r="DH335">
        <f>ROUND(ROUND(AG335*AK335,2)*CX335,2)</f>
        <v>0</v>
      </c>
      <c r="DI335">
        <f t="shared" ref="DI335:DI340" si="262">ROUND(ROUND(AH335,2)*CX335,2)</f>
        <v>0</v>
      </c>
      <c r="DJ335">
        <f>DI335</f>
        <v>0</v>
      </c>
      <c r="DK335">
        <v>0</v>
      </c>
      <c r="DL335" t="s">
        <v>6</v>
      </c>
      <c r="DM335">
        <v>0</v>
      </c>
      <c r="DN335" t="s">
        <v>6</v>
      </c>
      <c r="DO335">
        <v>0</v>
      </c>
    </row>
    <row r="336" spans="1:119" x14ac:dyDescent="0.2">
      <c r="A336">
        <f>ROW(Source!A280)</f>
        <v>280</v>
      </c>
      <c r="B336">
        <v>92869727</v>
      </c>
      <c r="C336">
        <v>92871006</v>
      </c>
      <c r="D336">
        <v>49672695</v>
      </c>
      <c r="E336">
        <v>1</v>
      </c>
      <c r="F336">
        <v>1</v>
      </c>
      <c r="G336">
        <v>1</v>
      </c>
      <c r="H336">
        <v>2</v>
      </c>
      <c r="I336" t="s">
        <v>599</v>
      </c>
      <c r="J336" t="s">
        <v>600</v>
      </c>
      <c r="K336" t="s">
        <v>601</v>
      </c>
      <c r="L336">
        <v>1367</v>
      </c>
      <c r="N336">
        <v>1011</v>
      </c>
      <c r="O336" t="s">
        <v>598</v>
      </c>
      <c r="P336" t="s">
        <v>598</v>
      </c>
      <c r="Q336">
        <v>1</v>
      </c>
      <c r="W336">
        <v>0</v>
      </c>
      <c r="X336">
        <v>1063590936</v>
      </c>
      <c r="Y336">
        <f>(AT336*ROUND(1.05,7))</f>
        <v>0.27300000000000002</v>
      </c>
      <c r="AA336">
        <v>0</v>
      </c>
      <c r="AB336">
        <v>49.05</v>
      </c>
      <c r="AC336">
        <v>0</v>
      </c>
      <c r="AD336">
        <v>0</v>
      </c>
      <c r="AE336">
        <v>0</v>
      </c>
      <c r="AF336">
        <v>3.12</v>
      </c>
      <c r="AG336">
        <v>0</v>
      </c>
      <c r="AH336">
        <v>0</v>
      </c>
      <c r="AI336">
        <v>1</v>
      </c>
      <c r="AJ336">
        <v>15.72</v>
      </c>
      <c r="AK336">
        <v>44.85</v>
      </c>
      <c r="AL336">
        <v>1</v>
      </c>
      <c r="AM336">
        <v>4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6</v>
      </c>
      <c r="AT336">
        <v>0.26</v>
      </c>
      <c r="AU336" t="s">
        <v>24</v>
      </c>
      <c r="AV336">
        <v>0</v>
      </c>
      <c r="AW336">
        <v>2</v>
      </c>
      <c r="AX336">
        <v>92871016</v>
      </c>
      <c r="AY336">
        <v>1</v>
      </c>
      <c r="AZ336">
        <v>0</v>
      </c>
      <c r="BA336">
        <v>367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f>ROUND(Y336*Source!I280*DO336,7)</f>
        <v>0</v>
      </c>
      <c r="CX336">
        <f>ROUND(Y336*Source!I280,7)</f>
        <v>0.27300000000000002</v>
      </c>
      <c r="CY336">
        <f>AB336</f>
        <v>49.05</v>
      </c>
      <c r="CZ336">
        <f>AF336</f>
        <v>3.12</v>
      </c>
      <c r="DA336">
        <f>AJ336</f>
        <v>15.72</v>
      </c>
      <c r="DB336">
        <f>ROUND((ROUND(AT336*CZ336,2)*ROUND(1.05,7)),2)</f>
        <v>0.85</v>
      </c>
      <c r="DC336">
        <f>ROUND((ROUND(AT336*AG336,2)*ROUND(1.05,7)),2)</f>
        <v>0</v>
      </c>
      <c r="DD336" t="s">
        <v>6</v>
      </c>
      <c r="DE336" t="s">
        <v>6</v>
      </c>
      <c r="DF336">
        <f>ROUND(ROUND(AE336,2)*CX336,2)</f>
        <v>0</v>
      </c>
      <c r="DG336">
        <f>ROUND(ROUND(AF336*AJ336,2)*CX336,2)</f>
        <v>13.39</v>
      </c>
      <c r="DH336">
        <f>ROUND(ROUND(AG336*AK336,2)*CX336,2)</f>
        <v>0</v>
      </c>
      <c r="DI336">
        <f t="shared" si="262"/>
        <v>0</v>
      </c>
      <c r="DJ336">
        <f>DG336</f>
        <v>13.39</v>
      </c>
      <c r="DK336">
        <v>0</v>
      </c>
      <c r="DL336" t="s">
        <v>6</v>
      </c>
      <c r="DM336">
        <v>0</v>
      </c>
      <c r="DN336" t="s">
        <v>6</v>
      </c>
      <c r="DO336">
        <v>0</v>
      </c>
    </row>
    <row r="337" spans="1:119" x14ac:dyDescent="0.2">
      <c r="A337">
        <f>ROW(Source!A280)</f>
        <v>280</v>
      </c>
      <c r="B337">
        <v>92869727</v>
      </c>
      <c r="C337">
        <v>92871006</v>
      </c>
      <c r="D337">
        <v>49673503</v>
      </c>
      <c r="E337">
        <v>1</v>
      </c>
      <c r="F337">
        <v>1</v>
      </c>
      <c r="G337">
        <v>1</v>
      </c>
      <c r="H337">
        <v>2</v>
      </c>
      <c r="I337" t="s">
        <v>602</v>
      </c>
      <c r="J337" t="s">
        <v>603</v>
      </c>
      <c r="K337" t="s">
        <v>604</v>
      </c>
      <c r="L337">
        <v>1367</v>
      </c>
      <c r="N337">
        <v>1011</v>
      </c>
      <c r="O337" t="s">
        <v>598</v>
      </c>
      <c r="P337" t="s">
        <v>598</v>
      </c>
      <c r="Q337">
        <v>1</v>
      </c>
      <c r="W337">
        <v>0</v>
      </c>
      <c r="X337">
        <v>509054691</v>
      </c>
      <c r="Y337">
        <f>(AT337*ROUND(1.05,7))</f>
        <v>1.0500000000000001E-2</v>
      </c>
      <c r="AA337">
        <v>0</v>
      </c>
      <c r="AB337">
        <v>1032.96</v>
      </c>
      <c r="AC337">
        <v>520.26</v>
      </c>
      <c r="AD337">
        <v>0</v>
      </c>
      <c r="AE337">
        <v>0</v>
      </c>
      <c r="AF337">
        <v>65.709999999999994</v>
      </c>
      <c r="AG337">
        <v>11.6</v>
      </c>
      <c r="AH337">
        <v>0</v>
      </c>
      <c r="AI337">
        <v>1</v>
      </c>
      <c r="AJ337">
        <v>15.72</v>
      </c>
      <c r="AK337">
        <v>44.85</v>
      </c>
      <c r="AL337">
        <v>1</v>
      </c>
      <c r="AM337">
        <v>4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6</v>
      </c>
      <c r="AT337">
        <v>0.01</v>
      </c>
      <c r="AU337" t="s">
        <v>24</v>
      </c>
      <c r="AV337">
        <v>0</v>
      </c>
      <c r="AW337">
        <v>2</v>
      </c>
      <c r="AX337">
        <v>92871017</v>
      </c>
      <c r="AY337">
        <v>1</v>
      </c>
      <c r="AZ337">
        <v>0</v>
      </c>
      <c r="BA337">
        <v>368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f>ROUND(Y337*Source!I280*DO337,7)</f>
        <v>0</v>
      </c>
      <c r="CX337">
        <f>ROUND(Y337*Source!I280,7)</f>
        <v>1.0500000000000001E-2</v>
      </c>
      <c r="CY337">
        <f>AB337</f>
        <v>1032.96</v>
      </c>
      <c r="CZ337">
        <f>AF337</f>
        <v>65.709999999999994</v>
      </c>
      <c r="DA337">
        <f>AJ337</f>
        <v>15.72</v>
      </c>
      <c r="DB337">
        <f>ROUND((ROUND(AT337*CZ337,2)*ROUND(1.05,7)),2)</f>
        <v>0.69</v>
      </c>
      <c r="DC337">
        <f>ROUND((ROUND(AT337*AG337,2)*ROUND(1.05,7)),2)</f>
        <v>0.13</v>
      </c>
      <c r="DD337" t="s">
        <v>6</v>
      </c>
      <c r="DE337" t="s">
        <v>6</v>
      </c>
      <c r="DF337">
        <f>ROUND(ROUND(AE337,2)*CX337,2)</f>
        <v>0</v>
      </c>
      <c r="DG337">
        <f>ROUND(ROUND(AF337*AJ337,2)*CX337,2)</f>
        <v>10.85</v>
      </c>
      <c r="DH337">
        <f>ROUND(ROUND(AG337*AK337,2)*CX337,2)</f>
        <v>5.46</v>
      </c>
      <c r="DI337">
        <f t="shared" si="262"/>
        <v>0</v>
      </c>
      <c r="DJ337">
        <f>DG337</f>
        <v>10.85</v>
      </c>
      <c r="DK337">
        <v>0</v>
      </c>
      <c r="DL337" t="s">
        <v>6</v>
      </c>
      <c r="DM337">
        <v>0</v>
      </c>
      <c r="DN337" t="s">
        <v>6</v>
      </c>
      <c r="DO337">
        <v>0</v>
      </c>
    </row>
    <row r="338" spans="1:119" x14ac:dyDescent="0.2">
      <c r="A338">
        <f>ROW(Source!A280)</f>
        <v>280</v>
      </c>
      <c r="B338">
        <v>92869727</v>
      </c>
      <c r="C338">
        <v>92871006</v>
      </c>
      <c r="D338">
        <v>49525488</v>
      </c>
      <c r="E338">
        <v>1</v>
      </c>
      <c r="F338">
        <v>1</v>
      </c>
      <c r="G338">
        <v>1</v>
      </c>
      <c r="H338">
        <v>3</v>
      </c>
      <c r="I338" t="s">
        <v>605</v>
      </c>
      <c r="J338" t="s">
        <v>606</v>
      </c>
      <c r="K338" t="s">
        <v>607</v>
      </c>
      <c r="L338">
        <v>1346</v>
      </c>
      <c r="N338">
        <v>1009</v>
      </c>
      <c r="O338" t="s">
        <v>387</v>
      </c>
      <c r="P338" t="s">
        <v>387</v>
      </c>
      <c r="Q338">
        <v>1</v>
      </c>
      <c r="W338">
        <v>0</v>
      </c>
      <c r="X338">
        <v>-1864341761</v>
      </c>
      <c r="Y338">
        <f>AT338</f>
        <v>0.2</v>
      </c>
      <c r="AA338">
        <v>89.68</v>
      </c>
      <c r="AB338">
        <v>0</v>
      </c>
      <c r="AC338">
        <v>0</v>
      </c>
      <c r="AD338">
        <v>0</v>
      </c>
      <c r="AE338">
        <v>9.0399999999999991</v>
      </c>
      <c r="AF338">
        <v>0</v>
      </c>
      <c r="AG338">
        <v>0</v>
      </c>
      <c r="AH338">
        <v>0</v>
      </c>
      <c r="AI338">
        <v>9.92</v>
      </c>
      <c r="AJ338">
        <v>1</v>
      </c>
      <c r="AK338">
        <v>1</v>
      </c>
      <c r="AL338">
        <v>1</v>
      </c>
      <c r="AM338">
        <v>4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6</v>
      </c>
      <c r="AT338">
        <v>0.2</v>
      </c>
      <c r="AU338" t="s">
        <v>6</v>
      </c>
      <c r="AV338">
        <v>0</v>
      </c>
      <c r="AW338">
        <v>2</v>
      </c>
      <c r="AX338">
        <v>92871018</v>
      </c>
      <c r="AY338">
        <v>1</v>
      </c>
      <c r="AZ338">
        <v>0</v>
      </c>
      <c r="BA338">
        <v>369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ROUND(Y338*Source!I280,7)</f>
        <v>0.2</v>
      </c>
      <c r="CY338">
        <f>AA338</f>
        <v>89.68</v>
      </c>
      <c r="CZ338">
        <f>AE338</f>
        <v>9.0399999999999991</v>
      </c>
      <c r="DA338">
        <f>AI338</f>
        <v>9.92</v>
      </c>
      <c r="DB338">
        <f>ROUND(ROUND(AT338*CZ338,2),2)</f>
        <v>1.81</v>
      </c>
      <c r="DC338">
        <f>ROUND(ROUND(AT338*AG338,2),2)</f>
        <v>0</v>
      </c>
      <c r="DD338" t="s">
        <v>6</v>
      </c>
      <c r="DE338" t="s">
        <v>6</v>
      </c>
      <c r="DF338">
        <f>ROUND(ROUND(AE338*AI338,2)*CX338,2)</f>
        <v>17.940000000000001</v>
      </c>
      <c r="DG338">
        <f>ROUND(ROUND(AF338,2)*CX338,2)</f>
        <v>0</v>
      </c>
      <c r="DH338">
        <f>ROUND(ROUND(AG338,2)*CX338,2)</f>
        <v>0</v>
      </c>
      <c r="DI338">
        <f t="shared" si="262"/>
        <v>0</v>
      </c>
      <c r="DJ338">
        <f>DF338</f>
        <v>17.940000000000001</v>
      </c>
      <c r="DK338">
        <v>0</v>
      </c>
      <c r="DL338" t="s">
        <v>6</v>
      </c>
      <c r="DM338">
        <v>0</v>
      </c>
      <c r="DN338" t="s">
        <v>6</v>
      </c>
      <c r="DO338">
        <v>0</v>
      </c>
    </row>
    <row r="339" spans="1:119" x14ac:dyDescent="0.2">
      <c r="A339">
        <f>ROW(Source!A280)</f>
        <v>280</v>
      </c>
      <c r="B339">
        <v>92869727</v>
      </c>
      <c r="C339">
        <v>92871006</v>
      </c>
      <c r="D339">
        <v>49526492</v>
      </c>
      <c r="E339">
        <v>1</v>
      </c>
      <c r="F339">
        <v>1</v>
      </c>
      <c r="G339">
        <v>1</v>
      </c>
      <c r="H339">
        <v>3</v>
      </c>
      <c r="I339" t="s">
        <v>385</v>
      </c>
      <c r="J339" t="s">
        <v>388</v>
      </c>
      <c r="K339" t="s">
        <v>386</v>
      </c>
      <c r="L339">
        <v>1346</v>
      </c>
      <c r="N339">
        <v>1009</v>
      </c>
      <c r="O339" t="s">
        <v>387</v>
      </c>
      <c r="P339" t="s">
        <v>387</v>
      </c>
      <c r="Q339">
        <v>1</v>
      </c>
      <c r="W339">
        <v>0</v>
      </c>
      <c r="X339">
        <v>497341279</v>
      </c>
      <c r="Y339">
        <f>AT339</f>
        <v>0.246</v>
      </c>
      <c r="AA339">
        <v>229.05</v>
      </c>
      <c r="AB339">
        <v>0</v>
      </c>
      <c r="AC339">
        <v>0</v>
      </c>
      <c r="AD339">
        <v>0</v>
      </c>
      <c r="AE339">
        <v>23.09</v>
      </c>
      <c r="AF339">
        <v>0</v>
      </c>
      <c r="AG339">
        <v>0</v>
      </c>
      <c r="AH339">
        <v>0</v>
      </c>
      <c r="AI339">
        <v>9.92</v>
      </c>
      <c r="AJ339">
        <v>1</v>
      </c>
      <c r="AK339">
        <v>1</v>
      </c>
      <c r="AL339">
        <v>1</v>
      </c>
      <c r="AM339">
        <v>4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6</v>
      </c>
      <c r="AT339">
        <v>0.246</v>
      </c>
      <c r="AU339" t="s">
        <v>6</v>
      </c>
      <c r="AV339">
        <v>0</v>
      </c>
      <c r="AW339">
        <v>2</v>
      </c>
      <c r="AX339">
        <v>92871019</v>
      </c>
      <c r="AY339">
        <v>1</v>
      </c>
      <c r="AZ339">
        <v>0</v>
      </c>
      <c r="BA339">
        <v>370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ROUND(Y339*Source!I280,7)</f>
        <v>0.246</v>
      </c>
      <c r="CY339">
        <f>AA339</f>
        <v>229.05</v>
      </c>
      <c r="CZ339">
        <f>AE339</f>
        <v>23.09</v>
      </c>
      <c r="DA339">
        <f>AI339</f>
        <v>9.92</v>
      </c>
      <c r="DB339">
        <f>ROUND(ROUND(AT339*CZ339,2),2)</f>
        <v>5.68</v>
      </c>
      <c r="DC339">
        <f>ROUND(ROUND(AT339*AG339,2),2)</f>
        <v>0</v>
      </c>
      <c r="DD339" t="s">
        <v>6</v>
      </c>
      <c r="DE339" t="s">
        <v>6</v>
      </c>
      <c r="DF339">
        <f>ROUND(ROUND(AE339*AI339,2)*CX339,2)</f>
        <v>56.35</v>
      </c>
      <c r="DG339">
        <f>ROUND(ROUND(AF339,2)*CX339,2)</f>
        <v>0</v>
      </c>
      <c r="DH339">
        <f>ROUND(ROUND(AG339,2)*CX339,2)</f>
        <v>0</v>
      </c>
      <c r="DI339">
        <f t="shared" si="262"/>
        <v>0</v>
      </c>
      <c r="DJ339">
        <f>DF339</f>
        <v>56.35</v>
      </c>
      <c r="DK339">
        <v>0</v>
      </c>
      <c r="DL339" t="s">
        <v>6</v>
      </c>
      <c r="DM339">
        <v>0</v>
      </c>
      <c r="DN339" t="s">
        <v>6</v>
      </c>
      <c r="DO339">
        <v>0</v>
      </c>
    </row>
    <row r="340" spans="1:119" x14ac:dyDescent="0.2">
      <c r="A340">
        <f>ROW(Source!A280)</f>
        <v>280</v>
      </c>
      <c r="B340">
        <v>92869727</v>
      </c>
      <c r="C340">
        <v>92871006</v>
      </c>
      <c r="D340">
        <v>0</v>
      </c>
      <c r="E340">
        <v>1</v>
      </c>
      <c r="F340">
        <v>1</v>
      </c>
      <c r="G340">
        <v>1</v>
      </c>
      <c r="H340">
        <v>3</v>
      </c>
      <c r="I340" t="s">
        <v>33</v>
      </c>
      <c r="J340" t="s">
        <v>6</v>
      </c>
      <c r="K340" t="s">
        <v>281</v>
      </c>
      <c r="L340">
        <v>1371</v>
      </c>
      <c r="N340">
        <v>1013</v>
      </c>
      <c r="O340" t="s">
        <v>21</v>
      </c>
      <c r="P340" t="s">
        <v>21</v>
      </c>
      <c r="Q340">
        <v>1</v>
      </c>
      <c r="W340">
        <v>0</v>
      </c>
      <c r="X340">
        <v>-1426459167</v>
      </c>
      <c r="Y340">
        <f>AT340</f>
        <v>1</v>
      </c>
      <c r="AA340">
        <v>784.22</v>
      </c>
      <c r="AB340">
        <v>0</v>
      </c>
      <c r="AC340">
        <v>0</v>
      </c>
      <c r="AD340">
        <v>0</v>
      </c>
      <c r="AE340">
        <v>824.69999999999993</v>
      </c>
      <c r="AF340">
        <v>0</v>
      </c>
      <c r="AG340">
        <v>0</v>
      </c>
      <c r="AH340">
        <v>0</v>
      </c>
      <c r="AI340">
        <v>9.92</v>
      </c>
      <c r="AJ340">
        <v>1</v>
      </c>
      <c r="AK340">
        <v>1</v>
      </c>
      <c r="AL340">
        <v>1</v>
      </c>
      <c r="AM340">
        <v>4</v>
      </c>
      <c r="AN340">
        <v>0</v>
      </c>
      <c r="AO340">
        <v>0</v>
      </c>
      <c r="AP340">
        <v>1</v>
      </c>
      <c r="AQ340">
        <v>0</v>
      </c>
      <c r="AR340">
        <v>0</v>
      </c>
      <c r="AS340" t="s">
        <v>6</v>
      </c>
      <c r="AT340">
        <v>1</v>
      </c>
      <c r="AU340" t="s">
        <v>6</v>
      </c>
      <c r="AV340">
        <v>0</v>
      </c>
      <c r="AW340">
        <v>1</v>
      </c>
      <c r="AX340">
        <v>-1</v>
      </c>
      <c r="AY340">
        <v>0</v>
      </c>
      <c r="AZ340">
        <v>0</v>
      </c>
      <c r="BA340" t="s">
        <v>6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ROUND(Y340*Source!I280,7)</f>
        <v>1</v>
      </c>
      <c r="CY340">
        <f>AA340</f>
        <v>784.22</v>
      </c>
      <c r="CZ340">
        <f>AE340</f>
        <v>824.69999999999993</v>
      </c>
      <c r="DA340">
        <f>AI340</f>
        <v>9.92</v>
      </c>
      <c r="DB340">
        <f>ROUND(ROUND(AT340*CZ340,2),2)</f>
        <v>824.7</v>
      </c>
      <c r="DC340">
        <f>ROUND(ROUND(AT340*AG340,2),2)</f>
        <v>0</v>
      </c>
      <c r="DD340" t="s">
        <v>6</v>
      </c>
      <c r="DE340" t="s">
        <v>6</v>
      </c>
      <c r="DF340">
        <f>ROUND(ROUND(AE340*AI340,2)*CX340,2)</f>
        <v>8181.02</v>
      </c>
      <c r="DG340">
        <f>ROUND(ROUND(AF340,2)*CX340,2)</f>
        <v>0</v>
      </c>
      <c r="DH340">
        <f>ROUND(ROUND(AG340,2)*CX340,2)</f>
        <v>0</v>
      </c>
      <c r="DI340">
        <f t="shared" si="262"/>
        <v>0</v>
      </c>
      <c r="DJ340">
        <f>DF340</f>
        <v>8181.02</v>
      </c>
      <c r="DK340">
        <v>0</v>
      </c>
      <c r="DL340" t="s">
        <v>6</v>
      </c>
      <c r="DM340">
        <v>0</v>
      </c>
      <c r="DN340" t="s">
        <v>6</v>
      </c>
      <c r="DO340">
        <v>0</v>
      </c>
    </row>
    <row r="341" spans="1:119" x14ac:dyDescent="0.2">
      <c r="A341">
        <f>ROW(Source!A282)</f>
        <v>282</v>
      </c>
      <c r="B341">
        <v>92869727</v>
      </c>
      <c r="C341">
        <v>92871022</v>
      </c>
      <c r="D341">
        <v>49510723</v>
      </c>
      <c r="E341">
        <v>70</v>
      </c>
      <c r="F341">
        <v>1</v>
      </c>
      <c r="G341">
        <v>1</v>
      </c>
      <c r="H341">
        <v>1</v>
      </c>
      <c r="I341" t="s">
        <v>615</v>
      </c>
      <c r="J341" t="s">
        <v>6</v>
      </c>
      <c r="K341" t="s">
        <v>616</v>
      </c>
      <c r="L341">
        <v>1191</v>
      </c>
      <c r="N341">
        <v>1013</v>
      </c>
      <c r="O341" t="s">
        <v>592</v>
      </c>
      <c r="P341" t="s">
        <v>592</v>
      </c>
      <c r="Q341">
        <v>1</v>
      </c>
      <c r="W341">
        <v>0</v>
      </c>
      <c r="X341">
        <v>-112797078</v>
      </c>
      <c r="Y341">
        <f>(AT341*ROUND(1.05,7))</f>
        <v>1.1130000000000002</v>
      </c>
      <c r="AA341">
        <v>0</v>
      </c>
      <c r="AB341">
        <v>0</v>
      </c>
      <c r="AC341">
        <v>0</v>
      </c>
      <c r="AD341">
        <v>402.3</v>
      </c>
      <c r="AE341">
        <v>0</v>
      </c>
      <c r="AF341">
        <v>0</v>
      </c>
      <c r="AG341">
        <v>0</v>
      </c>
      <c r="AH341">
        <v>8.9700000000000006</v>
      </c>
      <c r="AI341">
        <v>1</v>
      </c>
      <c r="AJ341">
        <v>1</v>
      </c>
      <c r="AK341">
        <v>1</v>
      </c>
      <c r="AL341">
        <v>44.85</v>
      </c>
      <c r="AM341">
        <v>4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6</v>
      </c>
      <c r="AT341">
        <v>1.06</v>
      </c>
      <c r="AU341" t="s">
        <v>299</v>
      </c>
      <c r="AV341">
        <v>1</v>
      </c>
      <c r="AW341">
        <v>2</v>
      </c>
      <c r="AX341">
        <v>92871030</v>
      </c>
      <c r="AY341">
        <v>1</v>
      </c>
      <c r="AZ341">
        <v>0</v>
      </c>
      <c r="BA341">
        <v>372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U341">
        <f>ROUND(AT341*Source!I282*AH341*AL341,2)</f>
        <v>426.44</v>
      </c>
      <c r="CV341">
        <f>ROUND(Y341*Source!I282,7)</f>
        <v>1.113</v>
      </c>
      <c r="CW341">
        <v>0</v>
      </c>
      <c r="CX341">
        <f>ROUND(Y341*Source!I282,7)</f>
        <v>1.113</v>
      </c>
      <c r="CY341">
        <f>AD341</f>
        <v>402.3</v>
      </c>
      <c r="CZ341">
        <f>AH341</f>
        <v>8.9700000000000006</v>
      </c>
      <c r="DA341">
        <f>AL341</f>
        <v>44.85</v>
      </c>
      <c r="DB341">
        <f>ROUND((ROUND(AT341*CZ341,2)*ROUND(1.05,7)),2)</f>
        <v>9.99</v>
      </c>
      <c r="DC341">
        <f>ROUND((ROUND(AT341*AG341,2)*ROUND(1.05,7)),2)</f>
        <v>0</v>
      </c>
      <c r="DD341" t="s">
        <v>6</v>
      </c>
      <c r="DE341" t="s">
        <v>6</v>
      </c>
      <c r="DF341">
        <f>ROUND(ROUND(AE341,2)*CX341,2)</f>
        <v>0</v>
      </c>
      <c r="DG341">
        <f>ROUND(ROUND(AF341,2)*CX341,2)</f>
        <v>0</v>
      </c>
      <c r="DH341">
        <f>ROUND(ROUND(AG341,2)*CX341,2)</f>
        <v>0</v>
      </c>
      <c r="DI341">
        <f>ROUND(ROUND(AH341*AL341,2)*CX341,2)</f>
        <v>447.76</v>
      </c>
      <c r="DJ341">
        <f>DI341</f>
        <v>447.76</v>
      </c>
      <c r="DK341">
        <v>0</v>
      </c>
      <c r="DL341" t="s">
        <v>6</v>
      </c>
      <c r="DM341">
        <v>0</v>
      </c>
      <c r="DN341" t="s">
        <v>6</v>
      </c>
      <c r="DO341">
        <v>0</v>
      </c>
    </row>
    <row r="342" spans="1:119" x14ac:dyDescent="0.2">
      <c r="A342">
        <f>ROW(Source!A282)</f>
        <v>282</v>
      </c>
      <c r="B342">
        <v>92869727</v>
      </c>
      <c r="C342">
        <v>92871022</v>
      </c>
      <c r="D342">
        <v>49510905</v>
      </c>
      <c r="E342">
        <v>70</v>
      </c>
      <c r="F342">
        <v>1</v>
      </c>
      <c r="G342">
        <v>1</v>
      </c>
      <c r="H342">
        <v>1</v>
      </c>
      <c r="I342" t="s">
        <v>593</v>
      </c>
      <c r="J342" t="s">
        <v>6</v>
      </c>
      <c r="K342" t="s">
        <v>594</v>
      </c>
      <c r="L342">
        <v>1191</v>
      </c>
      <c r="N342">
        <v>1013</v>
      </c>
      <c r="O342" t="s">
        <v>592</v>
      </c>
      <c r="P342" t="s">
        <v>592</v>
      </c>
      <c r="Q342">
        <v>1</v>
      </c>
      <c r="W342">
        <v>0</v>
      </c>
      <c r="X342">
        <v>-1417349443</v>
      </c>
      <c r="Y342">
        <f>(AT342*ROUND(1.05,7))</f>
        <v>1.0500000000000001E-2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44.85</v>
      </c>
      <c r="AL342">
        <v>1</v>
      </c>
      <c r="AM342">
        <v>4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6</v>
      </c>
      <c r="AT342">
        <v>0.01</v>
      </c>
      <c r="AU342" t="s">
        <v>299</v>
      </c>
      <c r="AV342">
        <v>2</v>
      </c>
      <c r="AW342">
        <v>2</v>
      </c>
      <c r="AX342">
        <v>92871031</v>
      </c>
      <c r="AY342">
        <v>1</v>
      </c>
      <c r="AZ342">
        <v>0</v>
      </c>
      <c r="BA342">
        <v>373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ROUND(Y342*Source!I282,7)</f>
        <v>1.0500000000000001E-2</v>
      </c>
      <c r="CY342">
        <f>AD342</f>
        <v>0</v>
      </c>
      <c r="CZ342">
        <f>AH342</f>
        <v>0</v>
      </c>
      <c r="DA342">
        <f>AL342</f>
        <v>1</v>
      </c>
      <c r="DB342">
        <f>ROUND((ROUND(AT342*CZ342,2)*ROUND(1.05,7)),2)</f>
        <v>0</v>
      </c>
      <c r="DC342">
        <f>ROUND((ROUND(AT342*AG342,2)*ROUND(1.05,7)),2)</f>
        <v>0</v>
      </c>
      <c r="DD342" t="s">
        <v>6</v>
      </c>
      <c r="DE342" t="s">
        <v>6</v>
      </c>
      <c r="DF342">
        <f>ROUND(ROUND(AE342,2)*CX342,2)</f>
        <v>0</v>
      </c>
      <c r="DG342">
        <f>ROUND(ROUND(AF342,2)*CX342,2)</f>
        <v>0</v>
      </c>
      <c r="DH342">
        <f>ROUND(ROUND(AG342*AK342,2)*CX342,2)</f>
        <v>0</v>
      </c>
      <c r="DI342">
        <f t="shared" ref="DI342:DI347" si="263">ROUND(ROUND(AH342,2)*CX342,2)</f>
        <v>0</v>
      </c>
      <c r="DJ342">
        <f>DI342</f>
        <v>0</v>
      </c>
      <c r="DK342">
        <v>0</v>
      </c>
      <c r="DL342" t="s">
        <v>6</v>
      </c>
      <c r="DM342">
        <v>0</v>
      </c>
      <c r="DN342" t="s">
        <v>6</v>
      </c>
      <c r="DO342">
        <v>0</v>
      </c>
    </row>
    <row r="343" spans="1:119" x14ac:dyDescent="0.2">
      <c r="A343">
        <f>ROW(Source!A282)</f>
        <v>282</v>
      </c>
      <c r="B343">
        <v>92869727</v>
      </c>
      <c r="C343">
        <v>92871022</v>
      </c>
      <c r="D343">
        <v>49672695</v>
      </c>
      <c r="E343">
        <v>1</v>
      </c>
      <c r="F343">
        <v>1</v>
      </c>
      <c r="G343">
        <v>1</v>
      </c>
      <c r="H343">
        <v>2</v>
      </c>
      <c r="I343" t="s">
        <v>599</v>
      </c>
      <c r="J343" t="s">
        <v>600</v>
      </c>
      <c r="K343" t="s">
        <v>601</v>
      </c>
      <c r="L343">
        <v>1367</v>
      </c>
      <c r="N343">
        <v>1011</v>
      </c>
      <c r="O343" t="s">
        <v>598</v>
      </c>
      <c r="P343" t="s">
        <v>598</v>
      </c>
      <c r="Q343">
        <v>1</v>
      </c>
      <c r="W343">
        <v>0</v>
      </c>
      <c r="X343">
        <v>1063590936</v>
      </c>
      <c r="Y343">
        <f>(AT343*ROUND(1.05,7))</f>
        <v>0.27300000000000002</v>
      </c>
      <c r="AA343">
        <v>0</v>
      </c>
      <c r="AB343">
        <v>49.05</v>
      </c>
      <c r="AC343">
        <v>0</v>
      </c>
      <c r="AD343">
        <v>0</v>
      </c>
      <c r="AE343">
        <v>0</v>
      </c>
      <c r="AF343">
        <v>3.12</v>
      </c>
      <c r="AG343">
        <v>0</v>
      </c>
      <c r="AH343">
        <v>0</v>
      </c>
      <c r="AI343">
        <v>1</v>
      </c>
      <c r="AJ343">
        <v>15.72</v>
      </c>
      <c r="AK343">
        <v>44.85</v>
      </c>
      <c r="AL343">
        <v>1</v>
      </c>
      <c r="AM343">
        <v>4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6</v>
      </c>
      <c r="AT343">
        <v>0.26</v>
      </c>
      <c r="AU343" t="s">
        <v>24</v>
      </c>
      <c r="AV343">
        <v>0</v>
      </c>
      <c r="AW343">
        <v>2</v>
      </c>
      <c r="AX343">
        <v>92871032</v>
      </c>
      <c r="AY343">
        <v>1</v>
      </c>
      <c r="AZ343">
        <v>0</v>
      </c>
      <c r="BA343">
        <v>374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f>ROUND(Y343*Source!I282*DO343,7)</f>
        <v>0</v>
      </c>
      <c r="CX343">
        <f>ROUND(Y343*Source!I282,7)</f>
        <v>0.27300000000000002</v>
      </c>
      <c r="CY343">
        <f>AB343</f>
        <v>49.05</v>
      </c>
      <c r="CZ343">
        <f>AF343</f>
        <v>3.12</v>
      </c>
      <c r="DA343">
        <f>AJ343</f>
        <v>15.72</v>
      </c>
      <c r="DB343">
        <f>ROUND((ROUND(AT343*CZ343,2)*ROUND(1.05,7)),2)</f>
        <v>0.85</v>
      </c>
      <c r="DC343">
        <f>ROUND((ROUND(AT343*AG343,2)*ROUND(1.05,7)),2)</f>
        <v>0</v>
      </c>
      <c r="DD343" t="s">
        <v>6</v>
      </c>
      <c r="DE343" t="s">
        <v>6</v>
      </c>
      <c r="DF343">
        <f>ROUND(ROUND(AE343,2)*CX343,2)</f>
        <v>0</v>
      </c>
      <c r="DG343">
        <f>ROUND(ROUND(AF343*AJ343,2)*CX343,2)</f>
        <v>13.39</v>
      </c>
      <c r="DH343">
        <f>ROUND(ROUND(AG343*AK343,2)*CX343,2)</f>
        <v>0</v>
      </c>
      <c r="DI343">
        <f t="shared" si="263"/>
        <v>0</v>
      </c>
      <c r="DJ343">
        <f>DG343</f>
        <v>13.39</v>
      </c>
      <c r="DK343">
        <v>0</v>
      </c>
      <c r="DL343" t="s">
        <v>6</v>
      </c>
      <c r="DM343">
        <v>0</v>
      </c>
      <c r="DN343" t="s">
        <v>6</v>
      </c>
      <c r="DO343">
        <v>0</v>
      </c>
    </row>
    <row r="344" spans="1:119" x14ac:dyDescent="0.2">
      <c r="A344">
        <f>ROW(Source!A282)</f>
        <v>282</v>
      </c>
      <c r="B344">
        <v>92869727</v>
      </c>
      <c r="C344">
        <v>92871022</v>
      </c>
      <c r="D344">
        <v>49673503</v>
      </c>
      <c r="E344">
        <v>1</v>
      </c>
      <c r="F344">
        <v>1</v>
      </c>
      <c r="G344">
        <v>1</v>
      </c>
      <c r="H344">
        <v>2</v>
      </c>
      <c r="I344" t="s">
        <v>602</v>
      </c>
      <c r="J344" t="s">
        <v>603</v>
      </c>
      <c r="K344" t="s">
        <v>604</v>
      </c>
      <c r="L344">
        <v>1367</v>
      </c>
      <c r="N344">
        <v>1011</v>
      </c>
      <c r="O344" t="s">
        <v>598</v>
      </c>
      <c r="P344" t="s">
        <v>598</v>
      </c>
      <c r="Q344">
        <v>1</v>
      </c>
      <c r="W344">
        <v>0</v>
      </c>
      <c r="X344">
        <v>509054691</v>
      </c>
      <c r="Y344">
        <f>(AT344*ROUND(1.05,7))</f>
        <v>1.0500000000000001E-2</v>
      </c>
      <c r="AA344">
        <v>0</v>
      </c>
      <c r="AB344">
        <v>1032.96</v>
      </c>
      <c r="AC344">
        <v>520.26</v>
      </c>
      <c r="AD344">
        <v>0</v>
      </c>
      <c r="AE344">
        <v>0</v>
      </c>
      <c r="AF344">
        <v>65.709999999999994</v>
      </c>
      <c r="AG344">
        <v>11.6</v>
      </c>
      <c r="AH344">
        <v>0</v>
      </c>
      <c r="AI344">
        <v>1</v>
      </c>
      <c r="AJ344">
        <v>15.72</v>
      </c>
      <c r="AK344">
        <v>44.85</v>
      </c>
      <c r="AL344">
        <v>1</v>
      </c>
      <c r="AM344">
        <v>4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6</v>
      </c>
      <c r="AT344">
        <v>0.01</v>
      </c>
      <c r="AU344" t="s">
        <v>24</v>
      </c>
      <c r="AV344">
        <v>0</v>
      </c>
      <c r="AW344">
        <v>2</v>
      </c>
      <c r="AX344">
        <v>92871033</v>
      </c>
      <c r="AY344">
        <v>1</v>
      </c>
      <c r="AZ344">
        <v>0</v>
      </c>
      <c r="BA344">
        <v>375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f>ROUND(Y344*Source!I282*DO344,7)</f>
        <v>0</v>
      </c>
      <c r="CX344">
        <f>ROUND(Y344*Source!I282,7)</f>
        <v>1.0500000000000001E-2</v>
      </c>
      <c r="CY344">
        <f>AB344</f>
        <v>1032.96</v>
      </c>
      <c r="CZ344">
        <f>AF344</f>
        <v>65.709999999999994</v>
      </c>
      <c r="DA344">
        <f>AJ344</f>
        <v>15.72</v>
      </c>
      <c r="DB344">
        <f>ROUND((ROUND(AT344*CZ344,2)*ROUND(1.05,7)),2)</f>
        <v>0.69</v>
      </c>
      <c r="DC344">
        <f>ROUND((ROUND(AT344*AG344,2)*ROUND(1.05,7)),2)</f>
        <v>0.13</v>
      </c>
      <c r="DD344" t="s">
        <v>6</v>
      </c>
      <c r="DE344" t="s">
        <v>6</v>
      </c>
      <c r="DF344">
        <f>ROUND(ROUND(AE344,2)*CX344,2)</f>
        <v>0</v>
      </c>
      <c r="DG344">
        <f>ROUND(ROUND(AF344*AJ344,2)*CX344,2)</f>
        <v>10.85</v>
      </c>
      <c r="DH344">
        <f>ROUND(ROUND(AG344*AK344,2)*CX344,2)</f>
        <v>5.46</v>
      </c>
      <c r="DI344">
        <f t="shared" si="263"/>
        <v>0</v>
      </c>
      <c r="DJ344">
        <f>DG344</f>
        <v>10.85</v>
      </c>
      <c r="DK344">
        <v>0</v>
      </c>
      <c r="DL344" t="s">
        <v>6</v>
      </c>
      <c r="DM344">
        <v>0</v>
      </c>
      <c r="DN344" t="s">
        <v>6</v>
      </c>
      <c r="DO344">
        <v>0</v>
      </c>
    </row>
    <row r="345" spans="1:119" x14ac:dyDescent="0.2">
      <c r="A345">
        <f>ROW(Source!A282)</f>
        <v>282</v>
      </c>
      <c r="B345">
        <v>92869727</v>
      </c>
      <c r="C345">
        <v>92871022</v>
      </c>
      <c r="D345">
        <v>49525488</v>
      </c>
      <c r="E345">
        <v>1</v>
      </c>
      <c r="F345">
        <v>1</v>
      </c>
      <c r="G345">
        <v>1</v>
      </c>
      <c r="H345">
        <v>3</v>
      </c>
      <c r="I345" t="s">
        <v>605</v>
      </c>
      <c r="J345" t="s">
        <v>606</v>
      </c>
      <c r="K345" t="s">
        <v>607</v>
      </c>
      <c r="L345">
        <v>1346</v>
      </c>
      <c r="N345">
        <v>1009</v>
      </c>
      <c r="O345" t="s">
        <v>387</v>
      </c>
      <c r="P345" t="s">
        <v>387</v>
      </c>
      <c r="Q345">
        <v>1</v>
      </c>
      <c r="W345">
        <v>0</v>
      </c>
      <c r="X345">
        <v>-1864341761</v>
      </c>
      <c r="Y345">
        <f>AT345</f>
        <v>0.2</v>
      </c>
      <c r="AA345">
        <v>89.68</v>
      </c>
      <c r="AB345">
        <v>0</v>
      </c>
      <c r="AC345">
        <v>0</v>
      </c>
      <c r="AD345">
        <v>0</v>
      </c>
      <c r="AE345">
        <v>9.0399999999999991</v>
      </c>
      <c r="AF345">
        <v>0</v>
      </c>
      <c r="AG345">
        <v>0</v>
      </c>
      <c r="AH345">
        <v>0</v>
      </c>
      <c r="AI345">
        <v>9.92</v>
      </c>
      <c r="AJ345">
        <v>1</v>
      </c>
      <c r="AK345">
        <v>1</v>
      </c>
      <c r="AL345">
        <v>1</v>
      </c>
      <c r="AM345">
        <v>4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6</v>
      </c>
      <c r="AT345">
        <v>0.2</v>
      </c>
      <c r="AU345" t="s">
        <v>6</v>
      </c>
      <c r="AV345">
        <v>0</v>
      </c>
      <c r="AW345">
        <v>2</v>
      </c>
      <c r="AX345">
        <v>92871034</v>
      </c>
      <c r="AY345">
        <v>1</v>
      </c>
      <c r="AZ345">
        <v>0</v>
      </c>
      <c r="BA345">
        <v>376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ROUND(Y345*Source!I282,7)</f>
        <v>0.2</v>
      </c>
      <c r="CY345">
        <f>AA345</f>
        <v>89.68</v>
      </c>
      <c r="CZ345">
        <f>AE345</f>
        <v>9.0399999999999991</v>
      </c>
      <c r="DA345">
        <f>AI345</f>
        <v>9.92</v>
      </c>
      <c r="DB345">
        <f>ROUND(ROUND(AT345*CZ345,2),2)</f>
        <v>1.81</v>
      </c>
      <c r="DC345">
        <f>ROUND(ROUND(AT345*AG345,2),2)</f>
        <v>0</v>
      </c>
      <c r="DD345" t="s">
        <v>6</v>
      </c>
      <c r="DE345" t="s">
        <v>6</v>
      </c>
      <c r="DF345">
        <f>ROUND(ROUND(AE345*AI345,2)*CX345,2)</f>
        <v>17.940000000000001</v>
      </c>
      <c r="DG345">
        <f>ROUND(ROUND(AF345,2)*CX345,2)</f>
        <v>0</v>
      </c>
      <c r="DH345">
        <f>ROUND(ROUND(AG345,2)*CX345,2)</f>
        <v>0</v>
      </c>
      <c r="DI345">
        <f t="shared" si="263"/>
        <v>0</v>
      </c>
      <c r="DJ345">
        <f>DF345</f>
        <v>17.940000000000001</v>
      </c>
      <c r="DK345">
        <v>0</v>
      </c>
      <c r="DL345" t="s">
        <v>6</v>
      </c>
      <c r="DM345">
        <v>0</v>
      </c>
      <c r="DN345" t="s">
        <v>6</v>
      </c>
      <c r="DO345">
        <v>0</v>
      </c>
    </row>
    <row r="346" spans="1:119" x14ac:dyDescent="0.2">
      <c r="A346">
        <f>ROW(Source!A282)</f>
        <v>282</v>
      </c>
      <c r="B346">
        <v>92869727</v>
      </c>
      <c r="C346">
        <v>92871022</v>
      </c>
      <c r="D346">
        <v>49526492</v>
      </c>
      <c r="E346">
        <v>1</v>
      </c>
      <c r="F346">
        <v>1</v>
      </c>
      <c r="G346">
        <v>1</v>
      </c>
      <c r="H346">
        <v>3</v>
      </c>
      <c r="I346" t="s">
        <v>385</v>
      </c>
      <c r="J346" t="s">
        <v>388</v>
      </c>
      <c r="K346" t="s">
        <v>386</v>
      </c>
      <c r="L346">
        <v>1346</v>
      </c>
      <c r="N346">
        <v>1009</v>
      </c>
      <c r="O346" t="s">
        <v>387</v>
      </c>
      <c r="P346" t="s">
        <v>387</v>
      </c>
      <c r="Q346">
        <v>1</v>
      </c>
      <c r="W346">
        <v>0</v>
      </c>
      <c r="X346">
        <v>497341279</v>
      </c>
      <c r="Y346">
        <f>AT346</f>
        <v>0.56000000000000005</v>
      </c>
      <c r="AA346">
        <v>229.05</v>
      </c>
      <c r="AB346">
        <v>0</v>
      </c>
      <c r="AC346">
        <v>0</v>
      </c>
      <c r="AD346">
        <v>0</v>
      </c>
      <c r="AE346">
        <v>23.09</v>
      </c>
      <c r="AF346">
        <v>0</v>
      </c>
      <c r="AG346">
        <v>0</v>
      </c>
      <c r="AH346">
        <v>0</v>
      </c>
      <c r="AI346">
        <v>9.92</v>
      </c>
      <c r="AJ346">
        <v>1</v>
      </c>
      <c r="AK346">
        <v>1</v>
      </c>
      <c r="AL346">
        <v>1</v>
      </c>
      <c r="AM346">
        <v>4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6</v>
      </c>
      <c r="AT346">
        <v>0.56000000000000005</v>
      </c>
      <c r="AU346" t="s">
        <v>6</v>
      </c>
      <c r="AV346">
        <v>0</v>
      </c>
      <c r="AW346">
        <v>2</v>
      </c>
      <c r="AX346">
        <v>92871035</v>
      </c>
      <c r="AY346">
        <v>1</v>
      </c>
      <c r="AZ346">
        <v>0</v>
      </c>
      <c r="BA346">
        <v>377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ROUND(Y346*Source!I282,7)</f>
        <v>0.56000000000000005</v>
      </c>
      <c r="CY346">
        <f>AA346</f>
        <v>229.05</v>
      </c>
      <c r="CZ346">
        <f>AE346</f>
        <v>23.09</v>
      </c>
      <c r="DA346">
        <f>AI346</f>
        <v>9.92</v>
      </c>
      <c r="DB346">
        <f>ROUND(ROUND(AT346*CZ346,2),2)</f>
        <v>12.93</v>
      </c>
      <c r="DC346">
        <f>ROUND(ROUND(AT346*AG346,2),2)</f>
        <v>0</v>
      </c>
      <c r="DD346" t="s">
        <v>6</v>
      </c>
      <c r="DE346" t="s">
        <v>6</v>
      </c>
      <c r="DF346">
        <f>ROUND(ROUND(AE346*AI346,2)*CX346,2)</f>
        <v>128.27000000000001</v>
      </c>
      <c r="DG346">
        <f>ROUND(ROUND(AF346,2)*CX346,2)</f>
        <v>0</v>
      </c>
      <c r="DH346">
        <f>ROUND(ROUND(AG346,2)*CX346,2)</f>
        <v>0</v>
      </c>
      <c r="DI346">
        <f t="shared" si="263"/>
        <v>0</v>
      </c>
      <c r="DJ346">
        <f>DF346</f>
        <v>128.27000000000001</v>
      </c>
      <c r="DK346">
        <v>0</v>
      </c>
      <c r="DL346" t="s">
        <v>6</v>
      </c>
      <c r="DM346">
        <v>0</v>
      </c>
      <c r="DN346" t="s">
        <v>6</v>
      </c>
      <c r="DO346">
        <v>0</v>
      </c>
    </row>
    <row r="347" spans="1:119" x14ac:dyDescent="0.2">
      <c r="A347">
        <f>ROW(Source!A282)</f>
        <v>282</v>
      </c>
      <c r="B347">
        <v>92869727</v>
      </c>
      <c r="C347">
        <v>92871022</v>
      </c>
      <c r="D347">
        <v>0</v>
      </c>
      <c r="E347">
        <v>1</v>
      </c>
      <c r="F347">
        <v>1</v>
      </c>
      <c r="G347">
        <v>1</v>
      </c>
      <c r="H347">
        <v>3</v>
      </c>
      <c r="I347" t="s">
        <v>33</v>
      </c>
      <c r="J347" t="s">
        <v>6</v>
      </c>
      <c r="K347" t="s">
        <v>326</v>
      </c>
      <c r="L347">
        <v>1371</v>
      </c>
      <c r="N347">
        <v>1013</v>
      </c>
      <c r="O347" t="s">
        <v>21</v>
      </c>
      <c r="P347" t="s">
        <v>21</v>
      </c>
      <c r="Q347">
        <v>1</v>
      </c>
      <c r="W347">
        <v>0</v>
      </c>
      <c r="X347">
        <v>1608357436</v>
      </c>
      <c r="Y347">
        <f>AT347</f>
        <v>1</v>
      </c>
      <c r="AA347">
        <v>8030</v>
      </c>
      <c r="AB347">
        <v>0</v>
      </c>
      <c r="AC347">
        <v>0</v>
      </c>
      <c r="AD347">
        <v>0</v>
      </c>
      <c r="AE347">
        <v>8378.2800000000007</v>
      </c>
      <c r="AF347">
        <v>0</v>
      </c>
      <c r="AG347">
        <v>0</v>
      </c>
      <c r="AH347">
        <v>0</v>
      </c>
      <c r="AI347">
        <v>6.43</v>
      </c>
      <c r="AJ347">
        <v>1</v>
      </c>
      <c r="AK347">
        <v>1</v>
      </c>
      <c r="AL347">
        <v>1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 t="s">
        <v>6</v>
      </c>
      <c r="AT347">
        <v>1</v>
      </c>
      <c r="AU347" t="s">
        <v>6</v>
      </c>
      <c r="AV347">
        <v>0</v>
      </c>
      <c r="AW347">
        <v>1</v>
      </c>
      <c r="AX347">
        <v>-1</v>
      </c>
      <c r="AY347">
        <v>0</v>
      </c>
      <c r="AZ347">
        <v>0</v>
      </c>
      <c r="BA347" t="s">
        <v>6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ROUND(Y347*Source!I282,7)</f>
        <v>1</v>
      </c>
      <c r="CY347">
        <f>AA347</f>
        <v>8030</v>
      </c>
      <c r="CZ347">
        <f>AE347</f>
        <v>8378.2800000000007</v>
      </c>
      <c r="DA347">
        <f>AI347</f>
        <v>6.43</v>
      </c>
      <c r="DB347">
        <f>ROUND(ROUND(AT347*CZ347,2),2)</f>
        <v>8378.2800000000007</v>
      </c>
      <c r="DC347">
        <f>ROUND(ROUND(AT347*AG347,2),2)</f>
        <v>0</v>
      </c>
      <c r="DD347" t="s">
        <v>6</v>
      </c>
      <c r="DE347" t="s">
        <v>6</v>
      </c>
      <c r="DF347">
        <f>ROUND(ROUND(AE347*AI347,2)*CX347,2)</f>
        <v>53872.34</v>
      </c>
      <c r="DG347">
        <f>ROUND(ROUND(AF347,2)*CX347,2)</f>
        <v>0</v>
      </c>
      <c r="DH347">
        <f>ROUND(ROUND(AG347,2)*CX347,2)</f>
        <v>0</v>
      </c>
      <c r="DI347">
        <f t="shared" si="263"/>
        <v>0</v>
      </c>
      <c r="DJ347">
        <f>DF347</f>
        <v>53872.34</v>
      </c>
      <c r="DK347">
        <v>0</v>
      </c>
      <c r="DL347" t="s">
        <v>6</v>
      </c>
      <c r="DM347">
        <v>0</v>
      </c>
      <c r="DN347" t="s">
        <v>6</v>
      </c>
      <c r="DO347">
        <v>0</v>
      </c>
    </row>
    <row r="348" spans="1:119" x14ac:dyDescent="0.2">
      <c r="A348">
        <f>ROW(Source!A284)</f>
        <v>284</v>
      </c>
      <c r="B348">
        <v>92869727</v>
      </c>
      <c r="C348">
        <v>92871038</v>
      </c>
      <c r="D348">
        <v>49510723</v>
      </c>
      <c r="E348">
        <v>70</v>
      </c>
      <c r="F348">
        <v>1</v>
      </c>
      <c r="G348">
        <v>1</v>
      </c>
      <c r="H348">
        <v>1</v>
      </c>
      <c r="I348" t="s">
        <v>615</v>
      </c>
      <c r="J348" t="s">
        <v>6</v>
      </c>
      <c r="K348" t="s">
        <v>616</v>
      </c>
      <c r="L348">
        <v>1191</v>
      </c>
      <c r="N348">
        <v>1013</v>
      </c>
      <c r="O348" t="s">
        <v>592</v>
      </c>
      <c r="P348" t="s">
        <v>592</v>
      </c>
      <c r="Q348">
        <v>1</v>
      </c>
      <c r="W348">
        <v>0</v>
      </c>
      <c r="X348">
        <v>-112797078</v>
      </c>
      <c r="Y348">
        <f>(AT348*ROUND(1.05,7))</f>
        <v>1.1235000000000002</v>
      </c>
      <c r="AA348">
        <v>0</v>
      </c>
      <c r="AB348">
        <v>0</v>
      </c>
      <c r="AC348">
        <v>0</v>
      </c>
      <c r="AD348">
        <v>402.3</v>
      </c>
      <c r="AE348">
        <v>0</v>
      </c>
      <c r="AF348">
        <v>0</v>
      </c>
      <c r="AG348">
        <v>0</v>
      </c>
      <c r="AH348">
        <v>8.9700000000000006</v>
      </c>
      <c r="AI348">
        <v>1</v>
      </c>
      <c r="AJ348">
        <v>1</v>
      </c>
      <c r="AK348">
        <v>1</v>
      </c>
      <c r="AL348">
        <v>44.85</v>
      </c>
      <c r="AM348">
        <v>4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6</v>
      </c>
      <c r="AT348">
        <v>1.07</v>
      </c>
      <c r="AU348" t="s">
        <v>24</v>
      </c>
      <c r="AV348">
        <v>1</v>
      </c>
      <c r="AW348">
        <v>2</v>
      </c>
      <c r="AX348">
        <v>92871050</v>
      </c>
      <c r="AY348">
        <v>1</v>
      </c>
      <c r="AZ348">
        <v>0</v>
      </c>
      <c r="BA348">
        <v>379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U348">
        <f>ROUND(AT348*Source!I284*AH348*AL348,2)</f>
        <v>860.93</v>
      </c>
      <c r="CV348">
        <f>ROUND(Y348*Source!I284,7)</f>
        <v>2.2469999999999999</v>
      </c>
      <c r="CW348">
        <v>0</v>
      </c>
      <c r="CX348">
        <f>ROUND(Y348*Source!I284,7)</f>
        <v>2.2469999999999999</v>
      </c>
      <c r="CY348">
        <f>AD348</f>
        <v>402.3</v>
      </c>
      <c r="CZ348">
        <f>AH348</f>
        <v>8.9700000000000006</v>
      </c>
      <c r="DA348">
        <f>AL348</f>
        <v>44.85</v>
      </c>
      <c r="DB348">
        <f>ROUND((ROUND(AT348*CZ348,2)*ROUND(1.05,7)),2)</f>
        <v>10.08</v>
      </c>
      <c r="DC348">
        <f>ROUND((ROUND(AT348*AG348,2)*ROUND(1.05,7)),2)</f>
        <v>0</v>
      </c>
      <c r="DD348" t="s">
        <v>6</v>
      </c>
      <c r="DE348" t="s">
        <v>6</v>
      </c>
      <c r="DF348">
        <f>ROUND(ROUND(AE348,2)*CX348,2)</f>
        <v>0</v>
      </c>
      <c r="DG348">
        <f>ROUND(ROUND(AF348,2)*CX348,2)</f>
        <v>0</v>
      </c>
      <c r="DH348">
        <f>ROUND(ROUND(AG348,2)*CX348,2)</f>
        <v>0</v>
      </c>
      <c r="DI348">
        <f>ROUND(ROUND(AH348*AL348,2)*CX348,2)</f>
        <v>903.97</v>
      </c>
      <c r="DJ348">
        <f>DI348</f>
        <v>903.97</v>
      </c>
      <c r="DK348">
        <v>0</v>
      </c>
      <c r="DL348" t="s">
        <v>6</v>
      </c>
      <c r="DM348">
        <v>0</v>
      </c>
      <c r="DN348" t="s">
        <v>6</v>
      </c>
      <c r="DO348">
        <v>0</v>
      </c>
    </row>
    <row r="349" spans="1:119" x14ac:dyDescent="0.2">
      <c r="A349">
        <f>ROW(Source!A284)</f>
        <v>284</v>
      </c>
      <c r="B349">
        <v>92869727</v>
      </c>
      <c r="C349">
        <v>92871038</v>
      </c>
      <c r="D349">
        <v>49510905</v>
      </c>
      <c r="E349">
        <v>70</v>
      </c>
      <c r="F349">
        <v>1</v>
      </c>
      <c r="G349">
        <v>1</v>
      </c>
      <c r="H349">
        <v>1</v>
      </c>
      <c r="I349" t="s">
        <v>593</v>
      </c>
      <c r="J349" t="s">
        <v>6</v>
      </c>
      <c r="K349" t="s">
        <v>594</v>
      </c>
      <c r="L349">
        <v>1191</v>
      </c>
      <c r="N349">
        <v>1013</v>
      </c>
      <c r="O349" t="s">
        <v>592</v>
      </c>
      <c r="P349" t="s">
        <v>592</v>
      </c>
      <c r="Q349">
        <v>1</v>
      </c>
      <c r="W349">
        <v>0</v>
      </c>
      <c r="X349">
        <v>-1417349443</v>
      </c>
      <c r="Y349">
        <f>(AT349*ROUND(1.05,7))</f>
        <v>1.0500000000000001E-2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44.85</v>
      </c>
      <c r="AL349">
        <v>1</v>
      </c>
      <c r="AM349">
        <v>4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6</v>
      </c>
      <c r="AT349">
        <v>0.01</v>
      </c>
      <c r="AU349" t="s">
        <v>24</v>
      </c>
      <c r="AV349">
        <v>2</v>
      </c>
      <c r="AW349">
        <v>2</v>
      </c>
      <c r="AX349">
        <v>92871051</v>
      </c>
      <c r="AY349">
        <v>1</v>
      </c>
      <c r="AZ349">
        <v>0</v>
      </c>
      <c r="BA349">
        <v>380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ROUND(Y349*Source!I284,7)</f>
        <v>2.1000000000000001E-2</v>
      </c>
      <c r="CY349">
        <f>AD349</f>
        <v>0</v>
      </c>
      <c r="CZ349">
        <f>AH349</f>
        <v>0</v>
      </c>
      <c r="DA349">
        <f>AL349</f>
        <v>1</v>
      </c>
      <c r="DB349">
        <f>ROUND((ROUND(AT349*CZ349,2)*ROUND(1.05,7)),2)</f>
        <v>0</v>
      </c>
      <c r="DC349">
        <f>ROUND((ROUND(AT349*AG349,2)*ROUND(1.05,7)),2)</f>
        <v>0</v>
      </c>
      <c r="DD349" t="s">
        <v>6</v>
      </c>
      <c r="DE349" t="s">
        <v>6</v>
      </c>
      <c r="DF349">
        <f>ROUND(ROUND(AE349,2)*CX349,2)</f>
        <v>0</v>
      </c>
      <c r="DG349">
        <f>ROUND(ROUND(AF349,2)*CX349,2)</f>
        <v>0</v>
      </c>
      <c r="DH349">
        <f>ROUND(ROUND(AG349*AK349,2)*CX349,2)</f>
        <v>0</v>
      </c>
      <c r="DI349">
        <f t="shared" ref="DI349:DI358" si="264">ROUND(ROUND(AH349,2)*CX349,2)</f>
        <v>0</v>
      </c>
      <c r="DJ349">
        <f>DI349</f>
        <v>0</v>
      </c>
      <c r="DK349">
        <v>0</v>
      </c>
      <c r="DL349" t="s">
        <v>6</v>
      </c>
      <c r="DM349">
        <v>0</v>
      </c>
      <c r="DN349" t="s">
        <v>6</v>
      </c>
      <c r="DO349">
        <v>0</v>
      </c>
    </row>
    <row r="350" spans="1:119" x14ac:dyDescent="0.2">
      <c r="A350">
        <f>ROW(Source!A284)</f>
        <v>284</v>
      </c>
      <c r="B350">
        <v>92869727</v>
      </c>
      <c r="C350">
        <v>92871038</v>
      </c>
      <c r="D350">
        <v>49673503</v>
      </c>
      <c r="E350">
        <v>1</v>
      </c>
      <c r="F350">
        <v>1</v>
      </c>
      <c r="G350">
        <v>1</v>
      </c>
      <c r="H350">
        <v>2</v>
      </c>
      <c r="I350" t="s">
        <v>602</v>
      </c>
      <c r="J350" t="s">
        <v>603</v>
      </c>
      <c r="K350" t="s">
        <v>604</v>
      </c>
      <c r="L350">
        <v>1367</v>
      </c>
      <c r="N350">
        <v>1011</v>
      </c>
      <c r="O350" t="s">
        <v>598</v>
      </c>
      <c r="P350" t="s">
        <v>598</v>
      </c>
      <c r="Q350">
        <v>1</v>
      </c>
      <c r="W350">
        <v>0</v>
      </c>
      <c r="X350">
        <v>509054691</v>
      </c>
      <c r="Y350">
        <f>(AT350*ROUND(1.05,7))</f>
        <v>1.0500000000000001E-2</v>
      </c>
      <c r="AA350">
        <v>0</v>
      </c>
      <c r="AB350">
        <v>1032.96</v>
      </c>
      <c r="AC350">
        <v>520.26</v>
      </c>
      <c r="AD350">
        <v>0</v>
      </c>
      <c r="AE350">
        <v>0</v>
      </c>
      <c r="AF350">
        <v>65.709999999999994</v>
      </c>
      <c r="AG350">
        <v>11.6</v>
      </c>
      <c r="AH350">
        <v>0</v>
      </c>
      <c r="AI350">
        <v>1</v>
      </c>
      <c r="AJ350">
        <v>15.72</v>
      </c>
      <c r="AK350">
        <v>44.85</v>
      </c>
      <c r="AL350">
        <v>1</v>
      </c>
      <c r="AM350">
        <v>4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6</v>
      </c>
      <c r="AT350">
        <v>0.01</v>
      </c>
      <c r="AU350" t="s">
        <v>24</v>
      </c>
      <c r="AV350">
        <v>0</v>
      </c>
      <c r="AW350">
        <v>2</v>
      </c>
      <c r="AX350">
        <v>92871052</v>
      </c>
      <c r="AY350">
        <v>1</v>
      </c>
      <c r="AZ350">
        <v>0</v>
      </c>
      <c r="BA350">
        <v>381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f>ROUND(Y350*Source!I284*DO350,7)</f>
        <v>0</v>
      </c>
      <c r="CX350">
        <f>ROUND(Y350*Source!I284,7)</f>
        <v>2.1000000000000001E-2</v>
      </c>
      <c r="CY350">
        <f>AB350</f>
        <v>1032.96</v>
      </c>
      <c r="CZ350">
        <f>AF350</f>
        <v>65.709999999999994</v>
      </c>
      <c r="DA350">
        <f>AJ350</f>
        <v>15.72</v>
      </c>
      <c r="DB350">
        <f>ROUND((ROUND(AT350*CZ350,2)*ROUND(1.05,7)),2)</f>
        <v>0.69</v>
      </c>
      <c r="DC350">
        <f>ROUND((ROUND(AT350*AG350,2)*ROUND(1.05,7)),2)</f>
        <v>0.13</v>
      </c>
      <c r="DD350" t="s">
        <v>6</v>
      </c>
      <c r="DE350" t="s">
        <v>6</v>
      </c>
      <c r="DF350">
        <f>ROUND(ROUND(AE350,2)*CX350,2)</f>
        <v>0</v>
      </c>
      <c r="DG350">
        <f>ROUND(ROUND(AF350*AJ350,2)*CX350,2)</f>
        <v>21.69</v>
      </c>
      <c r="DH350">
        <f>ROUND(ROUND(AG350*AK350,2)*CX350,2)</f>
        <v>10.93</v>
      </c>
      <c r="DI350">
        <f t="shared" si="264"/>
        <v>0</v>
      </c>
      <c r="DJ350">
        <f>DG350</f>
        <v>21.69</v>
      </c>
      <c r="DK350">
        <v>0</v>
      </c>
      <c r="DL350" t="s">
        <v>6</v>
      </c>
      <c r="DM350">
        <v>0</v>
      </c>
      <c r="DN350" t="s">
        <v>6</v>
      </c>
      <c r="DO350">
        <v>0</v>
      </c>
    </row>
    <row r="351" spans="1:119" x14ac:dyDescent="0.2">
      <c r="A351">
        <f>ROW(Source!A284)</f>
        <v>284</v>
      </c>
      <c r="B351">
        <v>92869727</v>
      </c>
      <c r="C351">
        <v>92871038</v>
      </c>
      <c r="D351">
        <v>49673715</v>
      </c>
      <c r="E351">
        <v>1</v>
      </c>
      <c r="F351">
        <v>1</v>
      </c>
      <c r="G351">
        <v>1</v>
      </c>
      <c r="H351">
        <v>2</v>
      </c>
      <c r="I351" t="s">
        <v>617</v>
      </c>
      <c r="J351" t="s">
        <v>618</v>
      </c>
      <c r="K351" t="s">
        <v>619</v>
      </c>
      <c r="L351">
        <v>1367</v>
      </c>
      <c r="N351">
        <v>1011</v>
      </c>
      <c r="O351" t="s">
        <v>598</v>
      </c>
      <c r="P351" t="s">
        <v>598</v>
      </c>
      <c r="Q351">
        <v>1</v>
      </c>
      <c r="W351">
        <v>0</v>
      </c>
      <c r="X351">
        <v>829370094</v>
      </c>
      <c r="Y351">
        <f>(AT351*ROUND(1.05,7))</f>
        <v>0.10500000000000001</v>
      </c>
      <c r="AA351">
        <v>0</v>
      </c>
      <c r="AB351">
        <v>127.33</v>
      </c>
      <c r="AC351">
        <v>0</v>
      </c>
      <c r="AD351">
        <v>0</v>
      </c>
      <c r="AE351">
        <v>0</v>
      </c>
      <c r="AF351">
        <v>8.1</v>
      </c>
      <c r="AG351">
        <v>0</v>
      </c>
      <c r="AH351">
        <v>0</v>
      </c>
      <c r="AI351">
        <v>1</v>
      </c>
      <c r="AJ351">
        <v>15.72</v>
      </c>
      <c r="AK351">
        <v>44.85</v>
      </c>
      <c r="AL351">
        <v>1</v>
      </c>
      <c r="AM351">
        <v>4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6</v>
      </c>
      <c r="AT351">
        <v>0.1</v>
      </c>
      <c r="AU351" t="s">
        <v>24</v>
      </c>
      <c r="AV351">
        <v>0</v>
      </c>
      <c r="AW351">
        <v>2</v>
      </c>
      <c r="AX351">
        <v>92871053</v>
      </c>
      <c r="AY351">
        <v>1</v>
      </c>
      <c r="AZ351">
        <v>0</v>
      </c>
      <c r="BA351">
        <v>382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f>ROUND(Y351*Source!I284*DO351,7)</f>
        <v>0</v>
      </c>
      <c r="CX351">
        <f>ROUND(Y351*Source!I284,7)</f>
        <v>0.21</v>
      </c>
      <c r="CY351">
        <f>AB351</f>
        <v>127.33</v>
      </c>
      <c r="CZ351">
        <f>AF351</f>
        <v>8.1</v>
      </c>
      <c r="DA351">
        <f>AJ351</f>
        <v>15.72</v>
      </c>
      <c r="DB351">
        <f>ROUND((ROUND(AT351*CZ351,2)*ROUND(1.05,7)),2)</f>
        <v>0.85</v>
      </c>
      <c r="DC351">
        <f>ROUND((ROUND(AT351*AG351,2)*ROUND(1.05,7)),2)</f>
        <v>0</v>
      </c>
      <c r="DD351" t="s">
        <v>6</v>
      </c>
      <c r="DE351" t="s">
        <v>6</v>
      </c>
      <c r="DF351">
        <f>ROUND(ROUND(AE351,2)*CX351,2)</f>
        <v>0</v>
      </c>
      <c r="DG351">
        <f>ROUND(ROUND(AF351*AJ351,2)*CX351,2)</f>
        <v>26.74</v>
      </c>
      <c r="DH351">
        <f>ROUND(ROUND(AG351*AK351,2)*CX351,2)</f>
        <v>0</v>
      </c>
      <c r="DI351">
        <f t="shared" si="264"/>
        <v>0</v>
      </c>
      <c r="DJ351">
        <f>DG351</f>
        <v>26.74</v>
      </c>
      <c r="DK351">
        <v>0</v>
      </c>
      <c r="DL351" t="s">
        <v>6</v>
      </c>
      <c r="DM351">
        <v>0</v>
      </c>
      <c r="DN351" t="s">
        <v>6</v>
      </c>
      <c r="DO351">
        <v>0</v>
      </c>
    </row>
    <row r="352" spans="1:119" x14ac:dyDescent="0.2">
      <c r="A352">
        <f>ROW(Source!A284)</f>
        <v>284</v>
      </c>
      <c r="B352">
        <v>92869727</v>
      </c>
      <c r="C352">
        <v>92871038</v>
      </c>
      <c r="D352">
        <v>49523218</v>
      </c>
      <c r="E352">
        <v>1</v>
      </c>
      <c r="F352">
        <v>1</v>
      </c>
      <c r="G352">
        <v>1</v>
      </c>
      <c r="H352">
        <v>3</v>
      </c>
      <c r="I352" t="s">
        <v>69</v>
      </c>
      <c r="J352" t="s">
        <v>72</v>
      </c>
      <c r="K352" t="s">
        <v>70</v>
      </c>
      <c r="L352">
        <v>1374</v>
      </c>
      <c r="N352">
        <v>1013</v>
      </c>
      <c r="O352" t="s">
        <v>71</v>
      </c>
      <c r="P352" t="s">
        <v>71</v>
      </c>
      <c r="Q352">
        <v>1</v>
      </c>
      <c r="W352">
        <v>0</v>
      </c>
      <c r="X352">
        <v>-1743999360</v>
      </c>
      <c r="Y352">
        <f t="shared" ref="Y352:Y358" si="265">AT352</f>
        <v>0.1</v>
      </c>
      <c r="AA352">
        <v>9.92</v>
      </c>
      <c r="AB352">
        <v>0</v>
      </c>
      <c r="AC352">
        <v>0</v>
      </c>
      <c r="AD352">
        <v>0</v>
      </c>
      <c r="AE352">
        <v>1</v>
      </c>
      <c r="AF352">
        <v>0</v>
      </c>
      <c r="AG352">
        <v>0</v>
      </c>
      <c r="AH352">
        <v>0</v>
      </c>
      <c r="AI352">
        <v>9.92</v>
      </c>
      <c r="AJ352">
        <v>1</v>
      </c>
      <c r="AK352">
        <v>1</v>
      </c>
      <c r="AL352">
        <v>1</v>
      </c>
      <c r="AM352">
        <v>0</v>
      </c>
      <c r="AN352">
        <v>0</v>
      </c>
      <c r="AO352">
        <v>0</v>
      </c>
      <c r="AP352">
        <v>1</v>
      </c>
      <c r="AQ352">
        <v>0</v>
      </c>
      <c r="AR352">
        <v>0</v>
      </c>
      <c r="AS352" t="s">
        <v>6</v>
      </c>
      <c r="AT352">
        <v>0.1</v>
      </c>
      <c r="AU352" t="s">
        <v>6</v>
      </c>
      <c r="AV352">
        <v>0</v>
      </c>
      <c r="AW352">
        <v>2</v>
      </c>
      <c r="AX352">
        <v>92871054</v>
      </c>
      <c r="AY352">
        <v>1</v>
      </c>
      <c r="AZ352">
        <v>0</v>
      </c>
      <c r="BA352">
        <v>383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ROUND(Y352*Source!I284,7)</f>
        <v>0.2</v>
      </c>
      <c r="CY352">
        <f t="shared" ref="CY352:CY358" si="266">AA352</f>
        <v>9.92</v>
      </c>
      <c r="CZ352">
        <f t="shared" ref="CZ352:CZ358" si="267">AE352</f>
        <v>1</v>
      </c>
      <c r="DA352">
        <f t="shared" ref="DA352:DA358" si="268">AI352</f>
        <v>9.92</v>
      </c>
      <c r="DB352">
        <f t="shared" ref="DB352:DB358" si="269">ROUND(ROUND(AT352*CZ352,2),2)</f>
        <v>0.1</v>
      </c>
      <c r="DC352">
        <f t="shared" ref="DC352:DC358" si="270">ROUND(ROUND(AT352*AG352,2),2)</f>
        <v>0</v>
      </c>
      <c r="DD352" t="s">
        <v>6</v>
      </c>
      <c r="DE352" t="s">
        <v>6</v>
      </c>
      <c r="DF352">
        <f t="shared" ref="DF352:DF358" si="271">ROUND(ROUND(AE352*AI352,2)*CX352,2)</f>
        <v>1.98</v>
      </c>
      <c r="DG352">
        <f t="shared" ref="DG352:DG360" si="272">ROUND(ROUND(AF352,2)*CX352,2)</f>
        <v>0</v>
      </c>
      <c r="DH352">
        <f t="shared" ref="DH352:DH359" si="273">ROUND(ROUND(AG352,2)*CX352,2)</f>
        <v>0</v>
      </c>
      <c r="DI352">
        <f t="shared" si="264"/>
        <v>0</v>
      </c>
      <c r="DJ352">
        <f t="shared" ref="DJ352:DJ358" si="274">DF352</f>
        <v>1.98</v>
      </c>
      <c r="DK352">
        <v>0</v>
      </c>
      <c r="DL352" t="s">
        <v>6</v>
      </c>
      <c r="DM352">
        <v>0</v>
      </c>
      <c r="DN352" t="s">
        <v>6</v>
      </c>
      <c r="DO352">
        <v>0</v>
      </c>
    </row>
    <row r="353" spans="1:119" x14ac:dyDescent="0.2">
      <c r="A353">
        <f>ROW(Source!A284)</f>
        <v>284</v>
      </c>
      <c r="B353">
        <v>92869727</v>
      </c>
      <c r="C353">
        <v>92871038</v>
      </c>
      <c r="D353">
        <v>49524301</v>
      </c>
      <c r="E353">
        <v>1</v>
      </c>
      <c r="F353">
        <v>1</v>
      </c>
      <c r="G353">
        <v>1</v>
      </c>
      <c r="H353">
        <v>3</v>
      </c>
      <c r="I353" t="s">
        <v>620</v>
      </c>
      <c r="J353" t="s">
        <v>621</v>
      </c>
      <c r="K353" t="s">
        <v>622</v>
      </c>
      <c r="L353">
        <v>1348</v>
      </c>
      <c r="N353">
        <v>1009</v>
      </c>
      <c r="O353" t="s">
        <v>113</v>
      </c>
      <c r="P353" t="s">
        <v>113</v>
      </c>
      <c r="Q353">
        <v>1000</v>
      </c>
      <c r="W353">
        <v>0</v>
      </c>
      <c r="X353">
        <v>1824693337</v>
      </c>
      <c r="Y353">
        <f t="shared" si="265"/>
        <v>1.0000000000000001E-5</v>
      </c>
      <c r="AA353">
        <v>102791.03999999999</v>
      </c>
      <c r="AB353">
        <v>0</v>
      </c>
      <c r="AC353">
        <v>0</v>
      </c>
      <c r="AD353">
        <v>0</v>
      </c>
      <c r="AE353">
        <v>10362</v>
      </c>
      <c r="AF353">
        <v>0</v>
      </c>
      <c r="AG353">
        <v>0</v>
      </c>
      <c r="AH353">
        <v>0</v>
      </c>
      <c r="AI353">
        <v>9.92</v>
      </c>
      <c r="AJ353">
        <v>1</v>
      </c>
      <c r="AK353">
        <v>1</v>
      </c>
      <c r="AL353">
        <v>1</v>
      </c>
      <c r="AM353">
        <v>4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6</v>
      </c>
      <c r="AT353">
        <v>1.0000000000000001E-5</v>
      </c>
      <c r="AU353" t="s">
        <v>6</v>
      </c>
      <c r="AV353">
        <v>0</v>
      </c>
      <c r="AW353">
        <v>2</v>
      </c>
      <c r="AX353">
        <v>92871055</v>
      </c>
      <c r="AY353">
        <v>1</v>
      </c>
      <c r="AZ353">
        <v>0</v>
      </c>
      <c r="BA353">
        <v>384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ROUND(Y353*Source!I284,7)</f>
        <v>2.0000000000000002E-5</v>
      </c>
      <c r="CY353">
        <f t="shared" si="266"/>
        <v>102791.03999999999</v>
      </c>
      <c r="CZ353">
        <f t="shared" si="267"/>
        <v>10362</v>
      </c>
      <c r="DA353">
        <f t="shared" si="268"/>
        <v>9.92</v>
      </c>
      <c r="DB353">
        <f t="shared" si="269"/>
        <v>0.1</v>
      </c>
      <c r="DC353">
        <f t="shared" si="270"/>
        <v>0</v>
      </c>
      <c r="DD353" t="s">
        <v>6</v>
      </c>
      <c r="DE353" t="s">
        <v>6</v>
      </c>
      <c r="DF353">
        <f t="shared" si="271"/>
        <v>2.06</v>
      </c>
      <c r="DG353">
        <f t="shared" si="272"/>
        <v>0</v>
      </c>
      <c r="DH353">
        <f t="shared" si="273"/>
        <v>0</v>
      </c>
      <c r="DI353">
        <f t="shared" si="264"/>
        <v>0</v>
      </c>
      <c r="DJ353">
        <f t="shared" si="274"/>
        <v>2.06</v>
      </c>
      <c r="DK353">
        <v>0</v>
      </c>
      <c r="DL353" t="s">
        <v>6</v>
      </c>
      <c r="DM353">
        <v>0</v>
      </c>
      <c r="DN353" t="s">
        <v>6</v>
      </c>
      <c r="DO353">
        <v>0</v>
      </c>
    </row>
    <row r="354" spans="1:119" x14ac:dyDescent="0.2">
      <c r="A354">
        <f>ROW(Source!A284)</f>
        <v>284</v>
      </c>
      <c r="B354">
        <v>92869727</v>
      </c>
      <c r="C354">
        <v>92871038</v>
      </c>
      <c r="D354">
        <v>49525498</v>
      </c>
      <c r="E354">
        <v>1</v>
      </c>
      <c r="F354">
        <v>1</v>
      </c>
      <c r="G354">
        <v>1</v>
      </c>
      <c r="H354">
        <v>3</v>
      </c>
      <c r="I354" t="s">
        <v>623</v>
      </c>
      <c r="J354" t="s">
        <v>624</v>
      </c>
      <c r="K354" t="s">
        <v>625</v>
      </c>
      <c r="L354">
        <v>1348</v>
      </c>
      <c r="N354">
        <v>1009</v>
      </c>
      <c r="O354" t="s">
        <v>113</v>
      </c>
      <c r="P354" t="s">
        <v>113</v>
      </c>
      <c r="Q354">
        <v>1000</v>
      </c>
      <c r="W354">
        <v>0</v>
      </c>
      <c r="X354">
        <v>226918189</v>
      </c>
      <c r="Y354">
        <f t="shared" si="265"/>
        <v>8.0000000000000007E-5</v>
      </c>
      <c r="AA354">
        <v>123305.60000000001</v>
      </c>
      <c r="AB354">
        <v>0</v>
      </c>
      <c r="AC354">
        <v>0</v>
      </c>
      <c r="AD354">
        <v>0</v>
      </c>
      <c r="AE354">
        <v>12430</v>
      </c>
      <c r="AF354">
        <v>0</v>
      </c>
      <c r="AG354">
        <v>0</v>
      </c>
      <c r="AH354">
        <v>0</v>
      </c>
      <c r="AI354">
        <v>9.92</v>
      </c>
      <c r="AJ354">
        <v>1</v>
      </c>
      <c r="AK354">
        <v>1</v>
      </c>
      <c r="AL354">
        <v>1</v>
      </c>
      <c r="AM354">
        <v>4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6</v>
      </c>
      <c r="AT354">
        <v>8.0000000000000007E-5</v>
      </c>
      <c r="AU354" t="s">
        <v>6</v>
      </c>
      <c r="AV354">
        <v>0</v>
      </c>
      <c r="AW354">
        <v>2</v>
      </c>
      <c r="AX354">
        <v>92871056</v>
      </c>
      <c r="AY354">
        <v>1</v>
      </c>
      <c r="AZ354">
        <v>0</v>
      </c>
      <c r="BA354">
        <v>385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ROUND(Y354*Source!I284,7)</f>
        <v>1.6000000000000001E-4</v>
      </c>
      <c r="CY354">
        <f t="shared" si="266"/>
        <v>123305.60000000001</v>
      </c>
      <c r="CZ354">
        <f t="shared" si="267"/>
        <v>12430</v>
      </c>
      <c r="DA354">
        <f t="shared" si="268"/>
        <v>9.92</v>
      </c>
      <c r="DB354">
        <f t="shared" si="269"/>
        <v>0.99</v>
      </c>
      <c r="DC354">
        <f t="shared" si="270"/>
        <v>0</v>
      </c>
      <c r="DD354" t="s">
        <v>6</v>
      </c>
      <c r="DE354" t="s">
        <v>6</v>
      </c>
      <c r="DF354">
        <f t="shared" si="271"/>
        <v>19.73</v>
      </c>
      <c r="DG354">
        <f t="shared" si="272"/>
        <v>0</v>
      </c>
      <c r="DH354">
        <f t="shared" si="273"/>
        <v>0</v>
      </c>
      <c r="DI354">
        <f t="shared" si="264"/>
        <v>0</v>
      </c>
      <c r="DJ354">
        <f t="shared" si="274"/>
        <v>19.73</v>
      </c>
      <c r="DK354">
        <v>0</v>
      </c>
      <c r="DL354" t="s">
        <v>6</v>
      </c>
      <c r="DM354">
        <v>0</v>
      </c>
      <c r="DN354" t="s">
        <v>6</v>
      </c>
      <c r="DO354">
        <v>0</v>
      </c>
    </row>
    <row r="355" spans="1:119" x14ac:dyDescent="0.2">
      <c r="A355">
        <f>ROW(Source!A284)</f>
        <v>284</v>
      </c>
      <c r="B355">
        <v>92869727</v>
      </c>
      <c r="C355">
        <v>92871038</v>
      </c>
      <c r="D355">
        <v>49543539</v>
      </c>
      <c r="E355">
        <v>1</v>
      </c>
      <c r="F355">
        <v>1</v>
      </c>
      <c r="G355">
        <v>1</v>
      </c>
      <c r="H355">
        <v>3</v>
      </c>
      <c r="I355" t="s">
        <v>626</v>
      </c>
      <c r="J355" t="s">
        <v>627</v>
      </c>
      <c r="K355" t="s">
        <v>628</v>
      </c>
      <c r="L355">
        <v>1348</v>
      </c>
      <c r="N355">
        <v>1009</v>
      </c>
      <c r="O355" t="s">
        <v>113</v>
      </c>
      <c r="P355" t="s">
        <v>113</v>
      </c>
      <c r="Q355">
        <v>1000</v>
      </c>
      <c r="W355">
        <v>0</v>
      </c>
      <c r="X355">
        <v>-2055168211</v>
      </c>
      <c r="Y355">
        <f t="shared" si="265"/>
        <v>4.2999999999999999E-4</v>
      </c>
      <c r="AA355">
        <v>64566.8</v>
      </c>
      <c r="AB355">
        <v>0</v>
      </c>
      <c r="AC355">
        <v>0</v>
      </c>
      <c r="AD355">
        <v>0</v>
      </c>
      <c r="AE355">
        <v>6508.75</v>
      </c>
      <c r="AF355">
        <v>0</v>
      </c>
      <c r="AG355">
        <v>0</v>
      </c>
      <c r="AH355">
        <v>0</v>
      </c>
      <c r="AI355">
        <v>9.92</v>
      </c>
      <c r="AJ355">
        <v>1</v>
      </c>
      <c r="AK355">
        <v>1</v>
      </c>
      <c r="AL355">
        <v>1</v>
      </c>
      <c r="AM355">
        <v>4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6</v>
      </c>
      <c r="AT355">
        <v>4.2999999999999999E-4</v>
      </c>
      <c r="AU355" t="s">
        <v>6</v>
      </c>
      <c r="AV355">
        <v>0</v>
      </c>
      <c r="AW355">
        <v>2</v>
      </c>
      <c r="AX355">
        <v>92871057</v>
      </c>
      <c r="AY355">
        <v>1</v>
      </c>
      <c r="AZ355">
        <v>0</v>
      </c>
      <c r="BA355">
        <v>386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ROUND(Y355*Source!I284,7)</f>
        <v>8.5999999999999998E-4</v>
      </c>
      <c r="CY355">
        <f t="shared" si="266"/>
        <v>64566.8</v>
      </c>
      <c r="CZ355">
        <f t="shared" si="267"/>
        <v>6508.75</v>
      </c>
      <c r="DA355">
        <f t="shared" si="268"/>
        <v>9.92</v>
      </c>
      <c r="DB355">
        <f t="shared" si="269"/>
        <v>2.8</v>
      </c>
      <c r="DC355">
        <f t="shared" si="270"/>
        <v>0</v>
      </c>
      <c r="DD355" t="s">
        <v>6</v>
      </c>
      <c r="DE355" t="s">
        <v>6</v>
      </c>
      <c r="DF355">
        <f t="shared" si="271"/>
        <v>55.53</v>
      </c>
      <c r="DG355">
        <f t="shared" si="272"/>
        <v>0</v>
      </c>
      <c r="DH355">
        <f t="shared" si="273"/>
        <v>0</v>
      </c>
      <c r="DI355">
        <f t="shared" si="264"/>
        <v>0</v>
      </c>
      <c r="DJ355">
        <f t="shared" si="274"/>
        <v>55.53</v>
      </c>
      <c r="DK355">
        <v>0</v>
      </c>
      <c r="DL355" t="s">
        <v>6</v>
      </c>
      <c r="DM355">
        <v>0</v>
      </c>
      <c r="DN355" t="s">
        <v>6</v>
      </c>
      <c r="DO355">
        <v>0</v>
      </c>
    </row>
    <row r="356" spans="1:119" x14ac:dyDescent="0.2">
      <c r="A356">
        <f>ROW(Source!A284)</f>
        <v>284</v>
      </c>
      <c r="B356">
        <v>92869727</v>
      </c>
      <c r="C356">
        <v>92871038</v>
      </c>
      <c r="D356">
        <v>49565711</v>
      </c>
      <c r="E356">
        <v>1</v>
      </c>
      <c r="F356">
        <v>1</v>
      </c>
      <c r="G356">
        <v>1</v>
      </c>
      <c r="H356">
        <v>3</v>
      </c>
      <c r="I356" t="s">
        <v>77</v>
      </c>
      <c r="J356" t="s">
        <v>80</v>
      </c>
      <c r="K356" t="s">
        <v>78</v>
      </c>
      <c r="L356">
        <v>1327</v>
      </c>
      <c r="N356">
        <v>1005</v>
      </c>
      <c r="O356" t="s">
        <v>79</v>
      </c>
      <c r="P356" t="s">
        <v>79</v>
      </c>
      <c r="Q356">
        <v>1</v>
      </c>
      <c r="W356">
        <v>1</v>
      </c>
      <c r="X356">
        <v>-1896968330</v>
      </c>
      <c r="Y356">
        <f t="shared" si="265"/>
        <v>-0.04</v>
      </c>
      <c r="AA356">
        <v>9185.92</v>
      </c>
      <c r="AB356">
        <v>0</v>
      </c>
      <c r="AC356">
        <v>0</v>
      </c>
      <c r="AD356">
        <v>0</v>
      </c>
      <c r="AE356">
        <v>926</v>
      </c>
      <c r="AF356">
        <v>0</v>
      </c>
      <c r="AG356">
        <v>0</v>
      </c>
      <c r="AH356">
        <v>0</v>
      </c>
      <c r="AI356">
        <v>9.92</v>
      </c>
      <c r="AJ356">
        <v>1</v>
      </c>
      <c r="AK356">
        <v>1</v>
      </c>
      <c r="AL356">
        <v>1</v>
      </c>
      <c r="AM356">
        <v>4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6</v>
      </c>
      <c r="AT356">
        <v>-0.04</v>
      </c>
      <c r="AU356" t="s">
        <v>6</v>
      </c>
      <c r="AV356">
        <v>0</v>
      </c>
      <c r="AW356">
        <v>2</v>
      </c>
      <c r="AX356">
        <v>92871058</v>
      </c>
      <c r="AY356">
        <v>1</v>
      </c>
      <c r="AZ356">
        <v>6144</v>
      </c>
      <c r="BA356">
        <v>387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ROUND(Y356*Source!I284,7)</f>
        <v>-0.08</v>
      </c>
      <c r="CY356">
        <f t="shared" si="266"/>
        <v>9185.92</v>
      </c>
      <c r="CZ356">
        <f t="shared" si="267"/>
        <v>926</v>
      </c>
      <c r="DA356">
        <f t="shared" si="268"/>
        <v>9.92</v>
      </c>
      <c r="DB356">
        <f t="shared" si="269"/>
        <v>-37.04</v>
      </c>
      <c r="DC356">
        <f t="shared" si="270"/>
        <v>0</v>
      </c>
      <c r="DD356" t="s">
        <v>6</v>
      </c>
      <c r="DE356" t="s">
        <v>6</v>
      </c>
      <c r="DF356">
        <f t="shared" si="271"/>
        <v>-734.87</v>
      </c>
      <c r="DG356">
        <f t="shared" si="272"/>
        <v>0</v>
      </c>
      <c r="DH356">
        <f t="shared" si="273"/>
        <v>0</v>
      </c>
      <c r="DI356">
        <f t="shared" si="264"/>
        <v>0</v>
      </c>
      <c r="DJ356">
        <f t="shared" si="274"/>
        <v>-734.87</v>
      </c>
      <c r="DK356">
        <v>0</v>
      </c>
      <c r="DL356" t="s">
        <v>6</v>
      </c>
      <c r="DM356">
        <v>0</v>
      </c>
      <c r="DN356" t="s">
        <v>6</v>
      </c>
      <c r="DO356">
        <v>0</v>
      </c>
    </row>
    <row r="357" spans="1:119" x14ac:dyDescent="0.2">
      <c r="A357">
        <f>ROW(Source!A284)</f>
        <v>284</v>
      </c>
      <c r="B357">
        <v>92869727</v>
      </c>
      <c r="C357">
        <v>92871038</v>
      </c>
      <c r="D357">
        <v>49565459</v>
      </c>
      <c r="E357">
        <v>1</v>
      </c>
      <c r="F357">
        <v>1</v>
      </c>
      <c r="G357">
        <v>1</v>
      </c>
      <c r="H357">
        <v>3</v>
      </c>
      <c r="I357" t="s">
        <v>33</v>
      </c>
      <c r="J357" t="s">
        <v>83</v>
      </c>
      <c r="K357" t="s">
        <v>333</v>
      </c>
      <c r="L357">
        <v>1371</v>
      </c>
      <c r="N357">
        <v>1013</v>
      </c>
      <c r="O357" t="s">
        <v>21</v>
      </c>
      <c r="P357" t="s">
        <v>21</v>
      </c>
      <c r="Q357">
        <v>1</v>
      </c>
      <c r="W357">
        <v>0</v>
      </c>
      <c r="X357">
        <v>593925920</v>
      </c>
      <c r="Y357">
        <f t="shared" si="265"/>
        <v>0.5</v>
      </c>
      <c r="AA357">
        <v>333.33</v>
      </c>
      <c r="AB357">
        <v>0</v>
      </c>
      <c r="AC357">
        <v>0</v>
      </c>
      <c r="AD357">
        <v>0</v>
      </c>
      <c r="AE357">
        <v>350.53</v>
      </c>
      <c r="AF357">
        <v>0</v>
      </c>
      <c r="AG357">
        <v>0</v>
      </c>
      <c r="AH357">
        <v>0</v>
      </c>
      <c r="AI357">
        <v>9.92</v>
      </c>
      <c r="AJ357">
        <v>1</v>
      </c>
      <c r="AK357">
        <v>1</v>
      </c>
      <c r="AL357">
        <v>1</v>
      </c>
      <c r="AM357">
        <v>0</v>
      </c>
      <c r="AN357">
        <v>0</v>
      </c>
      <c r="AO357">
        <v>0</v>
      </c>
      <c r="AP357">
        <v>1</v>
      </c>
      <c r="AQ357">
        <v>0</v>
      </c>
      <c r="AR357">
        <v>0</v>
      </c>
      <c r="AS357" t="s">
        <v>6</v>
      </c>
      <c r="AT357">
        <v>0.5</v>
      </c>
      <c r="AU357" t="s">
        <v>6</v>
      </c>
      <c r="AV357">
        <v>0</v>
      </c>
      <c r="AW357">
        <v>1</v>
      </c>
      <c r="AX357">
        <v>-1</v>
      </c>
      <c r="AY357">
        <v>0</v>
      </c>
      <c r="AZ357">
        <v>0</v>
      </c>
      <c r="BA357" t="s">
        <v>6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ROUND(Y357*Source!I284,7)</f>
        <v>1</v>
      </c>
      <c r="CY357">
        <f t="shared" si="266"/>
        <v>333.33</v>
      </c>
      <c r="CZ357">
        <f t="shared" si="267"/>
        <v>350.53</v>
      </c>
      <c r="DA357">
        <f t="shared" si="268"/>
        <v>9.92</v>
      </c>
      <c r="DB357">
        <f t="shared" si="269"/>
        <v>175.27</v>
      </c>
      <c r="DC357">
        <f t="shared" si="270"/>
        <v>0</v>
      </c>
      <c r="DD357" t="s">
        <v>6</v>
      </c>
      <c r="DE357" t="s">
        <v>6</v>
      </c>
      <c r="DF357">
        <f t="shared" si="271"/>
        <v>3477.26</v>
      </c>
      <c r="DG357">
        <f t="shared" si="272"/>
        <v>0</v>
      </c>
      <c r="DH357">
        <f t="shared" si="273"/>
        <v>0</v>
      </c>
      <c r="DI357">
        <f t="shared" si="264"/>
        <v>0</v>
      </c>
      <c r="DJ357">
        <f t="shared" si="274"/>
        <v>3477.26</v>
      </c>
      <c r="DK357">
        <v>0</v>
      </c>
      <c r="DL357" t="s">
        <v>6</v>
      </c>
      <c r="DM357">
        <v>0</v>
      </c>
      <c r="DN357" t="s">
        <v>6</v>
      </c>
      <c r="DO357">
        <v>0</v>
      </c>
    </row>
    <row r="358" spans="1:119" x14ac:dyDescent="0.2">
      <c r="A358">
        <f>ROW(Source!A284)</f>
        <v>284</v>
      </c>
      <c r="B358">
        <v>92869727</v>
      </c>
      <c r="C358">
        <v>92871038</v>
      </c>
      <c r="D358">
        <v>49565459</v>
      </c>
      <c r="E358">
        <v>1</v>
      </c>
      <c r="F358">
        <v>1</v>
      </c>
      <c r="G358">
        <v>1</v>
      </c>
      <c r="H358">
        <v>3</v>
      </c>
      <c r="I358" t="s">
        <v>33</v>
      </c>
      <c r="J358" t="s">
        <v>83</v>
      </c>
      <c r="K358" t="s">
        <v>82</v>
      </c>
      <c r="L358">
        <v>1371</v>
      </c>
      <c r="N358">
        <v>1013</v>
      </c>
      <c r="O358" t="s">
        <v>21</v>
      </c>
      <c r="P358" t="s">
        <v>21</v>
      </c>
      <c r="Q358">
        <v>1</v>
      </c>
      <c r="W358">
        <v>0</v>
      </c>
      <c r="X358">
        <v>-1656222793</v>
      </c>
      <c r="Y358">
        <f t="shared" si="265"/>
        <v>0.5</v>
      </c>
      <c r="AA358">
        <v>333.33</v>
      </c>
      <c r="AB358">
        <v>0</v>
      </c>
      <c r="AC358">
        <v>0</v>
      </c>
      <c r="AD358">
        <v>0</v>
      </c>
      <c r="AE358">
        <v>350.53</v>
      </c>
      <c r="AF358">
        <v>0</v>
      </c>
      <c r="AG358">
        <v>0</v>
      </c>
      <c r="AH358">
        <v>0</v>
      </c>
      <c r="AI358">
        <v>9.92</v>
      </c>
      <c r="AJ358">
        <v>1</v>
      </c>
      <c r="AK358">
        <v>1</v>
      </c>
      <c r="AL358">
        <v>1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 t="s">
        <v>6</v>
      </c>
      <c r="AT358">
        <v>0.5</v>
      </c>
      <c r="AU358" t="s">
        <v>6</v>
      </c>
      <c r="AV358">
        <v>0</v>
      </c>
      <c r="AW358">
        <v>1</v>
      </c>
      <c r="AX358">
        <v>-1</v>
      </c>
      <c r="AY358">
        <v>0</v>
      </c>
      <c r="AZ358">
        <v>0</v>
      </c>
      <c r="BA358" t="s">
        <v>6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ROUND(Y358*Source!I284,7)</f>
        <v>1</v>
      </c>
      <c r="CY358">
        <f t="shared" si="266"/>
        <v>333.33</v>
      </c>
      <c r="CZ358">
        <f t="shared" si="267"/>
        <v>350.53</v>
      </c>
      <c r="DA358">
        <f t="shared" si="268"/>
        <v>9.92</v>
      </c>
      <c r="DB358">
        <f t="shared" si="269"/>
        <v>175.27</v>
      </c>
      <c r="DC358">
        <f t="shared" si="270"/>
        <v>0</v>
      </c>
      <c r="DD358" t="s">
        <v>6</v>
      </c>
      <c r="DE358" t="s">
        <v>6</v>
      </c>
      <c r="DF358">
        <f t="shared" si="271"/>
        <v>3477.26</v>
      </c>
      <c r="DG358">
        <f t="shared" si="272"/>
        <v>0</v>
      </c>
      <c r="DH358">
        <f t="shared" si="273"/>
        <v>0</v>
      </c>
      <c r="DI358">
        <f t="shared" si="264"/>
        <v>0</v>
      </c>
      <c r="DJ358">
        <f t="shared" si="274"/>
        <v>3477.26</v>
      </c>
      <c r="DK358">
        <v>0</v>
      </c>
      <c r="DL358" t="s">
        <v>6</v>
      </c>
      <c r="DM358">
        <v>0</v>
      </c>
      <c r="DN358" t="s">
        <v>6</v>
      </c>
      <c r="DO358">
        <v>0</v>
      </c>
    </row>
    <row r="359" spans="1:119" x14ac:dyDescent="0.2">
      <c r="A359">
        <f>ROW(Source!A289)</f>
        <v>289</v>
      </c>
      <c r="B359">
        <v>92869727</v>
      </c>
      <c r="C359">
        <v>92871063</v>
      </c>
      <c r="D359">
        <v>49510737</v>
      </c>
      <c r="E359">
        <v>70</v>
      </c>
      <c r="F359">
        <v>1</v>
      </c>
      <c r="G359">
        <v>1</v>
      </c>
      <c r="H359">
        <v>1</v>
      </c>
      <c r="I359" t="s">
        <v>646</v>
      </c>
      <c r="J359" t="s">
        <v>6</v>
      </c>
      <c r="K359" t="s">
        <v>647</v>
      </c>
      <c r="L359">
        <v>1191</v>
      </c>
      <c r="N359">
        <v>1013</v>
      </c>
      <c r="O359" t="s">
        <v>592</v>
      </c>
      <c r="P359" t="s">
        <v>592</v>
      </c>
      <c r="Q359">
        <v>1</v>
      </c>
      <c r="W359">
        <v>0</v>
      </c>
      <c r="X359">
        <v>-1810713292</v>
      </c>
      <c r="Y359">
        <f>(AT359*ROUND(1.05,7))</f>
        <v>0.51449999999999996</v>
      </c>
      <c r="AA359">
        <v>0</v>
      </c>
      <c r="AB359">
        <v>0</v>
      </c>
      <c r="AC359">
        <v>0</v>
      </c>
      <c r="AD359">
        <v>411.72</v>
      </c>
      <c r="AE359">
        <v>0</v>
      </c>
      <c r="AF359">
        <v>0</v>
      </c>
      <c r="AG359">
        <v>0</v>
      </c>
      <c r="AH359">
        <v>9.18</v>
      </c>
      <c r="AI359">
        <v>1</v>
      </c>
      <c r="AJ359">
        <v>1</v>
      </c>
      <c r="AK359">
        <v>1</v>
      </c>
      <c r="AL359">
        <v>44.85</v>
      </c>
      <c r="AM359">
        <v>4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6</v>
      </c>
      <c r="AT359">
        <v>0.49</v>
      </c>
      <c r="AU359" t="s">
        <v>299</v>
      </c>
      <c r="AV359">
        <v>1</v>
      </c>
      <c r="AW359">
        <v>2</v>
      </c>
      <c r="AX359">
        <v>92871072</v>
      </c>
      <c r="AY359">
        <v>1</v>
      </c>
      <c r="AZ359">
        <v>0</v>
      </c>
      <c r="BA359">
        <v>388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U359">
        <f>ROUND(AT359*Source!I289*AH359*AL359,2)</f>
        <v>201.74</v>
      </c>
      <c r="CV359">
        <f>ROUND(Y359*Source!I289,7)</f>
        <v>0.51449999999999996</v>
      </c>
      <c r="CW359">
        <v>0</v>
      </c>
      <c r="CX359">
        <f>ROUND(Y359*Source!I289,7)</f>
        <v>0.51449999999999996</v>
      </c>
      <c r="CY359">
        <f>AD359</f>
        <v>411.72</v>
      </c>
      <c r="CZ359">
        <f>AH359</f>
        <v>9.18</v>
      </c>
      <c r="DA359">
        <f>AL359</f>
        <v>44.85</v>
      </c>
      <c r="DB359">
        <f>ROUND((ROUND(AT359*CZ359,2)*ROUND(1.05,7)),2)</f>
        <v>4.7300000000000004</v>
      </c>
      <c r="DC359">
        <f>ROUND((ROUND(AT359*AG359,2)*ROUND(1.05,7)),2)</f>
        <v>0</v>
      </c>
      <c r="DD359" t="s">
        <v>6</v>
      </c>
      <c r="DE359" t="s">
        <v>6</v>
      </c>
      <c r="DF359">
        <f>ROUND(ROUND(AE359,2)*CX359,2)</f>
        <v>0</v>
      </c>
      <c r="DG359">
        <f t="shared" si="272"/>
        <v>0</v>
      </c>
      <c r="DH359">
        <f t="shared" si="273"/>
        <v>0</v>
      </c>
      <c r="DI359">
        <f>ROUND(ROUND(AH359*AL359,2)*CX359,2)</f>
        <v>211.83</v>
      </c>
      <c r="DJ359">
        <f>DI359</f>
        <v>211.83</v>
      </c>
      <c r="DK359">
        <v>0</v>
      </c>
      <c r="DL359" t="s">
        <v>6</v>
      </c>
      <c r="DM359">
        <v>0</v>
      </c>
      <c r="DN359" t="s">
        <v>6</v>
      </c>
      <c r="DO359">
        <v>0</v>
      </c>
    </row>
    <row r="360" spans="1:119" x14ac:dyDescent="0.2">
      <c r="A360">
        <f>ROW(Source!A289)</f>
        <v>289</v>
      </c>
      <c r="B360">
        <v>92869727</v>
      </c>
      <c r="C360">
        <v>92871063</v>
      </c>
      <c r="D360">
        <v>49510905</v>
      </c>
      <c r="E360">
        <v>70</v>
      </c>
      <c r="F360">
        <v>1</v>
      </c>
      <c r="G360">
        <v>1</v>
      </c>
      <c r="H360">
        <v>1</v>
      </c>
      <c r="I360" t="s">
        <v>593</v>
      </c>
      <c r="J360" t="s">
        <v>6</v>
      </c>
      <c r="K360" t="s">
        <v>594</v>
      </c>
      <c r="L360">
        <v>1191</v>
      </c>
      <c r="N360">
        <v>1013</v>
      </c>
      <c r="O360" t="s">
        <v>592</v>
      </c>
      <c r="P360" t="s">
        <v>592</v>
      </c>
      <c r="Q360">
        <v>1</v>
      </c>
      <c r="W360">
        <v>0</v>
      </c>
      <c r="X360">
        <v>-1417349443</v>
      </c>
      <c r="Y360">
        <f>(AT360*ROUND(1.05,7))</f>
        <v>1.0500000000000001E-2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44.85</v>
      </c>
      <c r="AL360">
        <v>1</v>
      </c>
      <c r="AM360">
        <v>4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6</v>
      </c>
      <c r="AT360">
        <v>0.01</v>
      </c>
      <c r="AU360" t="s">
        <v>299</v>
      </c>
      <c r="AV360">
        <v>2</v>
      </c>
      <c r="AW360">
        <v>2</v>
      </c>
      <c r="AX360">
        <v>92871073</v>
      </c>
      <c r="AY360">
        <v>1</v>
      </c>
      <c r="AZ360">
        <v>0</v>
      </c>
      <c r="BA360">
        <v>389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ROUND(Y360*Source!I289,7)</f>
        <v>1.0500000000000001E-2</v>
      </c>
      <c r="CY360">
        <f>AD360</f>
        <v>0</v>
      </c>
      <c r="CZ360">
        <f>AH360</f>
        <v>0</v>
      </c>
      <c r="DA360">
        <f>AL360</f>
        <v>1</v>
      </c>
      <c r="DB360">
        <f>ROUND((ROUND(AT360*CZ360,2)*ROUND(1.05,7)),2)</f>
        <v>0</v>
      </c>
      <c r="DC360">
        <f>ROUND((ROUND(AT360*AG360,2)*ROUND(1.05,7)),2)</f>
        <v>0</v>
      </c>
      <c r="DD360" t="s">
        <v>6</v>
      </c>
      <c r="DE360" t="s">
        <v>6</v>
      </c>
      <c r="DF360">
        <f>ROUND(ROUND(AE360,2)*CX360,2)</f>
        <v>0</v>
      </c>
      <c r="DG360">
        <f t="shared" si="272"/>
        <v>0</v>
      </c>
      <c r="DH360">
        <f>ROUND(ROUND(AG360*AK360,2)*CX360,2)</f>
        <v>0</v>
      </c>
      <c r="DI360">
        <f t="shared" ref="DI360:DI366" si="275">ROUND(ROUND(AH360,2)*CX360,2)</f>
        <v>0</v>
      </c>
      <c r="DJ360">
        <f>DI360</f>
        <v>0</v>
      </c>
      <c r="DK360">
        <v>0</v>
      </c>
      <c r="DL360" t="s">
        <v>6</v>
      </c>
      <c r="DM360">
        <v>0</v>
      </c>
      <c r="DN360" t="s">
        <v>6</v>
      </c>
      <c r="DO360">
        <v>0</v>
      </c>
    </row>
    <row r="361" spans="1:119" x14ac:dyDescent="0.2">
      <c r="A361">
        <f>ROW(Source!A289)</f>
        <v>289</v>
      </c>
      <c r="B361">
        <v>92869727</v>
      </c>
      <c r="C361">
        <v>92871063</v>
      </c>
      <c r="D361">
        <v>49672695</v>
      </c>
      <c r="E361">
        <v>1</v>
      </c>
      <c r="F361">
        <v>1</v>
      </c>
      <c r="G361">
        <v>1</v>
      </c>
      <c r="H361">
        <v>2</v>
      </c>
      <c r="I361" t="s">
        <v>599</v>
      </c>
      <c r="J361" t="s">
        <v>600</v>
      </c>
      <c r="K361" t="s">
        <v>601</v>
      </c>
      <c r="L361">
        <v>1367</v>
      </c>
      <c r="N361">
        <v>1011</v>
      </c>
      <c r="O361" t="s">
        <v>598</v>
      </c>
      <c r="P361" t="s">
        <v>598</v>
      </c>
      <c r="Q361">
        <v>1</v>
      </c>
      <c r="W361">
        <v>0</v>
      </c>
      <c r="X361">
        <v>1063590936</v>
      </c>
      <c r="Y361">
        <f>(AT361*ROUND(1.05,7))</f>
        <v>0.126</v>
      </c>
      <c r="AA361">
        <v>0</v>
      </c>
      <c r="AB361">
        <v>49.05</v>
      </c>
      <c r="AC361">
        <v>0</v>
      </c>
      <c r="AD361">
        <v>0</v>
      </c>
      <c r="AE361">
        <v>0</v>
      </c>
      <c r="AF361">
        <v>3.12</v>
      </c>
      <c r="AG361">
        <v>0</v>
      </c>
      <c r="AH361">
        <v>0</v>
      </c>
      <c r="AI361">
        <v>1</v>
      </c>
      <c r="AJ361">
        <v>15.72</v>
      </c>
      <c r="AK361">
        <v>44.85</v>
      </c>
      <c r="AL361">
        <v>1</v>
      </c>
      <c r="AM361">
        <v>4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6</v>
      </c>
      <c r="AT361">
        <v>0.12</v>
      </c>
      <c r="AU361" t="s">
        <v>24</v>
      </c>
      <c r="AV361">
        <v>0</v>
      </c>
      <c r="AW361">
        <v>2</v>
      </c>
      <c r="AX361">
        <v>92871074</v>
      </c>
      <c r="AY361">
        <v>1</v>
      </c>
      <c r="AZ361">
        <v>0</v>
      </c>
      <c r="BA361">
        <v>390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f>ROUND(Y361*Source!I289*DO361,7)</f>
        <v>0</v>
      </c>
      <c r="CX361">
        <f>ROUND(Y361*Source!I289,7)</f>
        <v>0.126</v>
      </c>
      <c r="CY361">
        <f>AB361</f>
        <v>49.05</v>
      </c>
      <c r="CZ361">
        <f>AF361</f>
        <v>3.12</v>
      </c>
      <c r="DA361">
        <f>AJ361</f>
        <v>15.72</v>
      </c>
      <c r="DB361">
        <f>ROUND((ROUND(AT361*CZ361,2)*ROUND(1.05,7)),2)</f>
        <v>0.39</v>
      </c>
      <c r="DC361">
        <f>ROUND((ROUND(AT361*AG361,2)*ROUND(1.05,7)),2)</f>
        <v>0</v>
      </c>
      <c r="DD361" t="s">
        <v>6</v>
      </c>
      <c r="DE361" t="s">
        <v>6</v>
      </c>
      <c r="DF361">
        <f>ROUND(ROUND(AE361,2)*CX361,2)</f>
        <v>0</v>
      </c>
      <c r="DG361">
        <f>ROUND(ROUND(AF361*AJ361,2)*CX361,2)</f>
        <v>6.18</v>
      </c>
      <c r="DH361">
        <f>ROUND(ROUND(AG361*AK361,2)*CX361,2)</f>
        <v>0</v>
      </c>
      <c r="DI361">
        <f t="shared" si="275"/>
        <v>0</v>
      </c>
      <c r="DJ361">
        <f>DG361</f>
        <v>6.18</v>
      </c>
      <c r="DK361">
        <v>0</v>
      </c>
      <c r="DL361" t="s">
        <v>6</v>
      </c>
      <c r="DM361">
        <v>0</v>
      </c>
      <c r="DN361" t="s">
        <v>6</v>
      </c>
      <c r="DO361">
        <v>0</v>
      </c>
    </row>
    <row r="362" spans="1:119" x14ac:dyDescent="0.2">
      <c r="A362">
        <f>ROW(Source!A289)</f>
        <v>289</v>
      </c>
      <c r="B362">
        <v>92869727</v>
      </c>
      <c r="C362">
        <v>92871063</v>
      </c>
      <c r="D362">
        <v>49673503</v>
      </c>
      <c r="E362">
        <v>1</v>
      </c>
      <c r="F362">
        <v>1</v>
      </c>
      <c r="G362">
        <v>1</v>
      </c>
      <c r="H362">
        <v>2</v>
      </c>
      <c r="I362" t="s">
        <v>602</v>
      </c>
      <c r="J362" t="s">
        <v>603</v>
      </c>
      <c r="K362" t="s">
        <v>604</v>
      </c>
      <c r="L362">
        <v>1367</v>
      </c>
      <c r="N362">
        <v>1011</v>
      </c>
      <c r="O362" t="s">
        <v>598</v>
      </c>
      <c r="P362" t="s">
        <v>598</v>
      </c>
      <c r="Q362">
        <v>1</v>
      </c>
      <c r="W362">
        <v>0</v>
      </c>
      <c r="X362">
        <v>509054691</v>
      </c>
      <c r="Y362">
        <f>(AT362*ROUND(1.05,7))</f>
        <v>1.0500000000000001E-2</v>
      </c>
      <c r="AA362">
        <v>0</v>
      </c>
      <c r="AB362">
        <v>1032.96</v>
      </c>
      <c r="AC362">
        <v>520.26</v>
      </c>
      <c r="AD362">
        <v>0</v>
      </c>
      <c r="AE362">
        <v>0</v>
      </c>
      <c r="AF362">
        <v>65.709999999999994</v>
      </c>
      <c r="AG362">
        <v>11.6</v>
      </c>
      <c r="AH362">
        <v>0</v>
      </c>
      <c r="AI362">
        <v>1</v>
      </c>
      <c r="AJ362">
        <v>15.72</v>
      </c>
      <c r="AK362">
        <v>44.85</v>
      </c>
      <c r="AL362">
        <v>1</v>
      </c>
      <c r="AM362">
        <v>4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6</v>
      </c>
      <c r="AT362">
        <v>0.01</v>
      </c>
      <c r="AU362" t="s">
        <v>24</v>
      </c>
      <c r="AV362">
        <v>0</v>
      </c>
      <c r="AW362">
        <v>2</v>
      </c>
      <c r="AX362">
        <v>92871075</v>
      </c>
      <c r="AY362">
        <v>1</v>
      </c>
      <c r="AZ362">
        <v>0</v>
      </c>
      <c r="BA362">
        <v>391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f>ROUND(Y362*Source!I289*DO362,7)</f>
        <v>0</v>
      </c>
      <c r="CX362">
        <f>ROUND(Y362*Source!I289,7)</f>
        <v>1.0500000000000001E-2</v>
      </c>
      <c r="CY362">
        <f>AB362</f>
        <v>1032.96</v>
      </c>
      <c r="CZ362">
        <f>AF362</f>
        <v>65.709999999999994</v>
      </c>
      <c r="DA362">
        <f>AJ362</f>
        <v>15.72</v>
      </c>
      <c r="DB362">
        <f>ROUND((ROUND(AT362*CZ362,2)*ROUND(1.05,7)),2)</f>
        <v>0.69</v>
      </c>
      <c r="DC362">
        <f>ROUND((ROUND(AT362*AG362,2)*ROUND(1.05,7)),2)</f>
        <v>0.13</v>
      </c>
      <c r="DD362" t="s">
        <v>6</v>
      </c>
      <c r="DE362" t="s">
        <v>6</v>
      </c>
      <c r="DF362">
        <f>ROUND(ROUND(AE362,2)*CX362,2)</f>
        <v>0</v>
      </c>
      <c r="DG362">
        <f>ROUND(ROUND(AF362*AJ362,2)*CX362,2)</f>
        <v>10.85</v>
      </c>
      <c r="DH362">
        <f>ROUND(ROUND(AG362*AK362,2)*CX362,2)</f>
        <v>5.46</v>
      </c>
      <c r="DI362">
        <f t="shared" si="275"/>
        <v>0</v>
      </c>
      <c r="DJ362">
        <f>DG362</f>
        <v>10.85</v>
      </c>
      <c r="DK362">
        <v>0</v>
      </c>
      <c r="DL362" t="s">
        <v>6</v>
      </c>
      <c r="DM362">
        <v>0</v>
      </c>
      <c r="DN362" t="s">
        <v>6</v>
      </c>
      <c r="DO362">
        <v>0</v>
      </c>
    </row>
    <row r="363" spans="1:119" x14ac:dyDescent="0.2">
      <c r="A363">
        <f>ROW(Source!A289)</f>
        <v>289</v>
      </c>
      <c r="B363">
        <v>92869727</v>
      </c>
      <c r="C363">
        <v>92871063</v>
      </c>
      <c r="D363">
        <v>49673715</v>
      </c>
      <c r="E363">
        <v>1</v>
      </c>
      <c r="F363">
        <v>1</v>
      </c>
      <c r="G363">
        <v>1</v>
      </c>
      <c r="H363">
        <v>2</v>
      </c>
      <c r="I363" t="s">
        <v>617</v>
      </c>
      <c r="J363" t="s">
        <v>618</v>
      </c>
      <c r="K363" t="s">
        <v>619</v>
      </c>
      <c r="L363">
        <v>1367</v>
      </c>
      <c r="N363">
        <v>1011</v>
      </c>
      <c r="O363" t="s">
        <v>598</v>
      </c>
      <c r="P363" t="s">
        <v>598</v>
      </c>
      <c r="Q363">
        <v>1</v>
      </c>
      <c r="W363">
        <v>0</v>
      </c>
      <c r="X363">
        <v>829370094</v>
      </c>
      <c r="Y363">
        <f>(AT363*ROUND(1.05,7))</f>
        <v>6.3E-2</v>
      </c>
      <c r="AA363">
        <v>0</v>
      </c>
      <c r="AB363">
        <v>127.33</v>
      </c>
      <c r="AC363">
        <v>0</v>
      </c>
      <c r="AD363">
        <v>0</v>
      </c>
      <c r="AE363">
        <v>0</v>
      </c>
      <c r="AF363">
        <v>8.1</v>
      </c>
      <c r="AG363">
        <v>0</v>
      </c>
      <c r="AH363">
        <v>0</v>
      </c>
      <c r="AI363">
        <v>1</v>
      </c>
      <c r="AJ363">
        <v>15.72</v>
      </c>
      <c r="AK363">
        <v>44.85</v>
      </c>
      <c r="AL363">
        <v>1</v>
      </c>
      <c r="AM363">
        <v>4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6</v>
      </c>
      <c r="AT363">
        <v>0.06</v>
      </c>
      <c r="AU363" t="s">
        <v>24</v>
      </c>
      <c r="AV363">
        <v>0</v>
      </c>
      <c r="AW363">
        <v>2</v>
      </c>
      <c r="AX363">
        <v>92871076</v>
      </c>
      <c r="AY363">
        <v>1</v>
      </c>
      <c r="AZ363">
        <v>0</v>
      </c>
      <c r="BA363">
        <v>392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f>ROUND(Y363*Source!I289*DO363,7)</f>
        <v>0</v>
      </c>
      <c r="CX363">
        <f>ROUND(Y363*Source!I289,7)</f>
        <v>6.3E-2</v>
      </c>
      <c r="CY363">
        <f>AB363</f>
        <v>127.33</v>
      </c>
      <c r="CZ363">
        <f>AF363</f>
        <v>8.1</v>
      </c>
      <c r="DA363">
        <f>AJ363</f>
        <v>15.72</v>
      </c>
      <c r="DB363">
        <f>ROUND((ROUND(AT363*CZ363,2)*ROUND(1.05,7)),2)</f>
        <v>0.51</v>
      </c>
      <c r="DC363">
        <f>ROUND((ROUND(AT363*AG363,2)*ROUND(1.05,7)),2)</f>
        <v>0</v>
      </c>
      <c r="DD363" t="s">
        <v>6</v>
      </c>
      <c r="DE363" t="s">
        <v>6</v>
      </c>
      <c r="DF363">
        <f>ROUND(ROUND(AE363,2)*CX363,2)</f>
        <v>0</v>
      </c>
      <c r="DG363">
        <f>ROUND(ROUND(AF363*AJ363,2)*CX363,2)</f>
        <v>8.02</v>
      </c>
      <c r="DH363">
        <f>ROUND(ROUND(AG363*AK363,2)*CX363,2)</f>
        <v>0</v>
      </c>
      <c r="DI363">
        <f t="shared" si="275"/>
        <v>0</v>
      </c>
      <c r="DJ363">
        <f>DG363</f>
        <v>8.02</v>
      </c>
      <c r="DK363">
        <v>0</v>
      </c>
      <c r="DL363" t="s">
        <v>6</v>
      </c>
      <c r="DM363">
        <v>0</v>
      </c>
      <c r="DN363" t="s">
        <v>6</v>
      </c>
      <c r="DO363">
        <v>0</v>
      </c>
    </row>
    <row r="364" spans="1:119" x14ac:dyDescent="0.2">
      <c r="A364">
        <f>ROW(Source!A289)</f>
        <v>289</v>
      </c>
      <c r="B364">
        <v>92869727</v>
      </c>
      <c r="C364">
        <v>92871063</v>
      </c>
      <c r="D364">
        <v>49524301</v>
      </c>
      <c r="E364">
        <v>1</v>
      </c>
      <c r="F364">
        <v>1</v>
      </c>
      <c r="G364">
        <v>1</v>
      </c>
      <c r="H364">
        <v>3</v>
      </c>
      <c r="I364" t="s">
        <v>620</v>
      </c>
      <c r="J364" t="s">
        <v>621</v>
      </c>
      <c r="K364" t="s">
        <v>622</v>
      </c>
      <c r="L364">
        <v>1348</v>
      </c>
      <c r="N364">
        <v>1009</v>
      </c>
      <c r="O364" t="s">
        <v>113</v>
      </c>
      <c r="P364" t="s">
        <v>113</v>
      </c>
      <c r="Q364">
        <v>1000</v>
      </c>
      <c r="W364">
        <v>0</v>
      </c>
      <c r="X364">
        <v>1824693337</v>
      </c>
      <c r="Y364">
        <f>AT364</f>
        <v>5.0000000000000002E-5</v>
      </c>
      <c r="AA364">
        <v>102791.03999999999</v>
      </c>
      <c r="AB364">
        <v>0</v>
      </c>
      <c r="AC364">
        <v>0</v>
      </c>
      <c r="AD364">
        <v>0</v>
      </c>
      <c r="AE364">
        <v>10362</v>
      </c>
      <c r="AF364">
        <v>0</v>
      </c>
      <c r="AG364">
        <v>0</v>
      </c>
      <c r="AH364">
        <v>0</v>
      </c>
      <c r="AI364">
        <v>9.92</v>
      </c>
      <c r="AJ364">
        <v>1</v>
      </c>
      <c r="AK364">
        <v>1</v>
      </c>
      <c r="AL364">
        <v>1</v>
      </c>
      <c r="AM364">
        <v>4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6</v>
      </c>
      <c r="AT364">
        <v>5.0000000000000002E-5</v>
      </c>
      <c r="AU364" t="s">
        <v>6</v>
      </c>
      <c r="AV364">
        <v>0</v>
      </c>
      <c r="AW364">
        <v>2</v>
      </c>
      <c r="AX364">
        <v>92871077</v>
      </c>
      <c r="AY364">
        <v>1</v>
      </c>
      <c r="AZ364">
        <v>0</v>
      </c>
      <c r="BA364">
        <v>393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ROUND(Y364*Source!I289,7)</f>
        <v>5.0000000000000002E-5</v>
      </c>
      <c r="CY364">
        <f>AA364</f>
        <v>102791.03999999999</v>
      </c>
      <c r="CZ364">
        <f>AE364</f>
        <v>10362</v>
      </c>
      <c r="DA364">
        <f>AI364</f>
        <v>9.92</v>
      </c>
      <c r="DB364">
        <f>ROUND(ROUND(AT364*CZ364,2),2)</f>
        <v>0.52</v>
      </c>
      <c r="DC364">
        <f>ROUND(ROUND(AT364*AG364,2),2)</f>
        <v>0</v>
      </c>
      <c r="DD364" t="s">
        <v>6</v>
      </c>
      <c r="DE364" t="s">
        <v>6</v>
      </c>
      <c r="DF364">
        <f>ROUND(ROUND(AE364*AI364,2)*CX364,2)</f>
        <v>5.14</v>
      </c>
      <c r="DG364">
        <f>ROUND(ROUND(AF364,2)*CX364,2)</f>
        <v>0</v>
      </c>
      <c r="DH364">
        <f>ROUND(ROUND(AG364,2)*CX364,2)</f>
        <v>0</v>
      </c>
      <c r="DI364">
        <f t="shared" si="275"/>
        <v>0</v>
      </c>
      <c r="DJ364">
        <f>DF364</f>
        <v>5.14</v>
      </c>
      <c r="DK364">
        <v>0</v>
      </c>
      <c r="DL364" t="s">
        <v>6</v>
      </c>
      <c r="DM364">
        <v>0</v>
      </c>
      <c r="DN364" t="s">
        <v>6</v>
      </c>
      <c r="DO364">
        <v>0</v>
      </c>
    </row>
    <row r="365" spans="1:119" x14ac:dyDescent="0.2">
      <c r="A365">
        <f>ROW(Source!A289)</f>
        <v>289</v>
      </c>
      <c r="B365">
        <v>92869727</v>
      </c>
      <c r="C365">
        <v>92871063</v>
      </c>
      <c r="D365">
        <v>49525488</v>
      </c>
      <c r="E365">
        <v>1</v>
      </c>
      <c r="F365">
        <v>1</v>
      </c>
      <c r="G365">
        <v>1</v>
      </c>
      <c r="H365">
        <v>3</v>
      </c>
      <c r="I365" t="s">
        <v>605</v>
      </c>
      <c r="J365" t="s">
        <v>606</v>
      </c>
      <c r="K365" t="s">
        <v>607</v>
      </c>
      <c r="L365">
        <v>1346</v>
      </c>
      <c r="N365">
        <v>1009</v>
      </c>
      <c r="O365" t="s">
        <v>387</v>
      </c>
      <c r="P365" t="s">
        <v>387</v>
      </c>
      <c r="Q365">
        <v>1</v>
      </c>
      <c r="W365">
        <v>0</v>
      </c>
      <c r="X365">
        <v>-1864341761</v>
      </c>
      <c r="Y365">
        <f>AT365</f>
        <v>0.18</v>
      </c>
      <c r="AA365">
        <v>89.68</v>
      </c>
      <c r="AB365">
        <v>0</v>
      </c>
      <c r="AC365">
        <v>0</v>
      </c>
      <c r="AD365">
        <v>0</v>
      </c>
      <c r="AE365">
        <v>9.0399999999999991</v>
      </c>
      <c r="AF365">
        <v>0</v>
      </c>
      <c r="AG365">
        <v>0</v>
      </c>
      <c r="AH365">
        <v>0</v>
      </c>
      <c r="AI365">
        <v>9.92</v>
      </c>
      <c r="AJ365">
        <v>1</v>
      </c>
      <c r="AK365">
        <v>1</v>
      </c>
      <c r="AL365">
        <v>1</v>
      </c>
      <c r="AM365">
        <v>4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6</v>
      </c>
      <c r="AT365">
        <v>0.18</v>
      </c>
      <c r="AU365" t="s">
        <v>6</v>
      </c>
      <c r="AV365">
        <v>0</v>
      </c>
      <c r="AW365">
        <v>2</v>
      </c>
      <c r="AX365">
        <v>92871078</v>
      </c>
      <c r="AY365">
        <v>1</v>
      </c>
      <c r="AZ365">
        <v>0</v>
      </c>
      <c r="BA365">
        <v>394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ROUND(Y365*Source!I289,7)</f>
        <v>0.18</v>
      </c>
      <c r="CY365">
        <f>AA365</f>
        <v>89.68</v>
      </c>
      <c r="CZ365">
        <f>AE365</f>
        <v>9.0399999999999991</v>
      </c>
      <c r="DA365">
        <f>AI365</f>
        <v>9.92</v>
      </c>
      <c r="DB365">
        <f>ROUND(ROUND(AT365*CZ365,2),2)</f>
        <v>1.63</v>
      </c>
      <c r="DC365">
        <f>ROUND(ROUND(AT365*AG365,2),2)</f>
        <v>0</v>
      </c>
      <c r="DD365" t="s">
        <v>6</v>
      </c>
      <c r="DE365" t="s">
        <v>6</v>
      </c>
      <c r="DF365">
        <f>ROUND(ROUND(AE365*AI365,2)*CX365,2)</f>
        <v>16.14</v>
      </c>
      <c r="DG365">
        <f>ROUND(ROUND(AF365,2)*CX365,2)</f>
        <v>0</v>
      </c>
      <c r="DH365">
        <f>ROUND(ROUND(AG365,2)*CX365,2)</f>
        <v>0</v>
      </c>
      <c r="DI365">
        <f t="shared" si="275"/>
        <v>0</v>
      </c>
      <c r="DJ365">
        <f>DF365</f>
        <v>16.14</v>
      </c>
      <c r="DK365">
        <v>0</v>
      </c>
      <c r="DL365" t="s">
        <v>6</v>
      </c>
      <c r="DM365">
        <v>0</v>
      </c>
      <c r="DN365" t="s">
        <v>6</v>
      </c>
      <c r="DO365">
        <v>0</v>
      </c>
    </row>
    <row r="366" spans="1:119" x14ac:dyDescent="0.2">
      <c r="A366">
        <f>ROW(Source!A289)</f>
        <v>289</v>
      </c>
      <c r="B366">
        <v>92869727</v>
      </c>
      <c r="C366">
        <v>92871063</v>
      </c>
      <c r="D366">
        <v>49565071</v>
      </c>
      <c r="E366">
        <v>1</v>
      </c>
      <c r="F366">
        <v>1</v>
      </c>
      <c r="G366">
        <v>1</v>
      </c>
      <c r="H366">
        <v>3</v>
      </c>
      <c r="I366" t="s">
        <v>339</v>
      </c>
      <c r="J366" t="s">
        <v>341</v>
      </c>
      <c r="K366" t="s">
        <v>340</v>
      </c>
      <c r="L366">
        <v>1371</v>
      </c>
      <c r="N366">
        <v>1013</v>
      </c>
      <c r="O366" t="s">
        <v>21</v>
      </c>
      <c r="P366" t="s">
        <v>21</v>
      </c>
      <c r="Q366">
        <v>1</v>
      </c>
      <c r="W366">
        <v>0</v>
      </c>
      <c r="X366">
        <v>1349721900</v>
      </c>
      <c r="Y366">
        <f>AT366</f>
        <v>1</v>
      </c>
      <c r="AA366">
        <v>2001.46</v>
      </c>
      <c r="AB366">
        <v>0</v>
      </c>
      <c r="AC366">
        <v>0</v>
      </c>
      <c r="AD366">
        <v>0</v>
      </c>
      <c r="AE366">
        <v>201.76</v>
      </c>
      <c r="AF366">
        <v>0</v>
      </c>
      <c r="AG366">
        <v>0</v>
      </c>
      <c r="AH366">
        <v>0</v>
      </c>
      <c r="AI366">
        <v>9.92</v>
      </c>
      <c r="AJ366">
        <v>1</v>
      </c>
      <c r="AK366">
        <v>1</v>
      </c>
      <c r="AL366">
        <v>1</v>
      </c>
      <c r="AM366">
        <v>0</v>
      </c>
      <c r="AN366">
        <v>0</v>
      </c>
      <c r="AO366">
        <v>0</v>
      </c>
      <c r="AP366">
        <v>1</v>
      </c>
      <c r="AQ366">
        <v>0</v>
      </c>
      <c r="AR366">
        <v>0</v>
      </c>
      <c r="AS366" t="s">
        <v>6</v>
      </c>
      <c r="AT366">
        <v>1</v>
      </c>
      <c r="AU366" t="s">
        <v>6</v>
      </c>
      <c r="AV366">
        <v>0</v>
      </c>
      <c r="AW366">
        <v>1</v>
      </c>
      <c r="AX366">
        <v>-1</v>
      </c>
      <c r="AY366">
        <v>0</v>
      </c>
      <c r="AZ366">
        <v>0</v>
      </c>
      <c r="BA366" t="s">
        <v>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ROUND(Y366*Source!I289,7)</f>
        <v>1</v>
      </c>
      <c r="CY366">
        <f>AA366</f>
        <v>2001.46</v>
      </c>
      <c r="CZ366">
        <f>AE366</f>
        <v>201.76</v>
      </c>
      <c r="DA366">
        <f>AI366</f>
        <v>9.92</v>
      </c>
      <c r="DB366">
        <f>ROUND(ROUND(AT366*CZ366,2),2)</f>
        <v>201.76</v>
      </c>
      <c r="DC366">
        <f>ROUND(ROUND(AT366*AG366,2),2)</f>
        <v>0</v>
      </c>
      <c r="DD366" t="s">
        <v>6</v>
      </c>
      <c r="DE366" t="s">
        <v>6</v>
      </c>
      <c r="DF366">
        <f>ROUND(ROUND(AE366*AI366,2)*CX366,2)</f>
        <v>2001.46</v>
      </c>
      <c r="DG366">
        <f>ROUND(ROUND(AF366,2)*CX366,2)</f>
        <v>0</v>
      </c>
      <c r="DH366">
        <f>ROUND(ROUND(AG366,2)*CX366,2)</f>
        <v>0</v>
      </c>
      <c r="DI366">
        <f t="shared" si="275"/>
        <v>0</v>
      </c>
      <c r="DJ366">
        <f>DF366</f>
        <v>2001.46</v>
      </c>
      <c r="DK366">
        <v>0</v>
      </c>
      <c r="DL366" t="s">
        <v>6</v>
      </c>
      <c r="DM366">
        <v>0</v>
      </c>
      <c r="DN366" t="s">
        <v>6</v>
      </c>
      <c r="DO366">
        <v>0</v>
      </c>
    </row>
    <row r="367" spans="1:119" x14ac:dyDescent="0.2">
      <c r="A367">
        <f>ROW(Source!A291)</f>
        <v>291</v>
      </c>
      <c r="B367">
        <v>92869727</v>
      </c>
      <c r="C367">
        <v>92871082</v>
      </c>
      <c r="D367">
        <v>49510719</v>
      </c>
      <c r="E367">
        <v>70</v>
      </c>
      <c r="F367">
        <v>1</v>
      </c>
      <c r="G367">
        <v>1</v>
      </c>
      <c r="H367">
        <v>1</v>
      </c>
      <c r="I367" t="s">
        <v>629</v>
      </c>
      <c r="J367" t="s">
        <v>6</v>
      </c>
      <c r="K367" t="s">
        <v>630</v>
      </c>
      <c r="L367">
        <v>1191</v>
      </c>
      <c r="N367">
        <v>1013</v>
      </c>
      <c r="O367" t="s">
        <v>592</v>
      </c>
      <c r="P367" t="s">
        <v>592</v>
      </c>
      <c r="Q367">
        <v>1</v>
      </c>
      <c r="W367">
        <v>0</v>
      </c>
      <c r="X367">
        <v>784619160</v>
      </c>
      <c r="Y367">
        <f t="shared" ref="Y367:Y372" si="276">(AT367*ROUND(1.05,7))</f>
        <v>161.70000000000002</v>
      </c>
      <c r="AA367">
        <v>0</v>
      </c>
      <c r="AB367">
        <v>0</v>
      </c>
      <c r="AC367">
        <v>0</v>
      </c>
      <c r="AD367">
        <v>391.99</v>
      </c>
      <c r="AE367">
        <v>0</v>
      </c>
      <c r="AF367">
        <v>0</v>
      </c>
      <c r="AG367">
        <v>0</v>
      </c>
      <c r="AH367">
        <v>8.74</v>
      </c>
      <c r="AI367">
        <v>1</v>
      </c>
      <c r="AJ367">
        <v>1</v>
      </c>
      <c r="AK367">
        <v>1</v>
      </c>
      <c r="AL367">
        <v>44.85</v>
      </c>
      <c r="AM367">
        <v>4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6</v>
      </c>
      <c r="AT367">
        <v>154</v>
      </c>
      <c r="AU367" t="s">
        <v>24</v>
      </c>
      <c r="AV367">
        <v>1</v>
      </c>
      <c r="AW367">
        <v>2</v>
      </c>
      <c r="AX367">
        <v>92871095</v>
      </c>
      <c r="AY367">
        <v>1</v>
      </c>
      <c r="AZ367">
        <v>0</v>
      </c>
      <c r="BA367">
        <v>397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U367">
        <f>ROUND(AT367*Source!I291*AH367*AL367,2)</f>
        <v>1515.19</v>
      </c>
      <c r="CV367">
        <f>ROUND(Y367*Source!I291,7)</f>
        <v>4.0586700000000002</v>
      </c>
      <c r="CW367">
        <v>0</v>
      </c>
      <c r="CX367">
        <f>ROUND(Y367*Source!I291,7)</f>
        <v>4.0586700000000002</v>
      </c>
      <c r="CY367">
        <f>AD367</f>
        <v>391.99</v>
      </c>
      <c r="CZ367">
        <f>AH367</f>
        <v>8.74</v>
      </c>
      <c r="DA367">
        <f>AL367</f>
        <v>44.85</v>
      </c>
      <c r="DB367">
        <f t="shared" ref="DB367:DB372" si="277">ROUND((ROUND(AT367*CZ367,2)*ROUND(1.05,7)),2)</f>
        <v>1413.26</v>
      </c>
      <c r="DC367">
        <f t="shared" ref="DC367:DC372" si="278">ROUND((ROUND(AT367*AG367,2)*ROUND(1.05,7)),2)</f>
        <v>0</v>
      </c>
      <c r="DD367" t="s">
        <v>6</v>
      </c>
      <c r="DE367" t="s">
        <v>6</v>
      </c>
      <c r="DF367">
        <f t="shared" ref="DF367:DF372" si="279">ROUND(ROUND(AE367,2)*CX367,2)</f>
        <v>0</v>
      </c>
      <c r="DG367">
        <f>ROUND(ROUND(AF367,2)*CX367,2)</f>
        <v>0</v>
      </c>
      <c r="DH367">
        <f>ROUND(ROUND(AG367,2)*CX367,2)</f>
        <v>0</v>
      </c>
      <c r="DI367">
        <f>ROUND(ROUND(AH367*AL367,2)*CX367,2)</f>
        <v>1590.96</v>
      </c>
      <c r="DJ367">
        <f>DI367</f>
        <v>1590.96</v>
      </c>
      <c r="DK367">
        <v>0</v>
      </c>
      <c r="DL367" t="s">
        <v>6</v>
      </c>
      <c r="DM367">
        <v>0</v>
      </c>
      <c r="DN367" t="s">
        <v>6</v>
      </c>
      <c r="DO367">
        <v>0</v>
      </c>
    </row>
    <row r="368" spans="1:119" x14ac:dyDescent="0.2">
      <c r="A368">
        <f>ROW(Source!A291)</f>
        <v>291</v>
      </c>
      <c r="B368">
        <v>92869727</v>
      </c>
      <c r="C368">
        <v>92871082</v>
      </c>
      <c r="D368">
        <v>49510905</v>
      </c>
      <c r="E368">
        <v>70</v>
      </c>
      <c r="F368">
        <v>1</v>
      </c>
      <c r="G368">
        <v>1</v>
      </c>
      <c r="H368">
        <v>1</v>
      </c>
      <c r="I368" t="s">
        <v>593</v>
      </c>
      <c r="J368" t="s">
        <v>6</v>
      </c>
      <c r="K368" t="s">
        <v>594</v>
      </c>
      <c r="L368">
        <v>1191</v>
      </c>
      <c r="N368">
        <v>1013</v>
      </c>
      <c r="O368" t="s">
        <v>592</v>
      </c>
      <c r="P368" t="s">
        <v>592</v>
      </c>
      <c r="Q368">
        <v>1</v>
      </c>
      <c r="W368">
        <v>0</v>
      </c>
      <c r="X368">
        <v>-1417349443</v>
      </c>
      <c r="Y368">
        <f t="shared" si="276"/>
        <v>1.26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44.85</v>
      </c>
      <c r="AL368">
        <v>1</v>
      </c>
      <c r="AM368">
        <v>4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6</v>
      </c>
      <c r="AT368">
        <v>1.2</v>
      </c>
      <c r="AU368" t="s">
        <v>24</v>
      </c>
      <c r="AV368">
        <v>2</v>
      </c>
      <c r="AW368">
        <v>2</v>
      </c>
      <c r="AX368">
        <v>92871096</v>
      </c>
      <c r="AY368">
        <v>1</v>
      </c>
      <c r="AZ368">
        <v>0</v>
      </c>
      <c r="BA368">
        <v>398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ROUND(Y368*Source!I291,7)</f>
        <v>3.1626000000000001E-2</v>
      </c>
      <c r="CY368">
        <f>AD368</f>
        <v>0</v>
      </c>
      <c r="CZ368">
        <f>AH368</f>
        <v>0</v>
      </c>
      <c r="DA368">
        <f>AL368</f>
        <v>1</v>
      </c>
      <c r="DB368">
        <f t="shared" si="277"/>
        <v>0</v>
      </c>
      <c r="DC368">
        <f t="shared" si="278"/>
        <v>0</v>
      </c>
      <c r="DD368" t="s">
        <v>6</v>
      </c>
      <c r="DE368" t="s">
        <v>6</v>
      </c>
      <c r="DF368">
        <f t="shared" si="279"/>
        <v>0</v>
      </c>
      <c r="DG368">
        <f>ROUND(ROUND(AF368,2)*CX368,2)</f>
        <v>0</v>
      </c>
      <c r="DH368">
        <f>ROUND(ROUND(AG368*AK368,2)*CX368,2)</f>
        <v>0</v>
      </c>
      <c r="DI368">
        <f t="shared" ref="DI368:DI378" si="280">ROUND(ROUND(AH368,2)*CX368,2)</f>
        <v>0</v>
      </c>
      <c r="DJ368">
        <f>DI368</f>
        <v>0</v>
      </c>
      <c r="DK368">
        <v>0</v>
      </c>
      <c r="DL368" t="s">
        <v>6</v>
      </c>
      <c r="DM368">
        <v>0</v>
      </c>
      <c r="DN368" t="s">
        <v>6</v>
      </c>
      <c r="DO368">
        <v>0</v>
      </c>
    </row>
    <row r="369" spans="1:119" x14ac:dyDescent="0.2">
      <c r="A369">
        <f>ROW(Source!A291)</f>
        <v>291</v>
      </c>
      <c r="B369">
        <v>92869727</v>
      </c>
      <c r="C369">
        <v>92871082</v>
      </c>
      <c r="D369">
        <v>49672573</v>
      </c>
      <c r="E369">
        <v>1</v>
      </c>
      <c r="F369">
        <v>1</v>
      </c>
      <c r="G369">
        <v>1</v>
      </c>
      <c r="H369">
        <v>2</v>
      </c>
      <c r="I369" t="s">
        <v>595</v>
      </c>
      <c r="J369" t="s">
        <v>596</v>
      </c>
      <c r="K369" t="s">
        <v>597</v>
      </c>
      <c r="L369">
        <v>1367</v>
      </c>
      <c r="N369">
        <v>1011</v>
      </c>
      <c r="O369" t="s">
        <v>598</v>
      </c>
      <c r="P369" t="s">
        <v>598</v>
      </c>
      <c r="Q369">
        <v>1</v>
      </c>
      <c r="W369">
        <v>0</v>
      </c>
      <c r="X369">
        <v>-430484415</v>
      </c>
      <c r="Y369">
        <f t="shared" si="276"/>
        <v>0.504</v>
      </c>
      <c r="AA369">
        <v>0</v>
      </c>
      <c r="AB369">
        <v>1814.09</v>
      </c>
      <c r="AC369">
        <v>605.48</v>
      </c>
      <c r="AD369">
        <v>0</v>
      </c>
      <c r="AE369">
        <v>0</v>
      </c>
      <c r="AF369">
        <v>115.4</v>
      </c>
      <c r="AG369">
        <v>13.5</v>
      </c>
      <c r="AH369">
        <v>0</v>
      </c>
      <c r="AI369">
        <v>1</v>
      </c>
      <c r="AJ369">
        <v>15.72</v>
      </c>
      <c r="AK369">
        <v>44.85</v>
      </c>
      <c r="AL369">
        <v>1</v>
      </c>
      <c r="AM369">
        <v>4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6</v>
      </c>
      <c r="AT369">
        <v>0.48</v>
      </c>
      <c r="AU369" t="s">
        <v>24</v>
      </c>
      <c r="AV369">
        <v>0</v>
      </c>
      <c r="AW369">
        <v>2</v>
      </c>
      <c r="AX369">
        <v>92871097</v>
      </c>
      <c r="AY369">
        <v>1</v>
      </c>
      <c r="AZ369">
        <v>0</v>
      </c>
      <c r="BA369">
        <v>399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f>ROUND(Y369*Source!I291*DO369,7)</f>
        <v>0</v>
      </c>
      <c r="CX369">
        <f>ROUND(Y369*Source!I291,7)</f>
        <v>1.2650399999999999E-2</v>
      </c>
      <c r="CY369">
        <f>AB369</f>
        <v>1814.09</v>
      </c>
      <c r="CZ369">
        <f>AF369</f>
        <v>115.4</v>
      </c>
      <c r="DA369">
        <f>AJ369</f>
        <v>15.72</v>
      </c>
      <c r="DB369">
        <f t="shared" si="277"/>
        <v>58.16</v>
      </c>
      <c r="DC369">
        <f t="shared" si="278"/>
        <v>6.8</v>
      </c>
      <c r="DD369" t="s">
        <v>6</v>
      </c>
      <c r="DE369" t="s">
        <v>6</v>
      </c>
      <c r="DF369">
        <f t="shared" si="279"/>
        <v>0</v>
      </c>
      <c r="DG369">
        <f>ROUND(ROUND(AF369*AJ369,2)*CX369,2)</f>
        <v>22.95</v>
      </c>
      <c r="DH369">
        <f>ROUND(ROUND(AG369*AK369,2)*CX369,2)</f>
        <v>7.66</v>
      </c>
      <c r="DI369">
        <f t="shared" si="280"/>
        <v>0</v>
      </c>
      <c r="DJ369">
        <f>DG369</f>
        <v>22.95</v>
      </c>
      <c r="DK369">
        <v>0</v>
      </c>
      <c r="DL369" t="s">
        <v>6</v>
      </c>
      <c r="DM369">
        <v>0</v>
      </c>
      <c r="DN369" t="s">
        <v>6</v>
      </c>
      <c r="DO369">
        <v>0</v>
      </c>
    </row>
    <row r="370" spans="1:119" x14ac:dyDescent="0.2">
      <c r="A370">
        <f>ROW(Source!A291)</f>
        <v>291</v>
      </c>
      <c r="B370">
        <v>92869727</v>
      </c>
      <c r="C370">
        <v>92871082</v>
      </c>
      <c r="D370">
        <v>49672703</v>
      </c>
      <c r="E370">
        <v>1</v>
      </c>
      <c r="F370">
        <v>1</v>
      </c>
      <c r="G370">
        <v>1</v>
      </c>
      <c r="H370">
        <v>2</v>
      </c>
      <c r="I370" t="s">
        <v>631</v>
      </c>
      <c r="J370" t="s">
        <v>632</v>
      </c>
      <c r="K370" t="s">
        <v>633</v>
      </c>
      <c r="L370">
        <v>1367</v>
      </c>
      <c r="N370">
        <v>1011</v>
      </c>
      <c r="O370" t="s">
        <v>598</v>
      </c>
      <c r="P370" t="s">
        <v>598</v>
      </c>
      <c r="Q370">
        <v>1</v>
      </c>
      <c r="W370">
        <v>0</v>
      </c>
      <c r="X370">
        <v>-1424865896</v>
      </c>
      <c r="Y370">
        <f t="shared" si="276"/>
        <v>0.35700000000000004</v>
      </c>
      <c r="AA370">
        <v>0</v>
      </c>
      <c r="AB370">
        <v>104.7</v>
      </c>
      <c r="AC370">
        <v>0</v>
      </c>
      <c r="AD370">
        <v>0</v>
      </c>
      <c r="AE370">
        <v>0</v>
      </c>
      <c r="AF370">
        <v>6.66</v>
      </c>
      <c r="AG370">
        <v>0</v>
      </c>
      <c r="AH370">
        <v>0</v>
      </c>
      <c r="AI370">
        <v>1</v>
      </c>
      <c r="AJ370">
        <v>15.72</v>
      </c>
      <c r="AK370">
        <v>44.85</v>
      </c>
      <c r="AL370">
        <v>1</v>
      </c>
      <c r="AM370">
        <v>4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6</v>
      </c>
      <c r="AT370">
        <v>0.34</v>
      </c>
      <c r="AU370" t="s">
        <v>24</v>
      </c>
      <c r="AV370">
        <v>0</v>
      </c>
      <c r="AW370">
        <v>2</v>
      </c>
      <c r="AX370">
        <v>92871098</v>
      </c>
      <c r="AY370">
        <v>1</v>
      </c>
      <c r="AZ370">
        <v>0</v>
      </c>
      <c r="BA370">
        <v>400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f>ROUND(Y370*Source!I291*DO370,7)</f>
        <v>0</v>
      </c>
      <c r="CX370">
        <f>ROUND(Y370*Source!I291,7)</f>
        <v>8.9607000000000003E-3</v>
      </c>
      <c r="CY370">
        <f>AB370</f>
        <v>104.7</v>
      </c>
      <c r="CZ370">
        <f>AF370</f>
        <v>6.66</v>
      </c>
      <c r="DA370">
        <f>AJ370</f>
        <v>15.72</v>
      </c>
      <c r="DB370">
        <f t="shared" si="277"/>
        <v>2.37</v>
      </c>
      <c r="DC370">
        <f t="shared" si="278"/>
        <v>0</v>
      </c>
      <c r="DD370" t="s">
        <v>6</v>
      </c>
      <c r="DE370" t="s">
        <v>6</v>
      </c>
      <c r="DF370">
        <f t="shared" si="279"/>
        <v>0</v>
      </c>
      <c r="DG370">
        <f>ROUND(ROUND(AF370*AJ370,2)*CX370,2)</f>
        <v>0.94</v>
      </c>
      <c r="DH370">
        <f>ROUND(ROUND(AG370*AK370,2)*CX370,2)</f>
        <v>0</v>
      </c>
      <c r="DI370">
        <f t="shared" si="280"/>
        <v>0</v>
      </c>
      <c r="DJ370">
        <f>DG370</f>
        <v>0.94</v>
      </c>
      <c r="DK370">
        <v>0</v>
      </c>
      <c r="DL370" t="s">
        <v>6</v>
      </c>
      <c r="DM370">
        <v>0</v>
      </c>
      <c r="DN370" t="s">
        <v>6</v>
      </c>
      <c r="DO370">
        <v>0</v>
      </c>
    </row>
    <row r="371" spans="1:119" x14ac:dyDescent="0.2">
      <c r="A371">
        <f>ROW(Source!A291)</f>
        <v>291</v>
      </c>
      <c r="B371">
        <v>92869727</v>
      </c>
      <c r="C371">
        <v>92871082</v>
      </c>
      <c r="D371">
        <v>49673503</v>
      </c>
      <c r="E371">
        <v>1</v>
      </c>
      <c r="F371">
        <v>1</v>
      </c>
      <c r="G371">
        <v>1</v>
      </c>
      <c r="H371">
        <v>2</v>
      </c>
      <c r="I371" t="s">
        <v>602</v>
      </c>
      <c r="J371" t="s">
        <v>603</v>
      </c>
      <c r="K371" t="s">
        <v>604</v>
      </c>
      <c r="L371">
        <v>1367</v>
      </c>
      <c r="N371">
        <v>1011</v>
      </c>
      <c r="O371" t="s">
        <v>598</v>
      </c>
      <c r="P371" t="s">
        <v>598</v>
      </c>
      <c r="Q371">
        <v>1</v>
      </c>
      <c r="W371">
        <v>0</v>
      </c>
      <c r="X371">
        <v>509054691</v>
      </c>
      <c r="Y371">
        <f t="shared" si="276"/>
        <v>0.75600000000000001</v>
      </c>
      <c r="AA371">
        <v>0</v>
      </c>
      <c r="AB371">
        <v>1032.96</v>
      </c>
      <c r="AC371">
        <v>520.26</v>
      </c>
      <c r="AD371">
        <v>0</v>
      </c>
      <c r="AE371">
        <v>0</v>
      </c>
      <c r="AF371">
        <v>65.709999999999994</v>
      </c>
      <c r="AG371">
        <v>11.6</v>
      </c>
      <c r="AH371">
        <v>0</v>
      </c>
      <c r="AI371">
        <v>1</v>
      </c>
      <c r="AJ371">
        <v>15.72</v>
      </c>
      <c r="AK371">
        <v>44.85</v>
      </c>
      <c r="AL371">
        <v>1</v>
      </c>
      <c r="AM371">
        <v>4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6</v>
      </c>
      <c r="AT371">
        <v>0.72</v>
      </c>
      <c r="AU371" t="s">
        <v>24</v>
      </c>
      <c r="AV371">
        <v>0</v>
      </c>
      <c r="AW371">
        <v>2</v>
      </c>
      <c r="AX371">
        <v>92871099</v>
      </c>
      <c r="AY371">
        <v>1</v>
      </c>
      <c r="AZ371">
        <v>0</v>
      </c>
      <c r="BA371">
        <v>401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f>ROUND(Y371*Source!I291*DO371,7)</f>
        <v>0</v>
      </c>
      <c r="CX371">
        <f>ROUND(Y371*Source!I291,7)</f>
        <v>1.8975599999999999E-2</v>
      </c>
      <c r="CY371">
        <f>AB371</f>
        <v>1032.96</v>
      </c>
      <c r="CZ371">
        <f>AF371</f>
        <v>65.709999999999994</v>
      </c>
      <c r="DA371">
        <f>AJ371</f>
        <v>15.72</v>
      </c>
      <c r="DB371">
        <f t="shared" si="277"/>
        <v>49.68</v>
      </c>
      <c r="DC371">
        <f t="shared" si="278"/>
        <v>8.77</v>
      </c>
      <c r="DD371" t="s">
        <v>6</v>
      </c>
      <c r="DE371" t="s">
        <v>6</v>
      </c>
      <c r="DF371">
        <f t="shared" si="279"/>
        <v>0</v>
      </c>
      <c r="DG371">
        <f>ROUND(ROUND(AF371*AJ371,2)*CX371,2)</f>
        <v>19.600000000000001</v>
      </c>
      <c r="DH371">
        <f>ROUND(ROUND(AG371*AK371,2)*CX371,2)</f>
        <v>9.8699999999999992</v>
      </c>
      <c r="DI371">
        <f t="shared" si="280"/>
        <v>0</v>
      </c>
      <c r="DJ371">
        <f>DG371</f>
        <v>19.600000000000001</v>
      </c>
      <c r="DK371">
        <v>0</v>
      </c>
      <c r="DL371" t="s">
        <v>6</v>
      </c>
      <c r="DM371">
        <v>0</v>
      </c>
      <c r="DN371" t="s">
        <v>6</v>
      </c>
      <c r="DO371">
        <v>0</v>
      </c>
    </row>
    <row r="372" spans="1:119" x14ac:dyDescent="0.2">
      <c r="A372">
        <f>ROW(Source!A291)</f>
        <v>291</v>
      </c>
      <c r="B372">
        <v>92869727</v>
      </c>
      <c r="C372">
        <v>92871082</v>
      </c>
      <c r="D372">
        <v>49673715</v>
      </c>
      <c r="E372">
        <v>1</v>
      </c>
      <c r="F372">
        <v>1</v>
      </c>
      <c r="G372">
        <v>1</v>
      </c>
      <c r="H372">
        <v>2</v>
      </c>
      <c r="I372" t="s">
        <v>617</v>
      </c>
      <c r="J372" t="s">
        <v>618</v>
      </c>
      <c r="K372" t="s">
        <v>619</v>
      </c>
      <c r="L372">
        <v>1367</v>
      </c>
      <c r="N372">
        <v>1011</v>
      </c>
      <c r="O372" t="s">
        <v>598</v>
      </c>
      <c r="P372" t="s">
        <v>598</v>
      </c>
      <c r="Q372">
        <v>1</v>
      </c>
      <c r="W372">
        <v>0</v>
      </c>
      <c r="X372">
        <v>829370094</v>
      </c>
      <c r="Y372">
        <f t="shared" si="276"/>
        <v>1.6170000000000002</v>
      </c>
      <c r="AA372">
        <v>0</v>
      </c>
      <c r="AB372">
        <v>127.33</v>
      </c>
      <c r="AC372">
        <v>0</v>
      </c>
      <c r="AD372">
        <v>0</v>
      </c>
      <c r="AE372">
        <v>0</v>
      </c>
      <c r="AF372">
        <v>8.1</v>
      </c>
      <c r="AG372">
        <v>0</v>
      </c>
      <c r="AH372">
        <v>0</v>
      </c>
      <c r="AI372">
        <v>1</v>
      </c>
      <c r="AJ372">
        <v>15.72</v>
      </c>
      <c r="AK372">
        <v>44.85</v>
      </c>
      <c r="AL372">
        <v>1</v>
      </c>
      <c r="AM372">
        <v>4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6</v>
      </c>
      <c r="AT372">
        <v>1.54</v>
      </c>
      <c r="AU372" t="s">
        <v>24</v>
      </c>
      <c r="AV372">
        <v>0</v>
      </c>
      <c r="AW372">
        <v>2</v>
      </c>
      <c r="AX372">
        <v>92871100</v>
      </c>
      <c r="AY372">
        <v>1</v>
      </c>
      <c r="AZ372">
        <v>0</v>
      </c>
      <c r="BA372">
        <v>402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f>ROUND(Y372*Source!I291*DO372,7)</f>
        <v>0</v>
      </c>
      <c r="CX372">
        <f>ROUND(Y372*Source!I291,7)</f>
        <v>4.0586700000000003E-2</v>
      </c>
      <c r="CY372">
        <f>AB372</f>
        <v>127.33</v>
      </c>
      <c r="CZ372">
        <f>AF372</f>
        <v>8.1</v>
      </c>
      <c r="DA372">
        <f>AJ372</f>
        <v>15.72</v>
      </c>
      <c r="DB372">
        <f t="shared" si="277"/>
        <v>13.09</v>
      </c>
      <c r="DC372">
        <f t="shared" si="278"/>
        <v>0</v>
      </c>
      <c r="DD372" t="s">
        <v>6</v>
      </c>
      <c r="DE372" t="s">
        <v>6</v>
      </c>
      <c r="DF372">
        <f t="shared" si="279"/>
        <v>0</v>
      </c>
      <c r="DG372">
        <f>ROUND(ROUND(AF372*AJ372,2)*CX372,2)</f>
        <v>5.17</v>
      </c>
      <c r="DH372">
        <f>ROUND(ROUND(AG372*AK372,2)*CX372,2)</f>
        <v>0</v>
      </c>
      <c r="DI372">
        <f t="shared" si="280"/>
        <v>0</v>
      </c>
      <c r="DJ372">
        <f>DG372</f>
        <v>5.17</v>
      </c>
      <c r="DK372">
        <v>0</v>
      </c>
      <c r="DL372" t="s">
        <v>6</v>
      </c>
      <c r="DM372">
        <v>0</v>
      </c>
      <c r="DN372" t="s">
        <v>6</v>
      </c>
      <c r="DO372">
        <v>0</v>
      </c>
    </row>
    <row r="373" spans="1:119" x14ac:dyDescent="0.2">
      <c r="A373">
        <f>ROW(Source!A291)</f>
        <v>291</v>
      </c>
      <c r="B373">
        <v>92869727</v>
      </c>
      <c r="C373">
        <v>92871082</v>
      </c>
      <c r="D373">
        <v>49521144</v>
      </c>
      <c r="E373">
        <v>1</v>
      </c>
      <c r="F373">
        <v>1</v>
      </c>
      <c r="G373">
        <v>1</v>
      </c>
      <c r="H373">
        <v>3</v>
      </c>
      <c r="I373" t="s">
        <v>634</v>
      </c>
      <c r="J373" t="s">
        <v>635</v>
      </c>
      <c r="K373" t="s">
        <v>636</v>
      </c>
      <c r="L373">
        <v>1348</v>
      </c>
      <c r="N373">
        <v>1009</v>
      </c>
      <c r="O373" t="s">
        <v>113</v>
      </c>
      <c r="P373" t="s">
        <v>113</v>
      </c>
      <c r="Q373">
        <v>1000</v>
      </c>
      <c r="W373">
        <v>0</v>
      </c>
      <c r="X373">
        <v>-847628873</v>
      </c>
      <c r="Y373">
        <f t="shared" ref="Y373:Y378" si="281">AT373</f>
        <v>8.8999999999999995E-4</v>
      </c>
      <c r="AA373">
        <v>262870.08</v>
      </c>
      <c r="AB373">
        <v>0</v>
      </c>
      <c r="AC373">
        <v>0</v>
      </c>
      <c r="AD373">
        <v>0</v>
      </c>
      <c r="AE373">
        <v>26499</v>
      </c>
      <c r="AF373">
        <v>0</v>
      </c>
      <c r="AG373">
        <v>0</v>
      </c>
      <c r="AH373">
        <v>0</v>
      </c>
      <c r="AI373">
        <v>9.92</v>
      </c>
      <c r="AJ373">
        <v>1</v>
      </c>
      <c r="AK373">
        <v>1</v>
      </c>
      <c r="AL373">
        <v>1</v>
      </c>
      <c r="AM373">
        <v>4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6</v>
      </c>
      <c r="AT373">
        <v>8.8999999999999995E-4</v>
      </c>
      <c r="AU373" t="s">
        <v>6</v>
      </c>
      <c r="AV373">
        <v>0</v>
      </c>
      <c r="AW373">
        <v>2</v>
      </c>
      <c r="AX373">
        <v>92871101</v>
      </c>
      <c r="AY373">
        <v>1</v>
      </c>
      <c r="AZ373">
        <v>0</v>
      </c>
      <c r="BA373">
        <v>403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ROUND(Y373*Source!I291,7)</f>
        <v>2.23E-5</v>
      </c>
      <c r="CY373">
        <f t="shared" ref="CY373:CY378" si="282">AA373</f>
        <v>262870.08</v>
      </c>
      <c r="CZ373">
        <f t="shared" ref="CZ373:CZ378" si="283">AE373</f>
        <v>26499</v>
      </c>
      <c r="DA373">
        <f t="shared" ref="DA373:DA378" si="284">AI373</f>
        <v>9.92</v>
      </c>
      <c r="DB373">
        <f t="shared" ref="DB373:DB378" si="285">ROUND(ROUND(AT373*CZ373,2),2)</f>
        <v>23.58</v>
      </c>
      <c r="DC373">
        <f t="shared" ref="DC373:DC378" si="286">ROUND(ROUND(AT373*AG373,2),2)</f>
        <v>0</v>
      </c>
      <c r="DD373" t="s">
        <v>6</v>
      </c>
      <c r="DE373" t="s">
        <v>6</v>
      </c>
      <c r="DF373">
        <f t="shared" ref="DF373:DF378" si="287">ROUND(ROUND(AE373*AI373,2)*CX373,2)</f>
        <v>5.86</v>
      </c>
      <c r="DG373">
        <f t="shared" ref="DG373:DG380" si="288">ROUND(ROUND(AF373,2)*CX373,2)</f>
        <v>0</v>
      </c>
      <c r="DH373">
        <f t="shared" ref="DH373:DH379" si="289">ROUND(ROUND(AG373,2)*CX373,2)</f>
        <v>0</v>
      </c>
      <c r="DI373">
        <f t="shared" si="280"/>
        <v>0</v>
      </c>
      <c r="DJ373">
        <f t="shared" ref="DJ373:DJ378" si="290">DF373</f>
        <v>5.86</v>
      </c>
      <c r="DK373">
        <v>0</v>
      </c>
      <c r="DL373" t="s">
        <v>6</v>
      </c>
      <c r="DM373">
        <v>0</v>
      </c>
      <c r="DN373" t="s">
        <v>6</v>
      </c>
      <c r="DO373">
        <v>0</v>
      </c>
    </row>
    <row r="374" spans="1:119" x14ac:dyDescent="0.2">
      <c r="A374">
        <f>ROW(Source!A291)</f>
        <v>291</v>
      </c>
      <c r="B374">
        <v>92869727</v>
      </c>
      <c r="C374">
        <v>92871082</v>
      </c>
      <c r="D374">
        <v>49524301</v>
      </c>
      <c r="E374">
        <v>1</v>
      </c>
      <c r="F374">
        <v>1</v>
      </c>
      <c r="G374">
        <v>1</v>
      </c>
      <c r="H374">
        <v>3</v>
      </c>
      <c r="I374" t="s">
        <v>620</v>
      </c>
      <c r="J374" t="s">
        <v>621</v>
      </c>
      <c r="K374" t="s">
        <v>622</v>
      </c>
      <c r="L374">
        <v>1348</v>
      </c>
      <c r="N374">
        <v>1009</v>
      </c>
      <c r="O374" t="s">
        <v>113</v>
      </c>
      <c r="P374" t="s">
        <v>113</v>
      </c>
      <c r="Q374">
        <v>1000</v>
      </c>
      <c r="W374">
        <v>0</v>
      </c>
      <c r="X374">
        <v>1824693337</v>
      </c>
      <c r="Y374">
        <f t="shared" si="281"/>
        <v>4.4999999999999999E-4</v>
      </c>
      <c r="AA374">
        <v>102791.03999999999</v>
      </c>
      <c r="AB374">
        <v>0</v>
      </c>
      <c r="AC374">
        <v>0</v>
      </c>
      <c r="AD374">
        <v>0</v>
      </c>
      <c r="AE374">
        <v>10362</v>
      </c>
      <c r="AF374">
        <v>0</v>
      </c>
      <c r="AG374">
        <v>0</v>
      </c>
      <c r="AH374">
        <v>0</v>
      </c>
      <c r="AI374">
        <v>9.92</v>
      </c>
      <c r="AJ374">
        <v>1</v>
      </c>
      <c r="AK374">
        <v>1</v>
      </c>
      <c r="AL374">
        <v>1</v>
      </c>
      <c r="AM374">
        <v>4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6</v>
      </c>
      <c r="AT374">
        <v>4.4999999999999999E-4</v>
      </c>
      <c r="AU374" t="s">
        <v>6</v>
      </c>
      <c r="AV374">
        <v>0</v>
      </c>
      <c r="AW374">
        <v>2</v>
      </c>
      <c r="AX374">
        <v>92871102</v>
      </c>
      <c r="AY374">
        <v>1</v>
      </c>
      <c r="AZ374">
        <v>0</v>
      </c>
      <c r="BA374">
        <v>404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ROUND(Y374*Source!I291,7)</f>
        <v>1.13E-5</v>
      </c>
      <c r="CY374">
        <f t="shared" si="282"/>
        <v>102791.03999999999</v>
      </c>
      <c r="CZ374">
        <f t="shared" si="283"/>
        <v>10362</v>
      </c>
      <c r="DA374">
        <f t="shared" si="284"/>
        <v>9.92</v>
      </c>
      <c r="DB374">
        <f t="shared" si="285"/>
        <v>4.66</v>
      </c>
      <c r="DC374">
        <f t="shared" si="286"/>
        <v>0</v>
      </c>
      <c r="DD374" t="s">
        <v>6</v>
      </c>
      <c r="DE374" t="s">
        <v>6</v>
      </c>
      <c r="DF374">
        <f t="shared" si="287"/>
        <v>1.1599999999999999</v>
      </c>
      <c r="DG374">
        <f t="shared" si="288"/>
        <v>0</v>
      </c>
      <c r="DH374">
        <f t="shared" si="289"/>
        <v>0</v>
      </c>
      <c r="DI374">
        <f t="shared" si="280"/>
        <v>0</v>
      </c>
      <c r="DJ374">
        <f t="shared" si="290"/>
        <v>1.1599999999999999</v>
      </c>
      <c r="DK374">
        <v>0</v>
      </c>
      <c r="DL374" t="s">
        <v>6</v>
      </c>
      <c r="DM374">
        <v>0</v>
      </c>
      <c r="DN374" t="s">
        <v>6</v>
      </c>
      <c r="DO374">
        <v>0</v>
      </c>
    </row>
    <row r="375" spans="1:119" x14ac:dyDescent="0.2">
      <c r="A375">
        <f>ROW(Source!A291)</f>
        <v>291</v>
      </c>
      <c r="B375">
        <v>92869727</v>
      </c>
      <c r="C375">
        <v>92871082</v>
      </c>
      <c r="D375">
        <v>49525488</v>
      </c>
      <c r="E375">
        <v>1</v>
      </c>
      <c r="F375">
        <v>1</v>
      </c>
      <c r="G375">
        <v>1</v>
      </c>
      <c r="H375">
        <v>3</v>
      </c>
      <c r="I375" t="s">
        <v>605</v>
      </c>
      <c r="J375" t="s">
        <v>606</v>
      </c>
      <c r="K375" t="s">
        <v>607</v>
      </c>
      <c r="L375">
        <v>1346</v>
      </c>
      <c r="N375">
        <v>1009</v>
      </c>
      <c r="O375" t="s">
        <v>387</v>
      </c>
      <c r="P375" t="s">
        <v>387</v>
      </c>
      <c r="Q375">
        <v>1</v>
      </c>
      <c r="W375">
        <v>0</v>
      </c>
      <c r="X375">
        <v>-1864341761</v>
      </c>
      <c r="Y375">
        <f t="shared" si="281"/>
        <v>15</v>
      </c>
      <c r="AA375">
        <v>89.68</v>
      </c>
      <c r="AB375">
        <v>0</v>
      </c>
      <c r="AC375">
        <v>0</v>
      </c>
      <c r="AD375">
        <v>0</v>
      </c>
      <c r="AE375">
        <v>9.0399999999999991</v>
      </c>
      <c r="AF375">
        <v>0</v>
      </c>
      <c r="AG375">
        <v>0</v>
      </c>
      <c r="AH375">
        <v>0</v>
      </c>
      <c r="AI375">
        <v>9.92</v>
      </c>
      <c r="AJ375">
        <v>1</v>
      </c>
      <c r="AK375">
        <v>1</v>
      </c>
      <c r="AL375">
        <v>1</v>
      </c>
      <c r="AM375">
        <v>4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6</v>
      </c>
      <c r="AT375">
        <v>15</v>
      </c>
      <c r="AU375" t="s">
        <v>6</v>
      </c>
      <c r="AV375">
        <v>0</v>
      </c>
      <c r="AW375">
        <v>2</v>
      </c>
      <c r="AX375">
        <v>92871103</v>
      </c>
      <c r="AY375">
        <v>1</v>
      </c>
      <c r="AZ375">
        <v>0</v>
      </c>
      <c r="BA375">
        <v>405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ROUND(Y375*Source!I291,7)</f>
        <v>0.3765</v>
      </c>
      <c r="CY375">
        <f t="shared" si="282"/>
        <v>89.68</v>
      </c>
      <c r="CZ375">
        <f t="shared" si="283"/>
        <v>9.0399999999999991</v>
      </c>
      <c r="DA375">
        <f t="shared" si="284"/>
        <v>9.92</v>
      </c>
      <c r="DB375">
        <f t="shared" si="285"/>
        <v>135.6</v>
      </c>
      <c r="DC375">
        <f t="shared" si="286"/>
        <v>0</v>
      </c>
      <c r="DD375" t="s">
        <v>6</v>
      </c>
      <c r="DE375" t="s">
        <v>6</v>
      </c>
      <c r="DF375">
        <f t="shared" si="287"/>
        <v>33.76</v>
      </c>
      <c r="DG375">
        <f t="shared" si="288"/>
        <v>0</v>
      </c>
      <c r="DH375">
        <f t="shared" si="289"/>
        <v>0</v>
      </c>
      <c r="DI375">
        <f t="shared" si="280"/>
        <v>0</v>
      </c>
      <c r="DJ375">
        <f t="shared" si="290"/>
        <v>33.76</v>
      </c>
      <c r="DK375">
        <v>0</v>
      </c>
      <c r="DL375" t="s">
        <v>6</v>
      </c>
      <c r="DM375">
        <v>0</v>
      </c>
      <c r="DN375" t="s">
        <v>6</v>
      </c>
      <c r="DO375">
        <v>0</v>
      </c>
    </row>
    <row r="376" spans="1:119" x14ac:dyDescent="0.2">
      <c r="A376">
        <f>ROW(Source!A291)</f>
        <v>291</v>
      </c>
      <c r="B376">
        <v>92869727</v>
      </c>
      <c r="C376">
        <v>92871082</v>
      </c>
      <c r="D376">
        <v>49526492</v>
      </c>
      <c r="E376">
        <v>1</v>
      </c>
      <c r="F376">
        <v>1</v>
      </c>
      <c r="G376">
        <v>1</v>
      </c>
      <c r="H376">
        <v>3</v>
      </c>
      <c r="I376" t="s">
        <v>385</v>
      </c>
      <c r="J376" t="s">
        <v>388</v>
      </c>
      <c r="K376" t="s">
        <v>386</v>
      </c>
      <c r="L376">
        <v>1346</v>
      </c>
      <c r="N376">
        <v>1009</v>
      </c>
      <c r="O376" t="s">
        <v>387</v>
      </c>
      <c r="P376" t="s">
        <v>387</v>
      </c>
      <c r="Q376">
        <v>1</v>
      </c>
      <c r="W376">
        <v>0</v>
      </c>
      <c r="X376">
        <v>497341279</v>
      </c>
      <c r="Y376">
        <f t="shared" si="281"/>
        <v>8</v>
      </c>
      <c r="AA376">
        <v>229.05</v>
      </c>
      <c r="AB376">
        <v>0</v>
      </c>
      <c r="AC376">
        <v>0</v>
      </c>
      <c r="AD376">
        <v>0</v>
      </c>
      <c r="AE376">
        <v>23.09</v>
      </c>
      <c r="AF376">
        <v>0</v>
      </c>
      <c r="AG376">
        <v>0</v>
      </c>
      <c r="AH376">
        <v>0</v>
      </c>
      <c r="AI376">
        <v>9.92</v>
      </c>
      <c r="AJ376">
        <v>1</v>
      </c>
      <c r="AK376">
        <v>1</v>
      </c>
      <c r="AL376">
        <v>1</v>
      </c>
      <c r="AM376">
        <v>4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6</v>
      </c>
      <c r="AT376">
        <v>8</v>
      </c>
      <c r="AU376" t="s">
        <v>6</v>
      </c>
      <c r="AV376">
        <v>0</v>
      </c>
      <c r="AW376">
        <v>2</v>
      </c>
      <c r="AX376">
        <v>92871104</v>
      </c>
      <c r="AY376">
        <v>1</v>
      </c>
      <c r="AZ376">
        <v>0</v>
      </c>
      <c r="BA376">
        <v>406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ROUND(Y376*Source!I291,7)</f>
        <v>0.20080000000000001</v>
      </c>
      <c r="CY376">
        <f t="shared" si="282"/>
        <v>229.05</v>
      </c>
      <c r="CZ376">
        <f t="shared" si="283"/>
        <v>23.09</v>
      </c>
      <c r="DA376">
        <f t="shared" si="284"/>
        <v>9.92</v>
      </c>
      <c r="DB376">
        <f t="shared" si="285"/>
        <v>184.72</v>
      </c>
      <c r="DC376">
        <f t="shared" si="286"/>
        <v>0</v>
      </c>
      <c r="DD376" t="s">
        <v>6</v>
      </c>
      <c r="DE376" t="s">
        <v>6</v>
      </c>
      <c r="DF376">
        <f t="shared" si="287"/>
        <v>45.99</v>
      </c>
      <c r="DG376">
        <f t="shared" si="288"/>
        <v>0</v>
      </c>
      <c r="DH376">
        <f t="shared" si="289"/>
        <v>0</v>
      </c>
      <c r="DI376">
        <f t="shared" si="280"/>
        <v>0</v>
      </c>
      <c r="DJ376">
        <f t="shared" si="290"/>
        <v>45.99</v>
      </c>
      <c r="DK376">
        <v>0</v>
      </c>
      <c r="DL376" t="s">
        <v>6</v>
      </c>
      <c r="DM376">
        <v>0</v>
      </c>
      <c r="DN376" t="s">
        <v>6</v>
      </c>
      <c r="DO376">
        <v>0</v>
      </c>
    </row>
    <row r="377" spans="1:119" x14ac:dyDescent="0.2">
      <c r="A377">
        <f>ROW(Source!A291)</f>
        <v>291</v>
      </c>
      <c r="B377">
        <v>92869727</v>
      </c>
      <c r="C377">
        <v>92871082</v>
      </c>
      <c r="D377">
        <v>49555131</v>
      </c>
      <c r="E377">
        <v>1</v>
      </c>
      <c r="F377">
        <v>1</v>
      </c>
      <c r="G377">
        <v>1</v>
      </c>
      <c r="H377">
        <v>3</v>
      </c>
      <c r="I377" t="s">
        <v>637</v>
      </c>
      <c r="J377" t="s">
        <v>638</v>
      </c>
      <c r="K377" t="s">
        <v>639</v>
      </c>
      <c r="L377">
        <v>1348</v>
      </c>
      <c r="N377">
        <v>1009</v>
      </c>
      <c r="O377" t="s">
        <v>113</v>
      </c>
      <c r="P377" t="s">
        <v>113</v>
      </c>
      <c r="Q377">
        <v>1000</v>
      </c>
      <c r="W377">
        <v>0</v>
      </c>
      <c r="X377">
        <v>-364749507</v>
      </c>
      <c r="Y377">
        <f t="shared" si="281"/>
        <v>5.0099999999999997E-3</v>
      </c>
      <c r="AA377">
        <v>170455.36</v>
      </c>
      <c r="AB377">
        <v>0</v>
      </c>
      <c r="AC377">
        <v>0</v>
      </c>
      <c r="AD377">
        <v>0</v>
      </c>
      <c r="AE377">
        <v>17183</v>
      </c>
      <c r="AF377">
        <v>0</v>
      </c>
      <c r="AG377">
        <v>0</v>
      </c>
      <c r="AH377">
        <v>0</v>
      </c>
      <c r="AI377">
        <v>9.92</v>
      </c>
      <c r="AJ377">
        <v>1</v>
      </c>
      <c r="AK377">
        <v>1</v>
      </c>
      <c r="AL377">
        <v>1</v>
      </c>
      <c r="AM377">
        <v>4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6</v>
      </c>
      <c r="AT377">
        <v>5.0099999999999997E-3</v>
      </c>
      <c r="AU377" t="s">
        <v>6</v>
      </c>
      <c r="AV377">
        <v>0</v>
      </c>
      <c r="AW377">
        <v>2</v>
      </c>
      <c r="AX377">
        <v>92871106</v>
      </c>
      <c r="AY377">
        <v>1</v>
      </c>
      <c r="AZ377">
        <v>0</v>
      </c>
      <c r="BA377">
        <v>408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ROUND(Y377*Source!I291,7)</f>
        <v>1.2579999999999999E-4</v>
      </c>
      <c r="CY377">
        <f t="shared" si="282"/>
        <v>170455.36</v>
      </c>
      <c r="CZ377">
        <f t="shared" si="283"/>
        <v>17183</v>
      </c>
      <c r="DA377">
        <f t="shared" si="284"/>
        <v>9.92</v>
      </c>
      <c r="DB377">
        <f t="shared" si="285"/>
        <v>86.09</v>
      </c>
      <c r="DC377">
        <f t="shared" si="286"/>
        <v>0</v>
      </c>
      <c r="DD377" t="s">
        <v>6</v>
      </c>
      <c r="DE377" t="s">
        <v>6</v>
      </c>
      <c r="DF377">
        <f t="shared" si="287"/>
        <v>21.44</v>
      </c>
      <c r="DG377">
        <f t="shared" si="288"/>
        <v>0</v>
      </c>
      <c r="DH377">
        <f t="shared" si="289"/>
        <v>0</v>
      </c>
      <c r="DI377">
        <f t="shared" si="280"/>
        <v>0</v>
      </c>
      <c r="DJ377">
        <f t="shared" si="290"/>
        <v>21.44</v>
      </c>
      <c r="DK377">
        <v>0</v>
      </c>
      <c r="DL377" t="s">
        <v>6</v>
      </c>
      <c r="DM377">
        <v>0</v>
      </c>
      <c r="DN377" t="s">
        <v>6</v>
      </c>
      <c r="DO377">
        <v>0</v>
      </c>
    </row>
    <row r="378" spans="1:119" x14ac:dyDescent="0.2">
      <c r="A378">
        <f>ROW(Source!A291)</f>
        <v>291</v>
      </c>
      <c r="B378">
        <v>92869727</v>
      </c>
      <c r="C378">
        <v>92871082</v>
      </c>
      <c r="D378">
        <v>49564259</v>
      </c>
      <c r="E378">
        <v>1</v>
      </c>
      <c r="F378">
        <v>1</v>
      </c>
      <c r="G378">
        <v>1</v>
      </c>
      <c r="H378">
        <v>3</v>
      </c>
      <c r="I378" t="s">
        <v>91</v>
      </c>
      <c r="J378" t="s">
        <v>93</v>
      </c>
      <c r="K378" t="s">
        <v>92</v>
      </c>
      <c r="L378">
        <v>1327</v>
      </c>
      <c r="N378">
        <v>1005</v>
      </c>
      <c r="O378" t="s">
        <v>79</v>
      </c>
      <c r="P378" t="s">
        <v>79</v>
      </c>
      <c r="Q378">
        <v>1</v>
      </c>
      <c r="W378">
        <v>0</v>
      </c>
      <c r="X378">
        <v>1911137992</v>
      </c>
      <c r="Y378">
        <f t="shared" si="281"/>
        <v>100</v>
      </c>
      <c r="AA378">
        <v>955.2</v>
      </c>
      <c r="AB378">
        <v>0</v>
      </c>
      <c r="AC378">
        <v>0</v>
      </c>
      <c r="AD378">
        <v>0</v>
      </c>
      <c r="AE378">
        <v>96.29</v>
      </c>
      <c r="AF378">
        <v>0</v>
      </c>
      <c r="AG378">
        <v>0</v>
      </c>
      <c r="AH378">
        <v>0</v>
      </c>
      <c r="AI378">
        <v>9.92</v>
      </c>
      <c r="AJ378">
        <v>1</v>
      </c>
      <c r="AK378">
        <v>1</v>
      </c>
      <c r="AL378">
        <v>1</v>
      </c>
      <c r="AM378">
        <v>0</v>
      </c>
      <c r="AN378">
        <v>0</v>
      </c>
      <c r="AO378">
        <v>0</v>
      </c>
      <c r="AP378">
        <v>1</v>
      </c>
      <c r="AQ378">
        <v>0</v>
      </c>
      <c r="AR378">
        <v>0</v>
      </c>
      <c r="AS378" t="s">
        <v>6</v>
      </c>
      <c r="AT378">
        <v>100</v>
      </c>
      <c r="AU378" t="s">
        <v>6</v>
      </c>
      <c r="AV378">
        <v>0</v>
      </c>
      <c r="AW378">
        <v>1</v>
      </c>
      <c r="AX378">
        <v>-1</v>
      </c>
      <c r="AY378">
        <v>0</v>
      </c>
      <c r="AZ378">
        <v>0</v>
      </c>
      <c r="BA378" t="s">
        <v>6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ROUND(Y378*Source!I291,7)</f>
        <v>2.5099999999999998</v>
      </c>
      <c r="CY378">
        <f t="shared" si="282"/>
        <v>955.2</v>
      </c>
      <c r="CZ378">
        <f t="shared" si="283"/>
        <v>96.29</v>
      </c>
      <c r="DA378">
        <f t="shared" si="284"/>
        <v>9.92</v>
      </c>
      <c r="DB378">
        <f t="shared" si="285"/>
        <v>9629</v>
      </c>
      <c r="DC378">
        <f t="shared" si="286"/>
        <v>0</v>
      </c>
      <c r="DD378" t="s">
        <v>6</v>
      </c>
      <c r="DE378" t="s">
        <v>6</v>
      </c>
      <c r="DF378">
        <f t="shared" si="287"/>
        <v>2397.5500000000002</v>
      </c>
      <c r="DG378">
        <f t="shared" si="288"/>
        <v>0</v>
      </c>
      <c r="DH378">
        <f t="shared" si="289"/>
        <v>0</v>
      </c>
      <c r="DI378">
        <f t="shared" si="280"/>
        <v>0</v>
      </c>
      <c r="DJ378">
        <f t="shared" si="290"/>
        <v>2397.5500000000002</v>
      </c>
      <c r="DK378">
        <v>0</v>
      </c>
      <c r="DL378" t="s">
        <v>6</v>
      </c>
      <c r="DM378">
        <v>0</v>
      </c>
      <c r="DN378" t="s">
        <v>6</v>
      </c>
      <c r="DO378">
        <v>0</v>
      </c>
    </row>
    <row r="379" spans="1:119" x14ac:dyDescent="0.2">
      <c r="A379">
        <f>ROW(Source!A293)</f>
        <v>293</v>
      </c>
      <c r="B379">
        <v>92869727</v>
      </c>
      <c r="C379">
        <v>92871113</v>
      </c>
      <c r="D379">
        <v>49510719</v>
      </c>
      <c r="E379">
        <v>70</v>
      </c>
      <c r="F379">
        <v>1</v>
      </c>
      <c r="G379">
        <v>1</v>
      </c>
      <c r="H379">
        <v>1</v>
      </c>
      <c r="I379" t="s">
        <v>629</v>
      </c>
      <c r="J379" t="s">
        <v>6</v>
      </c>
      <c r="K379" t="s">
        <v>630</v>
      </c>
      <c r="L379">
        <v>1191</v>
      </c>
      <c r="N379">
        <v>1013</v>
      </c>
      <c r="O379" t="s">
        <v>592</v>
      </c>
      <c r="P379" t="s">
        <v>592</v>
      </c>
      <c r="Q379">
        <v>1</v>
      </c>
      <c r="W379">
        <v>0</v>
      </c>
      <c r="X379">
        <v>784619160</v>
      </c>
      <c r="Y379">
        <f t="shared" ref="Y379:Y384" si="291">(AT379*ROUND(1.05,7))</f>
        <v>148.05000000000001</v>
      </c>
      <c r="AA379">
        <v>0</v>
      </c>
      <c r="AB379">
        <v>0</v>
      </c>
      <c r="AC379">
        <v>0</v>
      </c>
      <c r="AD379">
        <v>391.99</v>
      </c>
      <c r="AE379">
        <v>0</v>
      </c>
      <c r="AF379">
        <v>0</v>
      </c>
      <c r="AG379">
        <v>0</v>
      </c>
      <c r="AH379">
        <v>8.74</v>
      </c>
      <c r="AI379">
        <v>1</v>
      </c>
      <c r="AJ379">
        <v>1</v>
      </c>
      <c r="AK379">
        <v>1</v>
      </c>
      <c r="AL379">
        <v>44.85</v>
      </c>
      <c r="AM379">
        <v>4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6</v>
      </c>
      <c r="AT379">
        <v>141</v>
      </c>
      <c r="AU379" t="s">
        <v>24</v>
      </c>
      <c r="AV379">
        <v>1</v>
      </c>
      <c r="AW379">
        <v>2</v>
      </c>
      <c r="AX379">
        <v>92871126</v>
      </c>
      <c r="AY379">
        <v>1</v>
      </c>
      <c r="AZ379">
        <v>0</v>
      </c>
      <c r="BA379">
        <v>414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U379">
        <f>ROUND(AT379*Source!I293*AH379*AL379,2)</f>
        <v>580.34</v>
      </c>
      <c r="CV379">
        <f>ROUND(Y379*Source!I293,7)</f>
        <v>1.5545249999999999</v>
      </c>
      <c r="CW379">
        <v>0</v>
      </c>
      <c r="CX379">
        <f>ROUND(Y379*Source!I293,7)</f>
        <v>1.5545249999999999</v>
      </c>
      <c r="CY379">
        <f>AD379</f>
        <v>391.99</v>
      </c>
      <c r="CZ379">
        <f>AH379</f>
        <v>8.74</v>
      </c>
      <c r="DA379">
        <f>AL379</f>
        <v>44.85</v>
      </c>
      <c r="DB379">
        <f t="shared" ref="DB379:DB384" si="292">ROUND((ROUND(AT379*CZ379,2)*ROUND(1.05,7)),2)</f>
        <v>1293.96</v>
      </c>
      <c r="DC379">
        <f t="shared" ref="DC379:DC384" si="293">ROUND((ROUND(AT379*AG379,2)*ROUND(1.05,7)),2)</f>
        <v>0</v>
      </c>
      <c r="DD379" t="s">
        <v>6</v>
      </c>
      <c r="DE379" t="s">
        <v>6</v>
      </c>
      <c r="DF379">
        <f t="shared" ref="DF379:DF384" si="294">ROUND(ROUND(AE379,2)*CX379,2)</f>
        <v>0</v>
      </c>
      <c r="DG379">
        <f t="shared" si="288"/>
        <v>0</v>
      </c>
      <c r="DH379">
        <f t="shared" si="289"/>
        <v>0</v>
      </c>
      <c r="DI379">
        <f>ROUND(ROUND(AH379*AL379,2)*CX379,2)</f>
        <v>609.36</v>
      </c>
      <c r="DJ379">
        <f>DI379</f>
        <v>609.36</v>
      </c>
      <c r="DK379">
        <v>0</v>
      </c>
      <c r="DL379" t="s">
        <v>6</v>
      </c>
      <c r="DM379">
        <v>0</v>
      </c>
      <c r="DN379" t="s">
        <v>6</v>
      </c>
      <c r="DO379">
        <v>0</v>
      </c>
    </row>
    <row r="380" spans="1:119" x14ac:dyDescent="0.2">
      <c r="A380">
        <f>ROW(Source!A293)</f>
        <v>293</v>
      </c>
      <c r="B380">
        <v>92869727</v>
      </c>
      <c r="C380">
        <v>92871113</v>
      </c>
      <c r="D380">
        <v>49510905</v>
      </c>
      <c r="E380">
        <v>70</v>
      </c>
      <c r="F380">
        <v>1</v>
      </c>
      <c r="G380">
        <v>1</v>
      </c>
      <c r="H380">
        <v>1</v>
      </c>
      <c r="I380" t="s">
        <v>593</v>
      </c>
      <c r="J380" t="s">
        <v>6</v>
      </c>
      <c r="K380" t="s">
        <v>594</v>
      </c>
      <c r="L380">
        <v>1191</v>
      </c>
      <c r="N380">
        <v>1013</v>
      </c>
      <c r="O380" t="s">
        <v>592</v>
      </c>
      <c r="P380" t="s">
        <v>592</v>
      </c>
      <c r="Q380">
        <v>1</v>
      </c>
      <c r="W380">
        <v>0</v>
      </c>
      <c r="X380">
        <v>-1417349443</v>
      </c>
      <c r="Y380">
        <f t="shared" si="291"/>
        <v>0.98699999999999999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44.85</v>
      </c>
      <c r="AL380">
        <v>1</v>
      </c>
      <c r="AM380">
        <v>4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6</v>
      </c>
      <c r="AT380">
        <v>0.94</v>
      </c>
      <c r="AU380" t="s">
        <v>24</v>
      </c>
      <c r="AV380">
        <v>2</v>
      </c>
      <c r="AW380">
        <v>2</v>
      </c>
      <c r="AX380">
        <v>92871127</v>
      </c>
      <c r="AY380">
        <v>1</v>
      </c>
      <c r="AZ380">
        <v>0</v>
      </c>
      <c r="BA380">
        <v>415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ROUND(Y380*Source!I293,7)</f>
        <v>1.0363499999999999E-2</v>
      </c>
      <c r="CY380">
        <f>AD380</f>
        <v>0</v>
      </c>
      <c r="CZ380">
        <f>AH380</f>
        <v>0</v>
      </c>
      <c r="DA380">
        <f>AL380</f>
        <v>1</v>
      </c>
      <c r="DB380">
        <f t="shared" si="292"/>
        <v>0</v>
      </c>
      <c r="DC380">
        <f t="shared" si="293"/>
        <v>0</v>
      </c>
      <c r="DD380" t="s">
        <v>6</v>
      </c>
      <c r="DE380" t="s">
        <v>6</v>
      </c>
      <c r="DF380">
        <f t="shared" si="294"/>
        <v>0</v>
      </c>
      <c r="DG380">
        <f t="shared" si="288"/>
        <v>0</v>
      </c>
      <c r="DH380">
        <f>ROUND(ROUND(AG380*AK380,2)*CX380,2)</f>
        <v>0</v>
      </c>
      <c r="DI380">
        <f t="shared" ref="DI380:DI390" si="295">ROUND(ROUND(AH380,2)*CX380,2)</f>
        <v>0</v>
      </c>
      <c r="DJ380">
        <f>DI380</f>
        <v>0</v>
      </c>
      <c r="DK380">
        <v>0</v>
      </c>
      <c r="DL380" t="s">
        <v>6</v>
      </c>
      <c r="DM380">
        <v>0</v>
      </c>
      <c r="DN380" t="s">
        <v>6</v>
      </c>
      <c r="DO380">
        <v>0</v>
      </c>
    </row>
    <row r="381" spans="1:119" x14ac:dyDescent="0.2">
      <c r="A381">
        <f>ROW(Source!A293)</f>
        <v>293</v>
      </c>
      <c r="B381">
        <v>92869727</v>
      </c>
      <c r="C381">
        <v>92871113</v>
      </c>
      <c r="D381">
        <v>49672573</v>
      </c>
      <c r="E381">
        <v>1</v>
      </c>
      <c r="F381">
        <v>1</v>
      </c>
      <c r="G381">
        <v>1</v>
      </c>
      <c r="H381">
        <v>2</v>
      </c>
      <c r="I381" t="s">
        <v>595</v>
      </c>
      <c r="J381" t="s">
        <v>596</v>
      </c>
      <c r="K381" t="s">
        <v>597</v>
      </c>
      <c r="L381">
        <v>1367</v>
      </c>
      <c r="N381">
        <v>1011</v>
      </c>
      <c r="O381" t="s">
        <v>598</v>
      </c>
      <c r="P381" t="s">
        <v>598</v>
      </c>
      <c r="Q381">
        <v>1</v>
      </c>
      <c r="W381">
        <v>0</v>
      </c>
      <c r="X381">
        <v>-430484415</v>
      </c>
      <c r="Y381">
        <f t="shared" si="291"/>
        <v>0.39900000000000002</v>
      </c>
      <c r="AA381">
        <v>0</v>
      </c>
      <c r="AB381">
        <v>1814.09</v>
      </c>
      <c r="AC381">
        <v>605.48</v>
      </c>
      <c r="AD381">
        <v>0</v>
      </c>
      <c r="AE381">
        <v>0</v>
      </c>
      <c r="AF381">
        <v>115.4</v>
      </c>
      <c r="AG381">
        <v>13.5</v>
      </c>
      <c r="AH381">
        <v>0</v>
      </c>
      <c r="AI381">
        <v>1</v>
      </c>
      <c r="AJ381">
        <v>15.72</v>
      </c>
      <c r="AK381">
        <v>44.85</v>
      </c>
      <c r="AL381">
        <v>1</v>
      </c>
      <c r="AM381">
        <v>4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6</v>
      </c>
      <c r="AT381">
        <v>0.38</v>
      </c>
      <c r="AU381" t="s">
        <v>24</v>
      </c>
      <c r="AV381">
        <v>0</v>
      </c>
      <c r="AW381">
        <v>2</v>
      </c>
      <c r="AX381">
        <v>92871128</v>
      </c>
      <c r="AY381">
        <v>1</v>
      </c>
      <c r="AZ381">
        <v>0</v>
      </c>
      <c r="BA381">
        <v>416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f>ROUND(Y381*Source!I293*DO381,7)</f>
        <v>0</v>
      </c>
      <c r="CX381">
        <f>ROUND(Y381*Source!I293,7)</f>
        <v>4.1894999999999996E-3</v>
      </c>
      <c r="CY381">
        <f>AB381</f>
        <v>1814.09</v>
      </c>
      <c r="CZ381">
        <f>AF381</f>
        <v>115.4</v>
      </c>
      <c r="DA381">
        <f>AJ381</f>
        <v>15.72</v>
      </c>
      <c r="DB381">
        <f t="shared" si="292"/>
        <v>46.04</v>
      </c>
      <c r="DC381">
        <f t="shared" si="293"/>
        <v>5.39</v>
      </c>
      <c r="DD381" t="s">
        <v>6</v>
      </c>
      <c r="DE381" t="s">
        <v>6</v>
      </c>
      <c r="DF381">
        <f t="shared" si="294"/>
        <v>0</v>
      </c>
      <c r="DG381">
        <f>ROUND(ROUND(AF381*AJ381,2)*CX381,2)</f>
        <v>7.6</v>
      </c>
      <c r="DH381">
        <f>ROUND(ROUND(AG381*AK381,2)*CX381,2)</f>
        <v>2.54</v>
      </c>
      <c r="DI381">
        <f t="shared" si="295"/>
        <v>0</v>
      </c>
      <c r="DJ381">
        <f>DG381</f>
        <v>7.6</v>
      </c>
      <c r="DK381">
        <v>0</v>
      </c>
      <c r="DL381" t="s">
        <v>6</v>
      </c>
      <c r="DM381">
        <v>0</v>
      </c>
      <c r="DN381" t="s">
        <v>6</v>
      </c>
      <c r="DO381">
        <v>0</v>
      </c>
    </row>
    <row r="382" spans="1:119" x14ac:dyDescent="0.2">
      <c r="A382">
        <f>ROW(Source!A293)</f>
        <v>293</v>
      </c>
      <c r="B382">
        <v>92869727</v>
      </c>
      <c r="C382">
        <v>92871113</v>
      </c>
      <c r="D382">
        <v>49672703</v>
      </c>
      <c r="E382">
        <v>1</v>
      </c>
      <c r="F382">
        <v>1</v>
      </c>
      <c r="G382">
        <v>1</v>
      </c>
      <c r="H382">
        <v>2</v>
      </c>
      <c r="I382" t="s">
        <v>631</v>
      </c>
      <c r="J382" t="s">
        <v>632</v>
      </c>
      <c r="K382" t="s">
        <v>633</v>
      </c>
      <c r="L382">
        <v>1367</v>
      </c>
      <c r="N382">
        <v>1011</v>
      </c>
      <c r="O382" t="s">
        <v>598</v>
      </c>
      <c r="P382" t="s">
        <v>598</v>
      </c>
      <c r="Q382">
        <v>1</v>
      </c>
      <c r="W382">
        <v>0</v>
      </c>
      <c r="X382">
        <v>-1424865896</v>
      </c>
      <c r="Y382">
        <f t="shared" si="291"/>
        <v>0.35700000000000004</v>
      </c>
      <c r="AA382">
        <v>0</v>
      </c>
      <c r="AB382">
        <v>104.7</v>
      </c>
      <c r="AC382">
        <v>0</v>
      </c>
      <c r="AD382">
        <v>0</v>
      </c>
      <c r="AE382">
        <v>0</v>
      </c>
      <c r="AF382">
        <v>6.66</v>
      </c>
      <c r="AG382">
        <v>0</v>
      </c>
      <c r="AH382">
        <v>0</v>
      </c>
      <c r="AI382">
        <v>1</v>
      </c>
      <c r="AJ382">
        <v>15.72</v>
      </c>
      <c r="AK382">
        <v>44.85</v>
      </c>
      <c r="AL382">
        <v>1</v>
      </c>
      <c r="AM382">
        <v>4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6</v>
      </c>
      <c r="AT382">
        <v>0.34</v>
      </c>
      <c r="AU382" t="s">
        <v>24</v>
      </c>
      <c r="AV382">
        <v>0</v>
      </c>
      <c r="AW382">
        <v>2</v>
      </c>
      <c r="AX382">
        <v>92871129</v>
      </c>
      <c r="AY382">
        <v>1</v>
      </c>
      <c r="AZ382">
        <v>0</v>
      </c>
      <c r="BA382">
        <v>417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f>ROUND(Y382*Source!I293*DO382,7)</f>
        <v>0</v>
      </c>
      <c r="CX382">
        <f>ROUND(Y382*Source!I293,7)</f>
        <v>3.7485000000000001E-3</v>
      </c>
      <c r="CY382">
        <f>AB382</f>
        <v>104.7</v>
      </c>
      <c r="CZ382">
        <f>AF382</f>
        <v>6.66</v>
      </c>
      <c r="DA382">
        <f>AJ382</f>
        <v>15.72</v>
      </c>
      <c r="DB382">
        <f t="shared" si="292"/>
        <v>2.37</v>
      </c>
      <c r="DC382">
        <f t="shared" si="293"/>
        <v>0</v>
      </c>
      <c r="DD382" t="s">
        <v>6</v>
      </c>
      <c r="DE382" t="s">
        <v>6</v>
      </c>
      <c r="DF382">
        <f t="shared" si="294"/>
        <v>0</v>
      </c>
      <c r="DG382">
        <f>ROUND(ROUND(AF382*AJ382,2)*CX382,2)</f>
        <v>0.39</v>
      </c>
      <c r="DH382">
        <f>ROUND(ROUND(AG382*AK382,2)*CX382,2)</f>
        <v>0</v>
      </c>
      <c r="DI382">
        <f t="shared" si="295"/>
        <v>0</v>
      </c>
      <c r="DJ382">
        <f>DG382</f>
        <v>0.39</v>
      </c>
      <c r="DK382">
        <v>0</v>
      </c>
      <c r="DL382" t="s">
        <v>6</v>
      </c>
      <c r="DM382">
        <v>0</v>
      </c>
      <c r="DN382" t="s">
        <v>6</v>
      </c>
      <c r="DO382">
        <v>0</v>
      </c>
    </row>
    <row r="383" spans="1:119" x14ac:dyDescent="0.2">
      <c r="A383">
        <f>ROW(Source!A293)</f>
        <v>293</v>
      </c>
      <c r="B383">
        <v>92869727</v>
      </c>
      <c r="C383">
        <v>92871113</v>
      </c>
      <c r="D383">
        <v>49673503</v>
      </c>
      <c r="E383">
        <v>1</v>
      </c>
      <c r="F383">
        <v>1</v>
      </c>
      <c r="G383">
        <v>1</v>
      </c>
      <c r="H383">
        <v>2</v>
      </c>
      <c r="I383" t="s">
        <v>602</v>
      </c>
      <c r="J383" t="s">
        <v>603</v>
      </c>
      <c r="K383" t="s">
        <v>604</v>
      </c>
      <c r="L383">
        <v>1367</v>
      </c>
      <c r="N383">
        <v>1011</v>
      </c>
      <c r="O383" t="s">
        <v>598</v>
      </c>
      <c r="P383" t="s">
        <v>598</v>
      </c>
      <c r="Q383">
        <v>1</v>
      </c>
      <c r="W383">
        <v>0</v>
      </c>
      <c r="X383">
        <v>509054691</v>
      </c>
      <c r="Y383">
        <f t="shared" si="291"/>
        <v>0.58800000000000008</v>
      </c>
      <c r="AA383">
        <v>0</v>
      </c>
      <c r="AB383">
        <v>1032.96</v>
      </c>
      <c r="AC383">
        <v>520.26</v>
      </c>
      <c r="AD383">
        <v>0</v>
      </c>
      <c r="AE383">
        <v>0</v>
      </c>
      <c r="AF383">
        <v>65.709999999999994</v>
      </c>
      <c r="AG383">
        <v>11.6</v>
      </c>
      <c r="AH383">
        <v>0</v>
      </c>
      <c r="AI383">
        <v>1</v>
      </c>
      <c r="AJ383">
        <v>15.72</v>
      </c>
      <c r="AK383">
        <v>44.85</v>
      </c>
      <c r="AL383">
        <v>1</v>
      </c>
      <c r="AM383">
        <v>4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6</v>
      </c>
      <c r="AT383">
        <v>0.56000000000000005</v>
      </c>
      <c r="AU383" t="s">
        <v>24</v>
      </c>
      <c r="AV383">
        <v>0</v>
      </c>
      <c r="AW383">
        <v>2</v>
      </c>
      <c r="AX383">
        <v>92871130</v>
      </c>
      <c r="AY383">
        <v>1</v>
      </c>
      <c r="AZ383">
        <v>0</v>
      </c>
      <c r="BA383">
        <v>418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f>ROUND(Y383*Source!I293*DO383,7)</f>
        <v>0</v>
      </c>
      <c r="CX383">
        <f>ROUND(Y383*Source!I293,7)</f>
        <v>6.1739999999999998E-3</v>
      </c>
      <c r="CY383">
        <f>AB383</f>
        <v>1032.96</v>
      </c>
      <c r="CZ383">
        <f>AF383</f>
        <v>65.709999999999994</v>
      </c>
      <c r="DA383">
        <f>AJ383</f>
        <v>15.72</v>
      </c>
      <c r="DB383">
        <f t="shared" si="292"/>
        <v>38.64</v>
      </c>
      <c r="DC383">
        <f t="shared" si="293"/>
        <v>6.83</v>
      </c>
      <c r="DD383" t="s">
        <v>6</v>
      </c>
      <c r="DE383" t="s">
        <v>6</v>
      </c>
      <c r="DF383">
        <f t="shared" si="294"/>
        <v>0</v>
      </c>
      <c r="DG383">
        <f>ROUND(ROUND(AF383*AJ383,2)*CX383,2)</f>
        <v>6.38</v>
      </c>
      <c r="DH383">
        <f>ROUND(ROUND(AG383*AK383,2)*CX383,2)</f>
        <v>3.21</v>
      </c>
      <c r="DI383">
        <f t="shared" si="295"/>
        <v>0</v>
      </c>
      <c r="DJ383">
        <f>DG383</f>
        <v>6.38</v>
      </c>
      <c r="DK383">
        <v>0</v>
      </c>
      <c r="DL383" t="s">
        <v>6</v>
      </c>
      <c r="DM383">
        <v>0</v>
      </c>
      <c r="DN383" t="s">
        <v>6</v>
      </c>
      <c r="DO383">
        <v>0</v>
      </c>
    </row>
    <row r="384" spans="1:119" x14ac:dyDescent="0.2">
      <c r="A384">
        <f>ROW(Source!A293)</f>
        <v>293</v>
      </c>
      <c r="B384">
        <v>92869727</v>
      </c>
      <c r="C384">
        <v>92871113</v>
      </c>
      <c r="D384">
        <v>49673715</v>
      </c>
      <c r="E384">
        <v>1</v>
      </c>
      <c r="F384">
        <v>1</v>
      </c>
      <c r="G384">
        <v>1</v>
      </c>
      <c r="H384">
        <v>2</v>
      </c>
      <c r="I384" t="s">
        <v>617</v>
      </c>
      <c r="J384" t="s">
        <v>618</v>
      </c>
      <c r="K384" t="s">
        <v>619</v>
      </c>
      <c r="L384">
        <v>1367</v>
      </c>
      <c r="N384">
        <v>1011</v>
      </c>
      <c r="O384" t="s">
        <v>598</v>
      </c>
      <c r="P384" t="s">
        <v>598</v>
      </c>
      <c r="Q384">
        <v>1</v>
      </c>
      <c r="W384">
        <v>0</v>
      </c>
      <c r="X384">
        <v>829370094</v>
      </c>
      <c r="Y384">
        <f t="shared" si="291"/>
        <v>1.47</v>
      </c>
      <c r="AA384">
        <v>0</v>
      </c>
      <c r="AB384">
        <v>127.33</v>
      </c>
      <c r="AC384">
        <v>0</v>
      </c>
      <c r="AD384">
        <v>0</v>
      </c>
      <c r="AE384">
        <v>0</v>
      </c>
      <c r="AF384">
        <v>8.1</v>
      </c>
      <c r="AG384">
        <v>0</v>
      </c>
      <c r="AH384">
        <v>0</v>
      </c>
      <c r="AI384">
        <v>1</v>
      </c>
      <c r="AJ384">
        <v>15.72</v>
      </c>
      <c r="AK384">
        <v>44.85</v>
      </c>
      <c r="AL384">
        <v>1</v>
      </c>
      <c r="AM384">
        <v>4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6</v>
      </c>
      <c r="AT384">
        <v>1.4</v>
      </c>
      <c r="AU384" t="s">
        <v>24</v>
      </c>
      <c r="AV384">
        <v>0</v>
      </c>
      <c r="AW384">
        <v>2</v>
      </c>
      <c r="AX384">
        <v>92871131</v>
      </c>
      <c r="AY384">
        <v>1</v>
      </c>
      <c r="AZ384">
        <v>0</v>
      </c>
      <c r="BA384">
        <v>419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f>ROUND(Y384*Source!I293*DO384,7)</f>
        <v>0</v>
      </c>
      <c r="CX384">
        <f>ROUND(Y384*Source!I293,7)</f>
        <v>1.5435000000000001E-2</v>
      </c>
      <c r="CY384">
        <f>AB384</f>
        <v>127.33</v>
      </c>
      <c r="CZ384">
        <f>AF384</f>
        <v>8.1</v>
      </c>
      <c r="DA384">
        <f>AJ384</f>
        <v>15.72</v>
      </c>
      <c r="DB384">
        <f t="shared" si="292"/>
        <v>11.91</v>
      </c>
      <c r="DC384">
        <f t="shared" si="293"/>
        <v>0</v>
      </c>
      <c r="DD384" t="s">
        <v>6</v>
      </c>
      <c r="DE384" t="s">
        <v>6</v>
      </c>
      <c r="DF384">
        <f t="shared" si="294"/>
        <v>0</v>
      </c>
      <c r="DG384">
        <f>ROUND(ROUND(AF384*AJ384,2)*CX384,2)</f>
        <v>1.97</v>
      </c>
      <c r="DH384">
        <f>ROUND(ROUND(AG384*AK384,2)*CX384,2)</f>
        <v>0</v>
      </c>
      <c r="DI384">
        <f t="shared" si="295"/>
        <v>0</v>
      </c>
      <c r="DJ384">
        <f>DG384</f>
        <v>1.97</v>
      </c>
      <c r="DK384">
        <v>0</v>
      </c>
      <c r="DL384" t="s">
        <v>6</v>
      </c>
      <c r="DM384">
        <v>0</v>
      </c>
      <c r="DN384" t="s">
        <v>6</v>
      </c>
      <c r="DO384">
        <v>0</v>
      </c>
    </row>
    <row r="385" spans="1:119" x14ac:dyDescent="0.2">
      <c r="A385">
        <f>ROW(Source!A293)</f>
        <v>293</v>
      </c>
      <c r="B385">
        <v>92869727</v>
      </c>
      <c r="C385">
        <v>92871113</v>
      </c>
      <c r="D385">
        <v>49521144</v>
      </c>
      <c r="E385">
        <v>1</v>
      </c>
      <c r="F385">
        <v>1</v>
      </c>
      <c r="G385">
        <v>1</v>
      </c>
      <c r="H385">
        <v>3</v>
      </c>
      <c r="I385" t="s">
        <v>634</v>
      </c>
      <c r="J385" t="s">
        <v>635</v>
      </c>
      <c r="K385" t="s">
        <v>636</v>
      </c>
      <c r="L385">
        <v>1348</v>
      </c>
      <c r="N385">
        <v>1009</v>
      </c>
      <c r="O385" t="s">
        <v>113</v>
      </c>
      <c r="P385" t="s">
        <v>113</v>
      </c>
      <c r="Q385">
        <v>1000</v>
      </c>
      <c r="W385">
        <v>0</v>
      </c>
      <c r="X385">
        <v>-847628873</v>
      </c>
      <c r="Y385">
        <f t="shared" ref="Y385:Y390" si="296">AT385</f>
        <v>8.8999999999999995E-4</v>
      </c>
      <c r="AA385">
        <v>262870.08</v>
      </c>
      <c r="AB385">
        <v>0</v>
      </c>
      <c r="AC385">
        <v>0</v>
      </c>
      <c r="AD385">
        <v>0</v>
      </c>
      <c r="AE385">
        <v>26499</v>
      </c>
      <c r="AF385">
        <v>0</v>
      </c>
      <c r="AG385">
        <v>0</v>
      </c>
      <c r="AH385">
        <v>0</v>
      </c>
      <c r="AI385">
        <v>9.92</v>
      </c>
      <c r="AJ385">
        <v>1</v>
      </c>
      <c r="AK385">
        <v>1</v>
      </c>
      <c r="AL385">
        <v>1</v>
      </c>
      <c r="AM385">
        <v>4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6</v>
      </c>
      <c r="AT385">
        <v>8.8999999999999995E-4</v>
      </c>
      <c r="AU385" t="s">
        <v>6</v>
      </c>
      <c r="AV385">
        <v>0</v>
      </c>
      <c r="AW385">
        <v>2</v>
      </c>
      <c r="AX385">
        <v>92871132</v>
      </c>
      <c r="AY385">
        <v>1</v>
      </c>
      <c r="AZ385">
        <v>0</v>
      </c>
      <c r="BA385">
        <v>420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ROUND(Y385*Source!I293,7)</f>
        <v>9.3000000000000007E-6</v>
      </c>
      <c r="CY385">
        <f t="shared" ref="CY385:CY390" si="297">AA385</f>
        <v>262870.08</v>
      </c>
      <c r="CZ385">
        <f t="shared" ref="CZ385:CZ390" si="298">AE385</f>
        <v>26499</v>
      </c>
      <c r="DA385">
        <f t="shared" ref="DA385:DA390" si="299">AI385</f>
        <v>9.92</v>
      </c>
      <c r="DB385">
        <f t="shared" ref="DB385:DB390" si="300">ROUND(ROUND(AT385*CZ385,2),2)</f>
        <v>23.58</v>
      </c>
      <c r="DC385">
        <f t="shared" ref="DC385:DC390" si="301">ROUND(ROUND(AT385*AG385,2),2)</f>
        <v>0</v>
      </c>
      <c r="DD385" t="s">
        <v>6</v>
      </c>
      <c r="DE385" t="s">
        <v>6</v>
      </c>
      <c r="DF385">
        <f t="shared" ref="DF385:DF390" si="302">ROUND(ROUND(AE385*AI385,2)*CX385,2)</f>
        <v>2.44</v>
      </c>
      <c r="DG385">
        <f t="shared" ref="DG385:DG392" si="303">ROUND(ROUND(AF385,2)*CX385,2)</f>
        <v>0</v>
      </c>
      <c r="DH385">
        <f t="shared" ref="DH385:DH391" si="304">ROUND(ROUND(AG385,2)*CX385,2)</f>
        <v>0</v>
      </c>
      <c r="DI385">
        <f t="shared" si="295"/>
        <v>0</v>
      </c>
      <c r="DJ385">
        <f t="shared" ref="DJ385:DJ390" si="305">DF385</f>
        <v>2.44</v>
      </c>
      <c r="DK385">
        <v>0</v>
      </c>
      <c r="DL385" t="s">
        <v>6</v>
      </c>
      <c r="DM385">
        <v>0</v>
      </c>
      <c r="DN385" t="s">
        <v>6</v>
      </c>
      <c r="DO385">
        <v>0</v>
      </c>
    </row>
    <row r="386" spans="1:119" x14ac:dyDescent="0.2">
      <c r="A386">
        <f>ROW(Source!A293)</f>
        <v>293</v>
      </c>
      <c r="B386">
        <v>92869727</v>
      </c>
      <c r="C386">
        <v>92871113</v>
      </c>
      <c r="D386">
        <v>49524301</v>
      </c>
      <c r="E386">
        <v>1</v>
      </c>
      <c r="F386">
        <v>1</v>
      </c>
      <c r="G386">
        <v>1</v>
      </c>
      <c r="H386">
        <v>3</v>
      </c>
      <c r="I386" t="s">
        <v>620</v>
      </c>
      <c r="J386" t="s">
        <v>621</v>
      </c>
      <c r="K386" t="s">
        <v>622</v>
      </c>
      <c r="L386">
        <v>1348</v>
      </c>
      <c r="N386">
        <v>1009</v>
      </c>
      <c r="O386" t="s">
        <v>113</v>
      </c>
      <c r="P386" t="s">
        <v>113</v>
      </c>
      <c r="Q386">
        <v>1000</v>
      </c>
      <c r="W386">
        <v>0</v>
      </c>
      <c r="X386">
        <v>1824693337</v>
      </c>
      <c r="Y386">
        <f t="shared" si="296"/>
        <v>4.0999999999999999E-4</v>
      </c>
      <c r="AA386">
        <v>102791.03999999999</v>
      </c>
      <c r="AB386">
        <v>0</v>
      </c>
      <c r="AC386">
        <v>0</v>
      </c>
      <c r="AD386">
        <v>0</v>
      </c>
      <c r="AE386">
        <v>10362</v>
      </c>
      <c r="AF386">
        <v>0</v>
      </c>
      <c r="AG386">
        <v>0</v>
      </c>
      <c r="AH386">
        <v>0</v>
      </c>
      <c r="AI386">
        <v>9.92</v>
      </c>
      <c r="AJ386">
        <v>1</v>
      </c>
      <c r="AK386">
        <v>1</v>
      </c>
      <c r="AL386">
        <v>1</v>
      </c>
      <c r="AM386">
        <v>4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6</v>
      </c>
      <c r="AT386">
        <v>4.0999999999999999E-4</v>
      </c>
      <c r="AU386" t="s">
        <v>6</v>
      </c>
      <c r="AV386">
        <v>0</v>
      </c>
      <c r="AW386">
        <v>2</v>
      </c>
      <c r="AX386">
        <v>92871133</v>
      </c>
      <c r="AY386">
        <v>1</v>
      </c>
      <c r="AZ386">
        <v>0</v>
      </c>
      <c r="BA386">
        <v>421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ROUND(Y386*Source!I293,7)</f>
        <v>4.3000000000000003E-6</v>
      </c>
      <c r="CY386">
        <f t="shared" si="297"/>
        <v>102791.03999999999</v>
      </c>
      <c r="CZ386">
        <f t="shared" si="298"/>
        <v>10362</v>
      </c>
      <c r="DA386">
        <f t="shared" si="299"/>
        <v>9.92</v>
      </c>
      <c r="DB386">
        <f t="shared" si="300"/>
        <v>4.25</v>
      </c>
      <c r="DC386">
        <f t="shared" si="301"/>
        <v>0</v>
      </c>
      <c r="DD386" t="s">
        <v>6</v>
      </c>
      <c r="DE386" t="s">
        <v>6</v>
      </c>
      <c r="DF386">
        <f t="shared" si="302"/>
        <v>0.44</v>
      </c>
      <c r="DG386">
        <f t="shared" si="303"/>
        <v>0</v>
      </c>
      <c r="DH386">
        <f t="shared" si="304"/>
        <v>0</v>
      </c>
      <c r="DI386">
        <f t="shared" si="295"/>
        <v>0</v>
      </c>
      <c r="DJ386">
        <f t="shared" si="305"/>
        <v>0.44</v>
      </c>
      <c r="DK386">
        <v>0</v>
      </c>
      <c r="DL386" t="s">
        <v>6</v>
      </c>
      <c r="DM386">
        <v>0</v>
      </c>
      <c r="DN386" t="s">
        <v>6</v>
      </c>
      <c r="DO386">
        <v>0</v>
      </c>
    </row>
    <row r="387" spans="1:119" x14ac:dyDescent="0.2">
      <c r="A387">
        <f>ROW(Source!A293)</f>
        <v>293</v>
      </c>
      <c r="B387">
        <v>92869727</v>
      </c>
      <c r="C387">
        <v>92871113</v>
      </c>
      <c r="D387">
        <v>49525488</v>
      </c>
      <c r="E387">
        <v>1</v>
      </c>
      <c r="F387">
        <v>1</v>
      </c>
      <c r="G387">
        <v>1</v>
      </c>
      <c r="H387">
        <v>3</v>
      </c>
      <c r="I387" t="s">
        <v>605</v>
      </c>
      <c r="J387" t="s">
        <v>606</v>
      </c>
      <c r="K387" t="s">
        <v>607</v>
      </c>
      <c r="L387">
        <v>1346</v>
      </c>
      <c r="N387">
        <v>1009</v>
      </c>
      <c r="O387" t="s">
        <v>387</v>
      </c>
      <c r="P387" t="s">
        <v>387</v>
      </c>
      <c r="Q387">
        <v>1</v>
      </c>
      <c r="W387">
        <v>0</v>
      </c>
      <c r="X387">
        <v>-1864341761</v>
      </c>
      <c r="Y387">
        <f t="shared" si="296"/>
        <v>15</v>
      </c>
      <c r="AA387">
        <v>89.68</v>
      </c>
      <c r="AB387">
        <v>0</v>
      </c>
      <c r="AC387">
        <v>0</v>
      </c>
      <c r="AD387">
        <v>0</v>
      </c>
      <c r="AE387">
        <v>9.0399999999999991</v>
      </c>
      <c r="AF387">
        <v>0</v>
      </c>
      <c r="AG387">
        <v>0</v>
      </c>
      <c r="AH387">
        <v>0</v>
      </c>
      <c r="AI387">
        <v>9.92</v>
      </c>
      <c r="AJ387">
        <v>1</v>
      </c>
      <c r="AK387">
        <v>1</v>
      </c>
      <c r="AL387">
        <v>1</v>
      </c>
      <c r="AM387">
        <v>4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6</v>
      </c>
      <c r="AT387">
        <v>15</v>
      </c>
      <c r="AU387" t="s">
        <v>6</v>
      </c>
      <c r="AV387">
        <v>0</v>
      </c>
      <c r="AW387">
        <v>2</v>
      </c>
      <c r="AX387">
        <v>92871134</v>
      </c>
      <c r="AY387">
        <v>1</v>
      </c>
      <c r="AZ387">
        <v>0</v>
      </c>
      <c r="BA387">
        <v>422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ROUND(Y387*Source!I293,7)</f>
        <v>0.1575</v>
      </c>
      <c r="CY387">
        <f t="shared" si="297"/>
        <v>89.68</v>
      </c>
      <c r="CZ387">
        <f t="shared" si="298"/>
        <v>9.0399999999999991</v>
      </c>
      <c r="DA387">
        <f t="shared" si="299"/>
        <v>9.92</v>
      </c>
      <c r="DB387">
        <f t="shared" si="300"/>
        <v>135.6</v>
      </c>
      <c r="DC387">
        <f t="shared" si="301"/>
        <v>0</v>
      </c>
      <c r="DD387" t="s">
        <v>6</v>
      </c>
      <c r="DE387" t="s">
        <v>6</v>
      </c>
      <c r="DF387">
        <f t="shared" si="302"/>
        <v>14.12</v>
      </c>
      <c r="DG387">
        <f t="shared" si="303"/>
        <v>0</v>
      </c>
      <c r="DH387">
        <f t="shared" si="304"/>
        <v>0</v>
      </c>
      <c r="DI387">
        <f t="shared" si="295"/>
        <v>0</v>
      </c>
      <c r="DJ387">
        <f t="shared" si="305"/>
        <v>14.12</v>
      </c>
      <c r="DK387">
        <v>0</v>
      </c>
      <c r="DL387" t="s">
        <v>6</v>
      </c>
      <c r="DM387">
        <v>0</v>
      </c>
      <c r="DN387" t="s">
        <v>6</v>
      </c>
      <c r="DO387">
        <v>0</v>
      </c>
    </row>
    <row r="388" spans="1:119" x14ac:dyDescent="0.2">
      <c r="A388">
        <f>ROW(Source!A293)</f>
        <v>293</v>
      </c>
      <c r="B388">
        <v>92869727</v>
      </c>
      <c r="C388">
        <v>92871113</v>
      </c>
      <c r="D388">
        <v>49526492</v>
      </c>
      <c r="E388">
        <v>1</v>
      </c>
      <c r="F388">
        <v>1</v>
      </c>
      <c r="G388">
        <v>1</v>
      </c>
      <c r="H388">
        <v>3</v>
      </c>
      <c r="I388" t="s">
        <v>385</v>
      </c>
      <c r="J388" t="s">
        <v>388</v>
      </c>
      <c r="K388" t="s">
        <v>386</v>
      </c>
      <c r="L388">
        <v>1346</v>
      </c>
      <c r="N388">
        <v>1009</v>
      </c>
      <c r="O388" t="s">
        <v>387</v>
      </c>
      <c r="P388" t="s">
        <v>387</v>
      </c>
      <c r="Q388">
        <v>1</v>
      </c>
      <c r="W388">
        <v>0</v>
      </c>
      <c r="X388">
        <v>497341279</v>
      </c>
      <c r="Y388">
        <f t="shared" si="296"/>
        <v>8</v>
      </c>
      <c r="AA388">
        <v>229.05</v>
      </c>
      <c r="AB388">
        <v>0</v>
      </c>
      <c r="AC388">
        <v>0</v>
      </c>
      <c r="AD388">
        <v>0</v>
      </c>
      <c r="AE388">
        <v>23.09</v>
      </c>
      <c r="AF388">
        <v>0</v>
      </c>
      <c r="AG388">
        <v>0</v>
      </c>
      <c r="AH388">
        <v>0</v>
      </c>
      <c r="AI388">
        <v>9.92</v>
      </c>
      <c r="AJ388">
        <v>1</v>
      </c>
      <c r="AK388">
        <v>1</v>
      </c>
      <c r="AL388">
        <v>1</v>
      </c>
      <c r="AM388">
        <v>4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6</v>
      </c>
      <c r="AT388">
        <v>8</v>
      </c>
      <c r="AU388" t="s">
        <v>6</v>
      </c>
      <c r="AV388">
        <v>0</v>
      </c>
      <c r="AW388">
        <v>2</v>
      </c>
      <c r="AX388">
        <v>92871135</v>
      </c>
      <c r="AY388">
        <v>1</v>
      </c>
      <c r="AZ388">
        <v>0</v>
      </c>
      <c r="BA388">
        <v>423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ROUND(Y388*Source!I293,7)</f>
        <v>8.4000000000000005E-2</v>
      </c>
      <c r="CY388">
        <f t="shared" si="297"/>
        <v>229.05</v>
      </c>
      <c r="CZ388">
        <f t="shared" si="298"/>
        <v>23.09</v>
      </c>
      <c r="DA388">
        <f t="shared" si="299"/>
        <v>9.92</v>
      </c>
      <c r="DB388">
        <f t="shared" si="300"/>
        <v>184.72</v>
      </c>
      <c r="DC388">
        <f t="shared" si="301"/>
        <v>0</v>
      </c>
      <c r="DD388" t="s">
        <v>6</v>
      </c>
      <c r="DE388" t="s">
        <v>6</v>
      </c>
      <c r="DF388">
        <f t="shared" si="302"/>
        <v>19.239999999999998</v>
      </c>
      <c r="DG388">
        <f t="shared" si="303"/>
        <v>0</v>
      </c>
      <c r="DH388">
        <f t="shared" si="304"/>
        <v>0</v>
      </c>
      <c r="DI388">
        <f t="shared" si="295"/>
        <v>0</v>
      </c>
      <c r="DJ388">
        <f t="shared" si="305"/>
        <v>19.239999999999998</v>
      </c>
      <c r="DK388">
        <v>0</v>
      </c>
      <c r="DL388" t="s">
        <v>6</v>
      </c>
      <c r="DM388">
        <v>0</v>
      </c>
      <c r="DN388" t="s">
        <v>6</v>
      </c>
      <c r="DO388">
        <v>0</v>
      </c>
    </row>
    <row r="389" spans="1:119" x14ac:dyDescent="0.2">
      <c r="A389">
        <f>ROW(Source!A293)</f>
        <v>293</v>
      </c>
      <c r="B389">
        <v>92869727</v>
      </c>
      <c r="C389">
        <v>92871113</v>
      </c>
      <c r="D389">
        <v>49555131</v>
      </c>
      <c r="E389">
        <v>1</v>
      </c>
      <c r="F389">
        <v>1</v>
      </c>
      <c r="G389">
        <v>1</v>
      </c>
      <c r="H389">
        <v>3</v>
      </c>
      <c r="I389" t="s">
        <v>637</v>
      </c>
      <c r="J389" t="s">
        <v>638</v>
      </c>
      <c r="K389" t="s">
        <v>639</v>
      </c>
      <c r="L389">
        <v>1348</v>
      </c>
      <c r="N389">
        <v>1009</v>
      </c>
      <c r="O389" t="s">
        <v>113</v>
      </c>
      <c r="P389" t="s">
        <v>113</v>
      </c>
      <c r="Q389">
        <v>1000</v>
      </c>
      <c r="W389">
        <v>0</v>
      </c>
      <c r="X389">
        <v>-364749507</v>
      </c>
      <c r="Y389">
        <f t="shared" si="296"/>
        <v>5.0099999999999997E-3</v>
      </c>
      <c r="AA389">
        <v>170455.36</v>
      </c>
      <c r="AB389">
        <v>0</v>
      </c>
      <c r="AC389">
        <v>0</v>
      </c>
      <c r="AD389">
        <v>0</v>
      </c>
      <c r="AE389">
        <v>17183</v>
      </c>
      <c r="AF389">
        <v>0</v>
      </c>
      <c r="AG389">
        <v>0</v>
      </c>
      <c r="AH389">
        <v>0</v>
      </c>
      <c r="AI389">
        <v>9.92</v>
      </c>
      <c r="AJ389">
        <v>1</v>
      </c>
      <c r="AK389">
        <v>1</v>
      </c>
      <c r="AL389">
        <v>1</v>
      </c>
      <c r="AM389">
        <v>4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6</v>
      </c>
      <c r="AT389">
        <v>5.0099999999999997E-3</v>
      </c>
      <c r="AU389" t="s">
        <v>6</v>
      </c>
      <c r="AV389">
        <v>0</v>
      </c>
      <c r="AW389">
        <v>2</v>
      </c>
      <c r="AX389">
        <v>92871137</v>
      </c>
      <c r="AY389">
        <v>1</v>
      </c>
      <c r="AZ389">
        <v>0</v>
      </c>
      <c r="BA389">
        <v>425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ROUND(Y389*Source!I293,7)</f>
        <v>5.2599999999999998E-5</v>
      </c>
      <c r="CY389">
        <f t="shared" si="297"/>
        <v>170455.36</v>
      </c>
      <c r="CZ389">
        <f t="shared" si="298"/>
        <v>17183</v>
      </c>
      <c r="DA389">
        <f t="shared" si="299"/>
        <v>9.92</v>
      </c>
      <c r="DB389">
        <f t="shared" si="300"/>
        <v>86.09</v>
      </c>
      <c r="DC389">
        <f t="shared" si="301"/>
        <v>0</v>
      </c>
      <c r="DD389" t="s">
        <v>6</v>
      </c>
      <c r="DE389" t="s">
        <v>6</v>
      </c>
      <c r="DF389">
        <f t="shared" si="302"/>
        <v>8.9700000000000006</v>
      </c>
      <c r="DG389">
        <f t="shared" si="303"/>
        <v>0</v>
      </c>
      <c r="DH389">
        <f t="shared" si="304"/>
        <v>0</v>
      </c>
      <c r="DI389">
        <f t="shared" si="295"/>
        <v>0</v>
      </c>
      <c r="DJ389">
        <f t="shared" si="305"/>
        <v>8.9700000000000006</v>
      </c>
      <c r="DK389">
        <v>0</v>
      </c>
      <c r="DL389" t="s">
        <v>6</v>
      </c>
      <c r="DM389">
        <v>0</v>
      </c>
      <c r="DN389" t="s">
        <v>6</v>
      </c>
      <c r="DO389">
        <v>0</v>
      </c>
    </row>
    <row r="390" spans="1:119" x14ac:dyDescent="0.2">
      <c r="A390">
        <f>ROW(Source!A293)</f>
        <v>293</v>
      </c>
      <c r="B390">
        <v>92869727</v>
      </c>
      <c r="C390">
        <v>92871113</v>
      </c>
      <c r="D390">
        <v>49564241</v>
      </c>
      <c r="E390">
        <v>1</v>
      </c>
      <c r="F390">
        <v>1</v>
      </c>
      <c r="G390">
        <v>1</v>
      </c>
      <c r="H390">
        <v>3</v>
      </c>
      <c r="I390" t="s">
        <v>349</v>
      </c>
      <c r="J390" t="s">
        <v>351</v>
      </c>
      <c r="K390" t="s">
        <v>350</v>
      </c>
      <c r="L390">
        <v>1327</v>
      </c>
      <c r="N390">
        <v>1005</v>
      </c>
      <c r="O390" t="s">
        <v>79</v>
      </c>
      <c r="P390" t="s">
        <v>79</v>
      </c>
      <c r="Q390">
        <v>1</v>
      </c>
      <c r="W390">
        <v>0</v>
      </c>
      <c r="X390">
        <v>-1611792035</v>
      </c>
      <c r="Y390">
        <f t="shared" si="296"/>
        <v>100</v>
      </c>
      <c r="AA390">
        <v>1325.41</v>
      </c>
      <c r="AB390">
        <v>0</v>
      </c>
      <c r="AC390">
        <v>0</v>
      </c>
      <c r="AD390">
        <v>0</v>
      </c>
      <c r="AE390">
        <v>133.61000000000001</v>
      </c>
      <c r="AF390">
        <v>0</v>
      </c>
      <c r="AG390">
        <v>0</v>
      </c>
      <c r="AH390">
        <v>0</v>
      </c>
      <c r="AI390">
        <v>9.92</v>
      </c>
      <c r="AJ390">
        <v>1</v>
      </c>
      <c r="AK390">
        <v>1</v>
      </c>
      <c r="AL390">
        <v>1</v>
      </c>
      <c r="AM390">
        <v>0</v>
      </c>
      <c r="AN390">
        <v>0</v>
      </c>
      <c r="AO390">
        <v>0</v>
      </c>
      <c r="AP390">
        <v>1</v>
      </c>
      <c r="AQ390">
        <v>0</v>
      </c>
      <c r="AR390">
        <v>0</v>
      </c>
      <c r="AS390" t="s">
        <v>6</v>
      </c>
      <c r="AT390">
        <v>100</v>
      </c>
      <c r="AU390" t="s">
        <v>6</v>
      </c>
      <c r="AV390">
        <v>0</v>
      </c>
      <c r="AW390">
        <v>1</v>
      </c>
      <c r="AX390">
        <v>-1</v>
      </c>
      <c r="AY390">
        <v>0</v>
      </c>
      <c r="AZ390">
        <v>0</v>
      </c>
      <c r="BA390" t="s">
        <v>6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ROUND(Y390*Source!I293,7)</f>
        <v>1.05</v>
      </c>
      <c r="CY390">
        <f t="shared" si="297"/>
        <v>1325.41</v>
      </c>
      <c r="CZ390">
        <f t="shared" si="298"/>
        <v>133.61000000000001</v>
      </c>
      <c r="DA390">
        <f t="shared" si="299"/>
        <v>9.92</v>
      </c>
      <c r="DB390">
        <f t="shared" si="300"/>
        <v>13361</v>
      </c>
      <c r="DC390">
        <f t="shared" si="301"/>
        <v>0</v>
      </c>
      <c r="DD390" t="s">
        <v>6</v>
      </c>
      <c r="DE390" t="s">
        <v>6</v>
      </c>
      <c r="DF390">
        <f t="shared" si="302"/>
        <v>1391.68</v>
      </c>
      <c r="DG390">
        <f t="shared" si="303"/>
        <v>0</v>
      </c>
      <c r="DH390">
        <f t="shared" si="304"/>
        <v>0</v>
      </c>
      <c r="DI390">
        <f t="shared" si="295"/>
        <v>0</v>
      </c>
      <c r="DJ390">
        <f t="shared" si="305"/>
        <v>1391.68</v>
      </c>
      <c r="DK390">
        <v>0</v>
      </c>
      <c r="DL390" t="s">
        <v>6</v>
      </c>
      <c r="DM390">
        <v>0</v>
      </c>
      <c r="DN390" t="s">
        <v>6</v>
      </c>
      <c r="DO390">
        <v>0</v>
      </c>
    </row>
    <row r="391" spans="1:119" x14ac:dyDescent="0.2">
      <c r="A391">
        <f>ROW(Source!A295)</f>
        <v>295</v>
      </c>
      <c r="B391">
        <v>92869727</v>
      </c>
      <c r="C391">
        <v>92871144</v>
      </c>
      <c r="D391">
        <v>49510719</v>
      </c>
      <c r="E391">
        <v>70</v>
      </c>
      <c r="F391">
        <v>1</v>
      </c>
      <c r="G391">
        <v>1</v>
      </c>
      <c r="H391">
        <v>1</v>
      </c>
      <c r="I391" t="s">
        <v>629</v>
      </c>
      <c r="J391" t="s">
        <v>6</v>
      </c>
      <c r="K391" t="s">
        <v>630</v>
      </c>
      <c r="L391">
        <v>1191</v>
      </c>
      <c r="N391">
        <v>1013</v>
      </c>
      <c r="O391" t="s">
        <v>592</v>
      </c>
      <c r="P391" t="s">
        <v>592</v>
      </c>
      <c r="Q391">
        <v>1</v>
      </c>
      <c r="W391">
        <v>0</v>
      </c>
      <c r="X391">
        <v>784619160</v>
      </c>
      <c r="Y391">
        <f t="shared" ref="Y391:Y396" si="306">(AT391*ROUND(1.05,7))</f>
        <v>148.05000000000001</v>
      </c>
      <c r="AA391">
        <v>0</v>
      </c>
      <c r="AB391">
        <v>0</v>
      </c>
      <c r="AC391">
        <v>0</v>
      </c>
      <c r="AD391">
        <v>391.99</v>
      </c>
      <c r="AE391">
        <v>0</v>
      </c>
      <c r="AF391">
        <v>0</v>
      </c>
      <c r="AG391">
        <v>0</v>
      </c>
      <c r="AH391">
        <v>8.74</v>
      </c>
      <c r="AI391">
        <v>1</v>
      </c>
      <c r="AJ391">
        <v>1</v>
      </c>
      <c r="AK391">
        <v>1</v>
      </c>
      <c r="AL391">
        <v>44.85</v>
      </c>
      <c r="AM391">
        <v>4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6</v>
      </c>
      <c r="AT391">
        <v>141</v>
      </c>
      <c r="AU391" t="s">
        <v>24</v>
      </c>
      <c r="AV391">
        <v>1</v>
      </c>
      <c r="AW391">
        <v>2</v>
      </c>
      <c r="AX391">
        <v>92871159</v>
      </c>
      <c r="AY391">
        <v>1</v>
      </c>
      <c r="AZ391">
        <v>0</v>
      </c>
      <c r="BA391">
        <v>431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U391">
        <f>ROUND(AT391*Source!I295*AH391*AL391,2)</f>
        <v>26457.96</v>
      </c>
      <c r="CV391">
        <f>ROUND(Y391*Source!I295,7)</f>
        <v>70.871534999999994</v>
      </c>
      <c r="CW391">
        <v>0</v>
      </c>
      <c r="CX391">
        <f>ROUND(Y391*Source!I295,7)</f>
        <v>70.871534999999994</v>
      </c>
      <c r="CY391">
        <f>AD391</f>
        <v>391.99</v>
      </c>
      <c r="CZ391">
        <f>AH391</f>
        <v>8.74</v>
      </c>
      <c r="DA391">
        <f>AL391</f>
        <v>44.85</v>
      </c>
      <c r="DB391">
        <f t="shared" ref="DB391:DB396" si="307">ROUND((ROUND(AT391*CZ391,2)*ROUND(1.05,7)),2)</f>
        <v>1293.96</v>
      </c>
      <c r="DC391">
        <f t="shared" ref="DC391:DC396" si="308">ROUND((ROUND(AT391*AG391,2)*ROUND(1.05,7)),2)</f>
        <v>0</v>
      </c>
      <c r="DD391" t="s">
        <v>6</v>
      </c>
      <c r="DE391" t="s">
        <v>6</v>
      </c>
      <c r="DF391">
        <f t="shared" ref="DF391:DF396" si="309">ROUND(ROUND(AE391,2)*CX391,2)</f>
        <v>0</v>
      </c>
      <c r="DG391">
        <f t="shared" si="303"/>
        <v>0</v>
      </c>
      <c r="DH391">
        <f t="shared" si="304"/>
        <v>0</v>
      </c>
      <c r="DI391">
        <f>ROUND(ROUND(AH391*AL391,2)*CX391,2)</f>
        <v>27780.93</v>
      </c>
      <c r="DJ391">
        <f>DI391</f>
        <v>27780.93</v>
      </c>
      <c r="DK391">
        <v>0</v>
      </c>
      <c r="DL391" t="s">
        <v>6</v>
      </c>
      <c r="DM391">
        <v>0</v>
      </c>
      <c r="DN391" t="s">
        <v>6</v>
      </c>
      <c r="DO391">
        <v>0</v>
      </c>
    </row>
    <row r="392" spans="1:119" x14ac:dyDescent="0.2">
      <c r="A392">
        <f>ROW(Source!A295)</f>
        <v>295</v>
      </c>
      <c r="B392">
        <v>92869727</v>
      </c>
      <c r="C392">
        <v>92871144</v>
      </c>
      <c r="D392">
        <v>49510905</v>
      </c>
      <c r="E392">
        <v>70</v>
      </c>
      <c r="F392">
        <v>1</v>
      </c>
      <c r="G392">
        <v>1</v>
      </c>
      <c r="H392">
        <v>1</v>
      </c>
      <c r="I392" t="s">
        <v>593</v>
      </c>
      <c r="J392" t="s">
        <v>6</v>
      </c>
      <c r="K392" t="s">
        <v>594</v>
      </c>
      <c r="L392">
        <v>1191</v>
      </c>
      <c r="N392">
        <v>1013</v>
      </c>
      <c r="O392" t="s">
        <v>592</v>
      </c>
      <c r="P392" t="s">
        <v>592</v>
      </c>
      <c r="Q392">
        <v>1</v>
      </c>
      <c r="W392">
        <v>0</v>
      </c>
      <c r="X392">
        <v>-1417349443</v>
      </c>
      <c r="Y392">
        <f t="shared" si="306"/>
        <v>0.98699999999999999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44.85</v>
      </c>
      <c r="AL392">
        <v>1</v>
      </c>
      <c r="AM392">
        <v>4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6</v>
      </c>
      <c r="AT392">
        <v>0.94</v>
      </c>
      <c r="AU392" t="s">
        <v>24</v>
      </c>
      <c r="AV392">
        <v>2</v>
      </c>
      <c r="AW392">
        <v>2</v>
      </c>
      <c r="AX392">
        <v>92871160</v>
      </c>
      <c r="AY392">
        <v>1</v>
      </c>
      <c r="AZ392">
        <v>0</v>
      </c>
      <c r="BA392">
        <v>432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ROUND(Y392*Source!I295,7)</f>
        <v>0.47247689999999998</v>
      </c>
      <c r="CY392">
        <f>AD392</f>
        <v>0</v>
      </c>
      <c r="CZ392">
        <f>AH392</f>
        <v>0</v>
      </c>
      <c r="DA392">
        <f>AL392</f>
        <v>1</v>
      </c>
      <c r="DB392">
        <f t="shared" si="307"/>
        <v>0</v>
      </c>
      <c r="DC392">
        <f t="shared" si="308"/>
        <v>0</v>
      </c>
      <c r="DD392" t="s">
        <v>6</v>
      </c>
      <c r="DE392" t="s">
        <v>6</v>
      </c>
      <c r="DF392">
        <f t="shared" si="309"/>
        <v>0</v>
      </c>
      <c r="DG392">
        <f t="shared" si="303"/>
        <v>0</v>
      </c>
      <c r="DH392">
        <f>ROUND(ROUND(AG392*AK392,2)*CX392,2)</f>
        <v>0</v>
      </c>
      <c r="DI392">
        <f t="shared" ref="DI392:DI404" si="310">ROUND(ROUND(AH392,2)*CX392,2)</f>
        <v>0</v>
      </c>
      <c r="DJ392">
        <f>DI392</f>
        <v>0</v>
      </c>
      <c r="DK392">
        <v>0</v>
      </c>
      <c r="DL392" t="s">
        <v>6</v>
      </c>
      <c r="DM392">
        <v>0</v>
      </c>
      <c r="DN392" t="s">
        <v>6</v>
      </c>
      <c r="DO392">
        <v>0</v>
      </c>
    </row>
    <row r="393" spans="1:119" x14ac:dyDescent="0.2">
      <c r="A393">
        <f>ROW(Source!A295)</f>
        <v>295</v>
      </c>
      <c r="B393">
        <v>92869727</v>
      </c>
      <c r="C393">
        <v>92871144</v>
      </c>
      <c r="D393">
        <v>49672573</v>
      </c>
      <c r="E393">
        <v>1</v>
      </c>
      <c r="F393">
        <v>1</v>
      </c>
      <c r="G393">
        <v>1</v>
      </c>
      <c r="H393">
        <v>2</v>
      </c>
      <c r="I393" t="s">
        <v>595</v>
      </c>
      <c r="J393" t="s">
        <v>596</v>
      </c>
      <c r="K393" t="s">
        <v>597</v>
      </c>
      <c r="L393">
        <v>1367</v>
      </c>
      <c r="N393">
        <v>1011</v>
      </c>
      <c r="O393" t="s">
        <v>598</v>
      </c>
      <c r="P393" t="s">
        <v>598</v>
      </c>
      <c r="Q393">
        <v>1</v>
      </c>
      <c r="W393">
        <v>0</v>
      </c>
      <c r="X393">
        <v>-430484415</v>
      </c>
      <c r="Y393">
        <f t="shared" si="306"/>
        <v>0.39900000000000002</v>
      </c>
      <c r="AA393">
        <v>0</v>
      </c>
      <c r="AB393">
        <v>1814.09</v>
      </c>
      <c r="AC393">
        <v>605.48</v>
      </c>
      <c r="AD393">
        <v>0</v>
      </c>
      <c r="AE393">
        <v>0</v>
      </c>
      <c r="AF393">
        <v>115.4</v>
      </c>
      <c r="AG393">
        <v>13.5</v>
      </c>
      <c r="AH393">
        <v>0</v>
      </c>
      <c r="AI393">
        <v>1</v>
      </c>
      <c r="AJ393">
        <v>15.72</v>
      </c>
      <c r="AK393">
        <v>44.85</v>
      </c>
      <c r="AL393">
        <v>1</v>
      </c>
      <c r="AM393">
        <v>4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6</v>
      </c>
      <c r="AT393">
        <v>0.38</v>
      </c>
      <c r="AU393" t="s">
        <v>24</v>
      </c>
      <c r="AV393">
        <v>0</v>
      </c>
      <c r="AW393">
        <v>2</v>
      </c>
      <c r="AX393">
        <v>92871161</v>
      </c>
      <c r="AY393">
        <v>1</v>
      </c>
      <c r="AZ393">
        <v>0</v>
      </c>
      <c r="BA393">
        <v>433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f>ROUND(Y393*Source!I295*DO393,7)</f>
        <v>0</v>
      </c>
      <c r="CX393">
        <f>ROUND(Y393*Source!I295,7)</f>
        <v>0.19100130000000001</v>
      </c>
      <c r="CY393">
        <f>AB393</f>
        <v>1814.09</v>
      </c>
      <c r="CZ393">
        <f>AF393</f>
        <v>115.4</v>
      </c>
      <c r="DA393">
        <f>AJ393</f>
        <v>15.72</v>
      </c>
      <c r="DB393">
        <f t="shared" si="307"/>
        <v>46.04</v>
      </c>
      <c r="DC393">
        <f t="shared" si="308"/>
        <v>5.39</v>
      </c>
      <c r="DD393" t="s">
        <v>6</v>
      </c>
      <c r="DE393" t="s">
        <v>6</v>
      </c>
      <c r="DF393">
        <f t="shared" si="309"/>
        <v>0</v>
      </c>
      <c r="DG393">
        <f>ROUND(ROUND(AF393*AJ393,2)*CX393,2)</f>
        <v>346.49</v>
      </c>
      <c r="DH393">
        <f>ROUND(ROUND(AG393*AK393,2)*CX393,2)</f>
        <v>115.65</v>
      </c>
      <c r="DI393">
        <f t="shared" si="310"/>
        <v>0</v>
      </c>
      <c r="DJ393">
        <f>DG393</f>
        <v>346.49</v>
      </c>
      <c r="DK393">
        <v>0</v>
      </c>
      <c r="DL393" t="s">
        <v>6</v>
      </c>
      <c r="DM393">
        <v>0</v>
      </c>
      <c r="DN393" t="s">
        <v>6</v>
      </c>
      <c r="DO393">
        <v>0</v>
      </c>
    </row>
    <row r="394" spans="1:119" x14ac:dyDescent="0.2">
      <c r="A394">
        <f>ROW(Source!A295)</f>
        <v>295</v>
      </c>
      <c r="B394">
        <v>92869727</v>
      </c>
      <c r="C394">
        <v>92871144</v>
      </c>
      <c r="D394">
        <v>49672703</v>
      </c>
      <c r="E394">
        <v>1</v>
      </c>
      <c r="F394">
        <v>1</v>
      </c>
      <c r="G394">
        <v>1</v>
      </c>
      <c r="H394">
        <v>2</v>
      </c>
      <c r="I394" t="s">
        <v>631</v>
      </c>
      <c r="J394" t="s">
        <v>632</v>
      </c>
      <c r="K394" t="s">
        <v>633</v>
      </c>
      <c r="L394">
        <v>1367</v>
      </c>
      <c r="N394">
        <v>1011</v>
      </c>
      <c r="O394" t="s">
        <v>598</v>
      </c>
      <c r="P394" t="s">
        <v>598</v>
      </c>
      <c r="Q394">
        <v>1</v>
      </c>
      <c r="W394">
        <v>0</v>
      </c>
      <c r="X394">
        <v>-1424865896</v>
      </c>
      <c r="Y394">
        <f t="shared" si="306"/>
        <v>0.35700000000000004</v>
      </c>
      <c r="AA394">
        <v>0</v>
      </c>
      <c r="AB394">
        <v>104.7</v>
      </c>
      <c r="AC394">
        <v>0</v>
      </c>
      <c r="AD394">
        <v>0</v>
      </c>
      <c r="AE394">
        <v>0</v>
      </c>
      <c r="AF394">
        <v>6.66</v>
      </c>
      <c r="AG394">
        <v>0</v>
      </c>
      <c r="AH394">
        <v>0</v>
      </c>
      <c r="AI394">
        <v>1</v>
      </c>
      <c r="AJ394">
        <v>15.72</v>
      </c>
      <c r="AK394">
        <v>44.85</v>
      </c>
      <c r="AL394">
        <v>1</v>
      </c>
      <c r="AM394">
        <v>4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6</v>
      </c>
      <c r="AT394">
        <v>0.34</v>
      </c>
      <c r="AU394" t="s">
        <v>24</v>
      </c>
      <c r="AV394">
        <v>0</v>
      </c>
      <c r="AW394">
        <v>2</v>
      </c>
      <c r="AX394">
        <v>92871162</v>
      </c>
      <c r="AY394">
        <v>1</v>
      </c>
      <c r="AZ394">
        <v>0</v>
      </c>
      <c r="BA394">
        <v>434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f>ROUND(Y394*Source!I295*DO394,7)</f>
        <v>0</v>
      </c>
      <c r="CX394">
        <f>ROUND(Y394*Source!I295,7)</f>
        <v>0.17089589999999999</v>
      </c>
      <c r="CY394">
        <f>AB394</f>
        <v>104.7</v>
      </c>
      <c r="CZ394">
        <f>AF394</f>
        <v>6.66</v>
      </c>
      <c r="DA394">
        <f>AJ394</f>
        <v>15.72</v>
      </c>
      <c r="DB394">
        <f t="shared" si="307"/>
        <v>2.37</v>
      </c>
      <c r="DC394">
        <f t="shared" si="308"/>
        <v>0</v>
      </c>
      <c r="DD394" t="s">
        <v>6</v>
      </c>
      <c r="DE394" t="s">
        <v>6</v>
      </c>
      <c r="DF394">
        <f t="shared" si="309"/>
        <v>0</v>
      </c>
      <c r="DG394">
        <f>ROUND(ROUND(AF394*AJ394,2)*CX394,2)</f>
        <v>17.89</v>
      </c>
      <c r="DH394">
        <f>ROUND(ROUND(AG394*AK394,2)*CX394,2)</f>
        <v>0</v>
      </c>
      <c r="DI394">
        <f t="shared" si="310"/>
        <v>0</v>
      </c>
      <c r="DJ394">
        <f>DG394</f>
        <v>17.89</v>
      </c>
      <c r="DK394">
        <v>0</v>
      </c>
      <c r="DL394" t="s">
        <v>6</v>
      </c>
      <c r="DM394">
        <v>0</v>
      </c>
      <c r="DN394" t="s">
        <v>6</v>
      </c>
      <c r="DO394">
        <v>0</v>
      </c>
    </row>
    <row r="395" spans="1:119" x14ac:dyDescent="0.2">
      <c r="A395">
        <f>ROW(Source!A295)</f>
        <v>295</v>
      </c>
      <c r="B395">
        <v>92869727</v>
      </c>
      <c r="C395">
        <v>92871144</v>
      </c>
      <c r="D395">
        <v>49673503</v>
      </c>
      <c r="E395">
        <v>1</v>
      </c>
      <c r="F395">
        <v>1</v>
      </c>
      <c r="G395">
        <v>1</v>
      </c>
      <c r="H395">
        <v>2</v>
      </c>
      <c r="I395" t="s">
        <v>602</v>
      </c>
      <c r="J395" t="s">
        <v>603</v>
      </c>
      <c r="K395" t="s">
        <v>604</v>
      </c>
      <c r="L395">
        <v>1367</v>
      </c>
      <c r="N395">
        <v>1011</v>
      </c>
      <c r="O395" t="s">
        <v>598</v>
      </c>
      <c r="P395" t="s">
        <v>598</v>
      </c>
      <c r="Q395">
        <v>1</v>
      </c>
      <c r="W395">
        <v>0</v>
      </c>
      <c r="X395">
        <v>509054691</v>
      </c>
      <c r="Y395">
        <f t="shared" si="306"/>
        <v>0.58800000000000008</v>
      </c>
      <c r="AA395">
        <v>0</v>
      </c>
      <c r="AB395">
        <v>1032.96</v>
      </c>
      <c r="AC395">
        <v>520.26</v>
      </c>
      <c r="AD395">
        <v>0</v>
      </c>
      <c r="AE395">
        <v>0</v>
      </c>
      <c r="AF395">
        <v>65.709999999999994</v>
      </c>
      <c r="AG395">
        <v>11.6</v>
      </c>
      <c r="AH395">
        <v>0</v>
      </c>
      <c r="AI395">
        <v>1</v>
      </c>
      <c r="AJ395">
        <v>15.72</v>
      </c>
      <c r="AK395">
        <v>44.85</v>
      </c>
      <c r="AL395">
        <v>1</v>
      </c>
      <c r="AM395">
        <v>4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6</v>
      </c>
      <c r="AT395">
        <v>0.56000000000000005</v>
      </c>
      <c r="AU395" t="s">
        <v>24</v>
      </c>
      <c r="AV395">
        <v>0</v>
      </c>
      <c r="AW395">
        <v>2</v>
      </c>
      <c r="AX395">
        <v>92871163</v>
      </c>
      <c r="AY395">
        <v>1</v>
      </c>
      <c r="AZ395">
        <v>0</v>
      </c>
      <c r="BA395">
        <v>435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f>ROUND(Y395*Source!I295*DO395,7)</f>
        <v>0</v>
      </c>
      <c r="CX395">
        <f>ROUND(Y395*Source!I295,7)</f>
        <v>0.28147559999999999</v>
      </c>
      <c r="CY395">
        <f>AB395</f>
        <v>1032.96</v>
      </c>
      <c r="CZ395">
        <f>AF395</f>
        <v>65.709999999999994</v>
      </c>
      <c r="DA395">
        <f>AJ395</f>
        <v>15.72</v>
      </c>
      <c r="DB395">
        <f t="shared" si="307"/>
        <v>38.64</v>
      </c>
      <c r="DC395">
        <f t="shared" si="308"/>
        <v>6.83</v>
      </c>
      <c r="DD395" t="s">
        <v>6</v>
      </c>
      <c r="DE395" t="s">
        <v>6</v>
      </c>
      <c r="DF395">
        <f t="shared" si="309"/>
        <v>0</v>
      </c>
      <c r="DG395">
        <f>ROUND(ROUND(AF395*AJ395,2)*CX395,2)</f>
        <v>290.75</v>
      </c>
      <c r="DH395">
        <f>ROUND(ROUND(AG395*AK395,2)*CX395,2)</f>
        <v>146.44</v>
      </c>
      <c r="DI395">
        <f t="shared" si="310"/>
        <v>0</v>
      </c>
      <c r="DJ395">
        <f>DG395</f>
        <v>290.75</v>
      </c>
      <c r="DK395">
        <v>0</v>
      </c>
      <c r="DL395" t="s">
        <v>6</v>
      </c>
      <c r="DM395">
        <v>0</v>
      </c>
      <c r="DN395" t="s">
        <v>6</v>
      </c>
      <c r="DO395">
        <v>0</v>
      </c>
    </row>
    <row r="396" spans="1:119" x14ac:dyDescent="0.2">
      <c r="A396">
        <f>ROW(Source!A295)</f>
        <v>295</v>
      </c>
      <c r="B396">
        <v>92869727</v>
      </c>
      <c r="C396">
        <v>92871144</v>
      </c>
      <c r="D396">
        <v>49673715</v>
      </c>
      <c r="E396">
        <v>1</v>
      </c>
      <c r="F396">
        <v>1</v>
      </c>
      <c r="G396">
        <v>1</v>
      </c>
      <c r="H396">
        <v>2</v>
      </c>
      <c r="I396" t="s">
        <v>617</v>
      </c>
      <c r="J396" t="s">
        <v>618</v>
      </c>
      <c r="K396" t="s">
        <v>619</v>
      </c>
      <c r="L396">
        <v>1367</v>
      </c>
      <c r="N396">
        <v>1011</v>
      </c>
      <c r="O396" t="s">
        <v>598</v>
      </c>
      <c r="P396" t="s">
        <v>598</v>
      </c>
      <c r="Q396">
        <v>1</v>
      </c>
      <c r="W396">
        <v>0</v>
      </c>
      <c r="X396">
        <v>829370094</v>
      </c>
      <c r="Y396">
        <f t="shared" si="306"/>
        <v>1.47</v>
      </c>
      <c r="AA396">
        <v>0</v>
      </c>
      <c r="AB396">
        <v>127.33</v>
      </c>
      <c r="AC396">
        <v>0</v>
      </c>
      <c r="AD396">
        <v>0</v>
      </c>
      <c r="AE396">
        <v>0</v>
      </c>
      <c r="AF396">
        <v>8.1</v>
      </c>
      <c r="AG396">
        <v>0</v>
      </c>
      <c r="AH396">
        <v>0</v>
      </c>
      <c r="AI396">
        <v>1</v>
      </c>
      <c r="AJ396">
        <v>15.72</v>
      </c>
      <c r="AK396">
        <v>44.85</v>
      </c>
      <c r="AL396">
        <v>1</v>
      </c>
      <c r="AM396">
        <v>4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6</v>
      </c>
      <c r="AT396">
        <v>1.4</v>
      </c>
      <c r="AU396" t="s">
        <v>24</v>
      </c>
      <c r="AV396">
        <v>0</v>
      </c>
      <c r="AW396">
        <v>2</v>
      </c>
      <c r="AX396">
        <v>92871164</v>
      </c>
      <c r="AY396">
        <v>1</v>
      </c>
      <c r="AZ396">
        <v>0</v>
      </c>
      <c r="BA396">
        <v>436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f>ROUND(Y396*Source!I295*DO396,7)</f>
        <v>0</v>
      </c>
      <c r="CX396">
        <f>ROUND(Y396*Source!I295,7)</f>
        <v>0.70368900000000001</v>
      </c>
      <c r="CY396">
        <f>AB396</f>
        <v>127.33</v>
      </c>
      <c r="CZ396">
        <f>AF396</f>
        <v>8.1</v>
      </c>
      <c r="DA396">
        <f>AJ396</f>
        <v>15.72</v>
      </c>
      <c r="DB396">
        <f t="shared" si="307"/>
        <v>11.91</v>
      </c>
      <c r="DC396">
        <f t="shared" si="308"/>
        <v>0</v>
      </c>
      <c r="DD396" t="s">
        <v>6</v>
      </c>
      <c r="DE396" t="s">
        <v>6</v>
      </c>
      <c r="DF396">
        <f t="shared" si="309"/>
        <v>0</v>
      </c>
      <c r="DG396">
        <f>ROUND(ROUND(AF396*AJ396,2)*CX396,2)</f>
        <v>89.6</v>
      </c>
      <c r="DH396">
        <f>ROUND(ROUND(AG396*AK396,2)*CX396,2)</f>
        <v>0</v>
      </c>
      <c r="DI396">
        <f t="shared" si="310"/>
        <v>0</v>
      </c>
      <c r="DJ396">
        <f>DG396</f>
        <v>89.6</v>
      </c>
      <c r="DK396">
        <v>0</v>
      </c>
      <c r="DL396" t="s">
        <v>6</v>
      </c>
      <c r="DM396">
        <v>0</v>
      </c>
      <c r="DN396" t="s">
        <v>6</v>
      </c>
      <c r="DO396">
        <v>0</v>
      </c>
    </row>
    <row r="397" spans="1:119" x14ac:dyDescent="0.2">
      <c r="A397">
        <f>ROW(Source!A295)</f>
        <v>295</v>
      </c>
      <c r="B397">
        <v>92869727</v>
      </c>
      <c r="C397">
        <v>92871144</v>
      </c>
      <c r="D397">
        <v>49521144</v>
      </c>
      <c r="E397">
        <v>1</v>
      </c>
      <c r="F397">
        <v>1</v>
      </c>
      <c r="G397">
        <v>1</v>
      </c>
      <c r="H397">
        <v>3</v>
      </c>
      <c r="I397" t="s">
        <v>634</v>
      </c>
      <c r="J397" t="s">
        <v>635</v>
      </c>
      <c r="K397" t="s">
        <v>636</v>
      </c>
      <c r="L397">
        <v>1348</v>
      </c>
      <c r="N397">
        <v>1009</v>
      </c>
      <c r="O397" t="s">
        <v>113</v>
      </c>
      <c r="P397" t="s">
        <v>113</v>
      </c>
      <c r="Q397">
        <v>1000</v>
      </c>
      <c r="W397">
        <v>0</v>
      </c>
      <c r="X397">
        <v>-847628873</v>
      </c>
      <c r="Y397">
        <f t="shared" ref="Y397:Y418" si="311">AT397</f>
        <v>8.8999999999999995E-4</v>
      </c>
      <c r="AA397">
        <v>262870.08</v>
      </c>
      <c r="AB397">
        <v>0</v>
      </c>
      <c r="AC397">
        <v>0</v>
      </c>
      <c r="AD397">
        <v>0</v>
      </c>
      <c r="AE397">
        <v>26499</v>
      </c>
      <c r="AF397">
        <v>0</v>
      </c>
      <c r="AG397">
        <v>0</v>
      </c>
      <c r="AH397">
        <v>0</v>
      </c>
      <c r="AI397">
        <v>9.92</v>
      </c>
      <c r="AJ397">
        <v>1</v>
      </c>
      <c r="AK397">
        <v>1</v>
      </c>
      <c r="AL397">
        <v>1</v>
      </c>
      <c r="AM397">
        <v>4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6</v>
      </c>
      <c r="AT397">
        <v>8.8999999999999995E-4</v>
      </c>
      <c r="AU397" t="s">
        <v>6</v>
      </c>
      <c r="AV397">
        <v>0</v>
      </c>
      <c r="AW397">
        <v>2</v>
      </c>
      <c r="AX397">
        <v>92871165</v>
      </c>
      <c r="AY397">
        <v>1</v>
      </c>
      <c r="AZ397">
        <v>0</v>
      </c>
      <c r="BA397">
        <v>437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ROUND(Y397*Source!I295,7)</f>
        <v>4.26E-4</v>
      </c>
      <c r="CY397">
        <f t="shared" ref="CY397:CY404" si="312">AA397</f>
        <v>262870.08</v>
      </c>
      <c r="CZ397">
        <f t="shared" ref="CZ397:CZ404" si="313">AE397</f>
        <v>26499</v>
      </c>
      <c r="DA397">
        <f t="shared" ref="DA397:DA404" si="314">AI397</f>
        <v>9.92</v>
      </c>
      <c r="DB397">
        <f t="shared" ref="DB397:DB418" si="315">ROUND(ROUND(AT397*CZ397,2),2)</f>
        <v>23.58</v>
      </c>
      <c r="DC397">
        <f t="shared" ref="DC397:DC418" si="316">ROUND(ROUND(AT397*AG397,2),2)</f>
        <v>0</v>
      </c>
      <c r="DD397" t="s">
        <v>6</v>
      </c>
      <c r="DE397" t="s">
        <v>6</v>
      </c>
      <c r="DF397">
        <f t="shared" ref="DF397:DF404" si="317">ROUND(ROUND(AE397*AI397,2)*CX397,2)</f>
        <v>111.98</v>
      </c>
      <c r="DG397">
        <f t="shared" ref="DG397:DG406" si="318">ROUND(ROUND(AF397,2)*CX397,2)</f>
        <v>0</v>
      </c>
      <c r="DH397">
        <f t="shared" ref="DH397:DH405" si="319">ROUND(ROUND(AG397,2)*CX397,2)</f>
        <v>0</v>
      </c>
      <c r="DI397">
        <f t="shared" si="310"/>
        <v>0</v>
      </c>
      <c r="DJ397">
        <f t="shared" ref="DJ397:DJ404" si="320">DF397</f>
        <v>111.98</v>
      </c>
      <c r="DK397">
        <v>0</v>
      </c>
      <c r="DL397" t="s">
        <v>6</v>
      </c>
      <c r="DM397">
        <v>0</v>
      </c>
      <c r="DN397" t="s">
        <v>6</v>
      </c>
      <c r="DO397">
        <v>0</v>
      </c>
    </row>
    <row r="398" spans="1:119" x14ac:dyDescent="0.2">
      <c r="A398">
        <f>ROW(Source!A295)</f>
        <v>295</v>
      </c>
      <c r="B398">
        <v>92869727</v>
      </c>
      <c r="C398">
        <v>92871144</v>
      </c>
      <c r="D398">
        <v>49524301</v>
      </c>
      <c r="E398">
        <v>1</v>
      </c>
      <c r="F398">
        <v>1</v>
      </c>
      <c r="G398">
        <v>1</v>
      </c>
      <c r="H398">
        <v>3</v>
      </c>
      <c r="I398" t="s">
        <v>620</v>
      </c>
      <c r="J398" t="s">
        <v>621</v>
      </c>
      <c r="K398" t="s">
        <v>622</v>
      </c>
      <c r="L398">
        <v>1348</v>
      </c>
      <c r="N398">
        <v>1009</v>
      </c>
      <c r="O398" t="s">
        <v>113</v>
      </c>
      <c r="P398" t="s">
        <v>113</v>
      </c>
      <c r="Q398">
        <v>1000</v>
      </c>
      <c r="W398">
        <v>0</v>
      </c>
      <c r="X398">
        <v>1824693337</v>
      </c>
      <c r="Y398">
        <f t="shared" si="311"/>
        <v>4.0999999999999999E-4</v>
      </c>
      <c r="AA398">
        <v>102791.03999999999</v>
      </c>
      <c r="AB398">
        <v>0</v>
      </c>
      <c r="AC398">
        <v>0</v>
      </c>
      <c r="AD398">
        <v>0</v>
      </c>
      <c r="AE398">
        <v>10362</v>
      </c>
      <c r="AF398">
        <v>0</v>
      </c>
      <c r="AG398">
        <v>0</v>
      </c>
      <c r="AH398">
        <v>0</v>
      </c>
      <c r="AI398">
        <v>9.92</v>
      </c>
      <c r="AJ398">
        <v>1</v>
      </c>
      <c r="AK398">
        <v>1</v>
      </c>
      <c r="AL398">
        <v>1</v>
      </c>
      <c r="AM398">
        <v>4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6</v>
      </c>
      <c r="AT398">
        <v>4.0999999999999999E-4</v>
      </c>
      <c r="AU398" t="s">
        <v>6</v>
      </c>
      <c r="AV398">
        <v>0</v>
      </c>
      <c r="AW398">
        <v>2</v>
      </c>
      <c r="AX398">
        <v>92871166</v>
      </c>
      <c r="AY398">
        <v>1</v>
      </c>
      <c r="AZ398">
        <v>0</v>
      </c>
      <c r="BA398">
        <v>438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ROUND(Y398*Source!I295,7)</f>
        <v>1.963E-4</v>
      </c>
      <c r="CY398">
        <f t="shared" si="312"/>
        <v>102791.03999999999</v>
      </c>
      <c r="CZ398">
        <f t="shared" si="313"/>
        <v>10362</v>
      </c>
      <c r="DA398">
        <f t="shared" si="314"/>
        <v>9.92</v>
      </c>
      <c r="DB398">
        <f t="shared" si="315"/>
        <v>4.25</v>
      </c>
      <c r="DC398">
        <f t="shared" si="316"/>
        <v>0</v>
      </c>
      <c r="DD398" t="s">
        <v>6</v>
      </c>
      <c r="DE398" t="s">
        <v>6</v>
      </c>
      <c r="DF398">
        <f t="shared" si="317"/>
        <v>20.18</v>
      </c>
      <c r="DG398">
        <f t="shared" si="318"/>
        <v>0</v>
      </c>
      <c r="DH398">
        <f t="shared" si="319"/>
        <v>0</v>
      </c>
      <c r="DI398">
        <f t="shared" si="310"/>
        <v>0</v>
      </c>
      <c r="DJ398">
        <f t="shared" si="320"/>
        <v>20.18</v>
      </c>
      <c r="DK398">
        <v>0</v>
      </c>
      <c r="DL398" t="s">
        <v>6</v>
      </c>
      <c r="DM398">
        <v>0</v>
      </c>
      <c r="DN398" t="s">
        <v>6</v>
      </c>
      <c r="DO398">
        <v>0</v>
      </c>
    </row>
    <row r="399" spans="1:119" x14ac:dyDescent="0.2">
      <c r="A399">
        <f>ROW(Source!A295)</f>
        <v>295</v>
      </c>
      <c r="B399">
        <v>92869727</v>
      </c>
      <c r="C399">
        <v>92871144</v>
      </c>
      <c r="D399">
        <v>49525488</v>
      </c>
      <c r="E399">
        <v>1</v>
      </c>
      <c r="F399">
        <v>1</v>
      </c>
      <c r="G399">
        <v>1</v>
      </c>
      <c r="H399">
        <v>3</v>
      </c>
      <c r="I399" t="s">
        <v>605</v>
      </c>
      <c r="J399" t="s">
        <v>606</v>
      </c>
      <c r="K399" t="s">
        <v>607</v>
      </c>
      <c r="L399">
        <v>1346</v>
      </c>
      <c r="N399">
        <v>1009</v>
      </c>
      <c r="O399" t="s">
        <v>387</v>
      </c>
      <c r="P399" t="s">
        <v>387</v>
      </c>
      <c r="Q399">
        <v>1</v>
      </c>
      <c r="W399">
        <v>0</v>
      </c>
      <c r="X399">
        <v>-1864341761</v>
      </c>
      <c r="Y399">
        <f t="shared" si="311"/>
        <v>15</v>
      </c>
      <c r="AA399">
        <v>89.68</v>
      </c>
      <c r="AB399">
        <v>0</v>
      </c>
      <c r="AC399">
        <v>0</v>
      </c>
      <c r="AD399">
        <v>0</v>
      </c>
      <c r="AE399">
        <v>9.0399999999999991</v>
      </c>
      <c r="AF399">
        <v>0</v>
      </c>
      <c r="AG399">
        <v>0</v>
      </c>
      <c r="AH399">
        <v>0</v>
      </c>
      <c r="AI399">
        <v>9.92</v>
      </c>
      <c r="AJ399">
        <v>1</v>
      </c>
      <c r="AK399">
        <v>1</v>
      </c>
      <c r="AL399">
        <v>1</v>
      </c>
      <c r="AM399">
        <v>4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6</v>
      </c>
      <c r="AT399">
        <v>15</v>
      </c>
      <c r="AU399" t="s">
        <v>6</v>
      </c>
      <c r="AV399">
        <v>0</v>
      </c>
      <c r="AW399">
        <v>2</v>
      </c>
      <c r="AX399">
        <v>92871167</v>
      </c>
      <c r="AY399">
        <v>1</v>
      </c>
      <c r="AZ399">
        <v>0</v>
      </c>
      <c r="BA399">
        <v>439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ROUND(Y399*Source!I295,7)</f>
        <v>7.1805000000000003</v>
      </c>
      <c r="CY399">
        <f t="shared" si="312"/>
        <v>89.68</v>
      </c>
      <c r="CZ399">
        <f t="shared" si="313"/>
        <v>9.0399999999999991</v>
      </c>
      <c r="DA399">
        <f t="shared" si="314"/>
        <v>9.92</v>
      </c>
      <c r="DB399">
        <f t="shared" si="315"/>
        <v>135.6</v>
      </c>
      <c r="DC399">
        <f t="shared" si="316"/>
        <v>0</v>
      </c>
      <c r="DD399" t="s">
        <v>6</v>
      </c>
      <c r="DE399" t="s">
        <v>6</v>
      </c>
      <c r="DF399">
        <f t="shared" si="317"/>
        <v>643.95000000000005</v>
      </c>
      <c r="DG399">
        <f t="shared" si="318"/>
        <v>0</v>
      </c>
      <c r="DH399">
        <f t="shared" si="319"/>
        <v>0</v>
      </c>
      <c r="DI399">
        <f t="shared" si="310"/>
        <v>0</v>
      </c>
      <c r="DJ399">
        <f t="shared" si="320"/>
        <v>643.95000000000005</v>
      </c>
      <c r="DK399">
        <v>0</v>
      </c>
      <c r="DL399" t="s">
        <v>6</v>
      </c>
      <c r="DM399">
        <v>0</v>
      </c>
      <c r="DN399" t="s">
        <v>6</v>
      </c>
      <c r="DO399">
        <v>0</v>
      </c>
    </row>
    <row r="400" spans="1:119" x14ac:dyDescent="0.2">
      <c r="A400">
        <f>ROW(Source!A295)</f>
        <v>295</v>
      </c>
      <c r="B400">
        <v>92869727</v>
      </c>
      <c r="C400">
        <v>92871144</v>
      </c>
      <c r="D400">
        <v>49526492</v>
      </c>
      <c r="E400">
        <v>1</v>
      </c>
      <c r="F400">
        <v>1</v>
      </c>
      <c r="G400">
        <v>1</v>
      </c>
      <c r="H400">
        <v>3</v>
      </c>
      <c r="I400" t="s">
        <v>385</v>
      </c>
      <c r="J400" t="s">
        <v>388</v>
      </c>
      <c r="K400" t="s">
        <v>386</v>
      </c>
      <c r="L400">
        <v>1346</v>
      </c>
      <c r="N400">
        <v>1009</v>
      </c>
      <c r="O400" t="s">
        <v>387</v>
      </c>
      <c r="P400" t="s">
        <v>387</v>
      </c>
      <c r="Q400">
        <v>1</v>
      </c>
      <c r="W400">
        <v>0</v>
      </c>
      <c r="X400">
        <v>497341279</v>
      </c>
      <c r="Y400">
        <f t="shared" si="311"/>
        <v>8</v>
      </c>
      <c r="AA400">
        <v>229.05</v>
      </c>
      <c r="AB400">
        <v>0</v>
      </c>
      <c r="AC400">
        <v>0</v>
      </c>
      <c r="AD400">
        <v>0</v>
      </c>
      <c r="AE400">
        <v>23.09</v>
      </c>
      <c r="AF400">
        <v>0</v>
      </c>
      <c r="AG400">
        <v>0</v>
      </c>
      <c r="AH400">
        <v>0</v>
      </c>
      <c r="AI400">
        <v>9.92</v>
      </c>
      <c r="AJ400">
        <v>1</v>
      </c>
      <c r="AK400">
        <v>1</v>
      </c>
      <c r="AL400">
        <v>1</v>
      </c>
      <c r="AM400">
        <v>4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6</v>
      </c>
      <c r="AT400">
        <v>8</v>
      </c>
      <c r="AU400" t="s">
        <v>6</v>
      </c>
      <c r="AV400">
        <v>0</v>
      </c>
      <c r="AW400">
        <v>2</v>
      </c>
      <c r="AX400">
        <v>92871168</v>
      </c>
      <c r="AY400">
        <v>1</v>
      </c>
      <c r="AZ400">
        <v>0</v>
      </c>
      <c r="BA400">
        <v>440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ROUND(Y400*Source!I295,7)</f>
        <v>3.8296000000000001</v>
      </c>
      <c r="CY400">
        <f t="shared" si="312"/>
        <v>229.05</v>
      </c>
      <c r="CZ400">
        <f t="shared" si="313"/>
        <v>23.09</v>
      </c>
      <c r="DA400">
        <f t="shared" si="314"/>
        <v>9.92</v>
      </c>
      <c r="DB400">
        <f t="shared" si="315"/>
        <v>184.72</v>
      </c>
      <c r="DC400">
        <f t="shared" si="316"/>
        <v>0</v>
      </c>
      <c r="DD400" t="s">
        <v>6</v>
      </c>
      <c r="DE400" t="s">
        <v>6</v>
      </c>
      <c r="DF400">
        <f t="shared" si="317"/>
        <v>877.17</v>
      </c>
      <c r="DG400">
        <f t="shared" si="318"/>
        <v>0</v>
      </c>
      <c r="DH400">
        <f t="shared" si="319"/>
        <v>0</v>
      </c>
      <c r="DI400">
        <f t="shared" si="310"/>
        <v>0</v>
      </c>
      <c r="DJ400">
        <f t="shared" si="320"/>
        <v>877.17</v>
      </c>
      <c r="DK400">
        <v>0</v>
      </c>
      <c r="DL400" t="s">
        <v>6</v>
      </c>
      <c r="DM400">
        <v>0</v>
      </c>
      <c r="DN400" t="s">
        <v>6</v>
      </c>
      <c r="DO400">
        <v>0</v>
      </c>
    </row>
    <row r="401" spans="1:119" x14ac:dyDescent="0.2">
      <c r="A401">
        <f>ROW(Source!A295)</f>
        <v>295</v>
      </c>
      <c r="B401">
        <v>92869727</v>
      </c>
      <c r="C401">
        <v>92871144</v>
      </c>
      <c r="D401">
        <v>49555131</v>
      </c>
      <c r="E401">
        <v>1</v>
      </c>
      <c r="F401">
        <v>1</v>
      </c>
      <c r="G401">
        <v>1</v>
      </c>
      <c r="H401">
        <v>3</v>
      </c>
      <c r="I401" t="s">
        <v>637</v>
      </c>
      <c r="J401" t="s">
        <v>638</v>
      </c>
      <c r="K401" t="s">
        <v>639</v>
      </c>
      <c r="L401">
        <v>1348</v>
      </c>
      <c r="N401">
        <v>1009</v>
      </c>
      <c r="O401" t="s">
        <v>113</v>
      </c>
      <c r="P401" t="s">
        <v>113</v>
      </c>
      <c r="Q401">
        <v>1000</v>
      </c>
      <c r="W401">
        <v>0</v>
      </c>
      <c r="X401">
        <v>-364749507</v>
      </c>
      <c r="Y401">
        <f t="shared" si="311"/>
        <v>5.0099999999999997E-3</v>
      </c>
      <c r="AA401">
        <v>170455.36</v>
      </c>
      <c r="AB401">
        <v>0</v>
      </c>
      <c r="AC401">
        <v>0</v>
      </c>
      <c r="AD401">
        <v>0</v>
      </c>
      <c r="AE401">
        <v>17183</v>
      </c>
      <c r="AF401">
        <v>0</v>
      </c>
      <c r="AG401">
        <v>0</v>
      </c>
      <c r="AH401">
        <v>0</v>
      </c>
      <c r="AI401">
        <v>9.92</v>
      </c>
      <c r="AJ401">
        <v>1</v>
      </c>
      <c r="AK401">
        <v>1</v>
      </c>
      <c r="AL401">
        <v>1</v>
      </c>
      <c r="AM401">
        <v>4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6</v>
      </c>
      <c r="AT401">
        <v>5.0099999999999997E-3</v>
      </c>
      <c r="AU401" t="s">
        <v>6</v>
      </c>
      <c r="AV401">
        <v>0</v>
      </c>
      <c r="AW401">
        <v>2</v>
      </c>
      <c r="AX401">
        <v>92871170</v>
      </c>
      <c r="AY401">
        <v>1</v>
      </c>
      <c r="AZ401">
        <v>0</v>
      </c>
      <c r="BA401">
        <v>442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ROUND(Y401*Source!I295,7)</f>
        <v>2.3982999999999999E-3</v>
      </c>
      <c r="CY401">
        <f t="shared" si="312"/>
        <v>170455.36</v>
      </c>
      <c r="CZ401">
        <f t="shared" si="313"/>
        <v>17183</v>
      </c>
      <c r="DA401">
        <f t="shared" si="314"/>
        <v>9.92</v>
      </c>
      <c r="DB401">
        <f t="shared" si="315"/>
        <v>86.09</v>
      </c>
      <c r="DC401">
        <f t="shared" si="316"/>
        <v>0</v>
      </c>
      <c r="DD401" t="s">
        <v>6</v>
      </c>
      <c r="DE401" t="s">
        <v>6</v>
      </c>
      <c r="DF401">
        <f t="shared" si="317"/>
        <v>408.8</v>
      </c>
      <c r="DG401">
        <f t="shared" si="318"/>
        <v>0</v>
      </c>
      <c r="DH401">
        <f t="shared" si="319"/>
        <v>0</v>
      </c>
      <c r="DI401">
        <f t="shared" si="310"/>
        <v>0</v>
      </c>
      <c r="DJ401">
        <f t="shared" si="320"/>
        <v>408.8</v>
      </c>
      <c r="DK401">
        <v>0</v>
      </c>
      <c r="DL401" t="s">
        <v>6</v>
      </c>
      <c r="DM401">
        <v>0</v>
      </c>
      <c r="DN401" t="s">
        <v>6</v>
      </c>
      <c r="DO401">
        <v>0</v>
      </c>
    </row>
    <row r="402" spans="1:119" x14ac:dyDescent="0.2">
      <c r="A402">
        <f>ROW(Source!A295)</f>
        <v>295</v>
      </c>
      <c r="B402">
        <v>92869727</v>
      </c>
      <c r="C402">
        <v>92871144</v>
      </c>
      <c r="D402">
        <v>49564216</v>
      </c>
      <c r="E402">
        <v>1</v>
      </c>
      <c r="F402">
        <v>1</v>
      </c>
      <c r="G402">
        <v>1</v>
      </c>
      <c r="H402">
        <v>3</v>
      </c>
      <c r="I402" t="s">
        <v>99</v>
      </c>
      <c r="J402" t="s">
        <v>101</v>
      </c>
      <c r="K402" t="s">
        <v>100</v>
      </c>
      <c r="L402">
        <v>1327</v>
      </c>
      <c r="N402">
        <v>1005</v>
      </c>
      <c r="O402" t="s">
        <v>79</v>
      </c>
      <c r="P402" t="s">
        <v>79</v>
      </c>
      <c r="Q402">
        <v>1</v>
      </c>
      <c r="W402">
        <v>0</v>
      </c>
      <c r="X402">
        <v>179590291</v>
      </c>
      <c r="Y402">
        <f t="shared" si="311"/>
        <v>100</v>
      </c>
      <c r="AA402">
        <v>1502.28</v>
      </c>
      <c r="AB402">
        <v>0</v>
      </c>
      <c r="AC402">
        <v>0</v>
      </c>
      <c r="AD402">
        <v>0</v>
      </c>
      <c r="AE402">
        <v>151.44</v>
      </c>
      <c r="AF402">
        <v>0</v>
      </c>
      <c r="AG402">
        <v>0</v>
      </c>
      <c r="AH402">
        <v>0</v>
      </c>
      <c r="AI402">
        <v>9.92</v>
      </c>
      <c r="AJ402">
        <v>1</v>
      </c>
      <c r="AK402">
        <v>1</v>
      </c>
      <c r="AL402">
        <v>1</v>
      </c>
      <c r="AM402">
        <v>0</v>
      </c>
      <c r="AN402">
        <v>0</v>
      </c>
      <c r="AO402">
        <v>0</v>
      </c>
      <c r="AP402">
        <v>1</v>
      </c>
      <c r="AQ402">
        <v>0</v>
      </c>
      <c r="AR402">
        <v>0</v>
      </c>
      <c r="AS402" t="s">
        <v>6</v>
      </c>
      <c r="AT402">
        <v>100</v>
      </c>
      <c r="AU402" t="s">
        <v>6</v>
      </c>
      <c r="AV402">
        <v>0</v>
      </c>
      <c r="AW402">
        <v>1</v>
      </c>
      <c r="AX402">
        <v>-1</v>
      </c>
      <c r="AY402">
        <v>0</v>
      </c>
      <c r="AZ402">
        <v>0</v>
      </c>
      <c r="BA402" t="s">
        <v>6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ROUND(Y402*Source!I295,7)</f>
        <v>47.87</v>
      </c>
      <c r="CY402">
        <f t="shared" si="312"/>
        <v>1502.28</v>
      </c>
      <c r="CZ402">
        <f t="shared" si="313"/>
        <v>151.44</v>
      </c>
      <c r="DA402">
        <f t="shared" si="314"/>
        <v>9.92</v>
      </c>
      <c r="DB402">
        <f t="shared" si="315"/>
        <v>15144</v>
      </c>
      <c r="DC402">
        <f t="shared" si="316"/>
        <v>0</v>
      </c>
      <c r="DD402" t="s">
        <v>6</v>
      </c>
      <c r="DE402" t="s">
        <v>6</v>
      </c>
      <c r="DF402">
        <f t="shared" si="317"/>
        <v>71914.14</v>
      </c>
      <c r="DG402">
        <f t="shared" si="318"/>
        <v>0</v>
      </c>
      <c r="DH402">
        <f t="shared" si="319"/>
        <v>0</v>
      </c>
      <c r="DI402">
        <f t="shared" si="310"/>
        <v>0</v>
      </c>
      <c r="DJ402">
        <f t="shared" si="320"/>
        <v>71914.14</v>
      </c>
      <c r="DK402">
        <v>0</v>
      </c>
      <c r="DL402" t="s">
        <v>6</v>
      </c>
      <c r="DM402">
        <v>0</v>
      </c>
      <c r="DN402" t="s">
        <v>6</v>
      </c>
      <c r="DO402">
        <v>0</v>
      </c>
    </row>
    <row r="403" spans="1:119" x14ac:dyDescent="0.2">
      <c r="A403">
        <f>ROW(Source!A295)</f>
        <v>295</v>
      </c>
      <c r="B403">
        <v>92869727</v>
      </c>
      <c r="C403">
        <v>92871144</v>
      </c>
      <c r="D403">
        <v>49564577</v>
      </c>
      <c r="E403">
        <v>1</v>
      </c>
      <c r="F403">
        <v>1</v>
      </c>
      <c r="G403">
        <v>1</v>
      </c>
      <c r="H403">
        <v>3</v>
      </c>
      <c r="I403" t="s">
        <v>111</v>
      </c>
      <c r="J403" t="s">
        <v>114</v>
      </c>
      <c r="K403" t="s">
        <v>112</v>
      </c>
      <c r="L403">
        <v>1348</v>
      </c>
      <c r="N403">
        <v>1009</v>
      </c>
      <c r="O403" t="s">
        <v>113</v>
      </c>
      <c r="P403" t="s">
        <v>113</v>
      </c>
      <c r="Q403">
        <v>1000</v>
      </c>
      <c r="W403">
        <v>0</v>
      </c>
      <c r="X403">
        <v>-1486911088</v>
      </c>
      <c r="Y403">
        <f t="shared" si="311"/>
        <v>3.1334899999999999E-2</v>
      </c>
      <c r="AA403">
        <v>301553.71999999997</v>
      </c>
      <c r="AB403">
        <v>0</v>
      </c>
      <c r="AC403">
        <v>0</v>
      </c>
      <c r="AD403">
        <v>0</v>
      </c>
      <c r="AE403">
        <v>30398.560000000001</v>
      </c>
      <c r="AF403">
        <v>0</v>
      </c>
      <c r="AG403">
        <v>0</v>
      </c>
      <c r="AH403">
        <v>0</v>
      </c>
      <c r="AI403">
        <v>9.92</v>
      </c>
      <c r="AJ403">
        <v>1</v>
      </c>
      <c r="AK403">
        <v>1</v>
      </c>
      <c r="AL403">
        <v>1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 t="s">
        <v>6</v>
      </c>
      <c r="AT403">
        <v>3.1334899999999999E-2</v>
      </c>
      <c r="AU403" t="s">
        <v>6</v>
      </c>
      <c r="AV403">
        <v>0</v>
      </c>
      <c r="AW403">
        <v>1</v>
      </c>
      <c r="AX403">
        <v>-1</v>
      </c>
      <c r="AY403">
        <v>0</v>
      </c>
      <c r="AZ403">
        <v>0</v>
      </c>
      <c r="BA403" t="s">
        <v>6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ROUND(Y403*Source!I295,7)</f>
        <v>1.4999999999999999E-2</v>
      </c>
      <c r="CY403">
        <f t="shared" si="312"/>
        <v>301553.71999999997</v>
      </c>
      <c r="CZ403">
        <f t="shared" si="313"/>
        <v>30398.560000000001</v>
      </c>
      <c r="DA403">
        <f t="shared" si="314"/>
        <v>9.92</v>
      </c>
      <c r="DB403">
        <f t="shared" si="315"/>
        <v>952.54</v>
      </c>
      <c r="DC403">
        <f t="shared" si="316"/>
        <v>0</v>
      </c>
      <c r="DD403" t="s">
        <v>6</v>
      </c>
      <c r="DE403" t="s">
        <v>6</v>
      </c>
      <c r="DF403">
        <f t="shared" si="317"/>
        <v>4523.3100000000004</v>
      </c>
      <c r="DG403">
        <f t="shared" si="318"/>
        <v>0</v>
      </c>
      <c r="DH403">
        <f t="shared" si="319"/>
        <v>0</v>
      </c>
      <c r="DI403">
        <f t="shared" si="310"/>
        <v>0</v>
      </c>
      <c r="DJ403">
        <f t="shared" si="320"/>
        <v>4523.3100000000004</v>
      </c>
      <c r="DK403">
        <v>0</v>
      </c>
      <c r="DL403" t="s">
        <v>6</v>
      </c>
      <c r="DM403">
        <v>0</v>
      </c>
      <c r="DN403" t="s">
        <v>6</v>
      </c>
      <c r="DO403">
        <v>0</v>
      </c>
    </row>
    <row r="404" spans="1:119" x14ac:dyDescent="0.2">
      <c r="A404">
        <f>ROW(Source!A295)</f>
        <v>295</v>
      </c>
      <c r="B404">
        <v>92869727</v>
      </c>
      <c r="C404">
        <v>92871144</v>
      </c>
      <c r="D404">
        <v>0</v>
      </c>
      <c r="E404">
        <v>1</v>
      </c>
      <c r="F404">
        <v>1</v>
      </c>
      <c r="G404">
        <v>1</v>
      </c>
      <c r="H404">
        <v>3</v>
      </c>
      <c r="I404" t="s">
        <v>33</v>
      </c>
      <c r="J404" t="s">
        <v>6</v>
      </c>
      <c r="K404" t="s">
        <v>116</v>
      </c>
      <c r="L404">
        <v>1371</v>
      </c>
      <c r="N404">
        <v>1013</v>
      </c>
      <c r="O404" t="s">
        <v>21</v>
      </c>
      <c r="P404" t="s">
        <v>21</v>
      </c>
      <c r="Q404">
        <v>1</v>
      </c>
      <c r="W404">
        <v>0</v>
      </c>
      <c r="X404">
        <v>-2063590172</v>
      </c>
      <c r="Y404">
        <f t="shared" si="311"/>
        <v>4.1779820000000001</v>
      </c>
      <c r="AA404">
        <v>166.67</v>
      </c>
      <c r="AB404">
        <v>0</v>
      </c>
      <c r="AC404">
        <v>0</v>
      </c>
      <c r="AD404">
        <v>0</v>
      </c>
      <c r="AE404">
        <v>175.27999999999997</v>
      </c>
      <c r="AF404">
        <v>0</v>
      </c>
      <c r="AG404">
        <v>0</v>
      </c>
      <c r="AH404">
        <v>0</v>
      </c>
      <c r="AI404">
        <v>9.92</v>
      </c>
      <c r="AJ404">
        <v>1</v>
      </c>
      <c r="AK404">
        <v>1</v>
      </c>
      <c r="AL404">
        <v>1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 t="s">
        <v>6</v>
      </c>
      <c r="AT404">
        <v>4.1779820000000001</v>
      </c>
      <c r="AU404" t="s">
        <v>6</v>
      </c>
      <c r="AV404">
        <v>0</v>
      </c>
      <c r="AW404">
        <v>1</v>
      </c>
      <c r="AX404">
        <v>-1</v>
      </c>
      <c r="AY404">
        <v>0</v>
      </c>
      <c r="AZ404">
        <v>0</v>
      </c>
      <c r="BA404" t="s">
        <v>6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ROUND(Y404*Source!I295,7)</f>
        <v>2</v>
      </c>
      <c r="CY404">
        <f t="shared" si="312"/>
        <v>166.67</v>
      </c>
      <c r="CZ404">
        <f t="shared" si="313"/>
        <v>175.27999999999997</v>
      </c>
      <c r="DA404">
        <f t="shared" si="314"/>
        <v>9.92</v>
      </c>
      <c r="DB404">
        <f t="shared" si="315"/>
        <v>732.32</v>
      </c>
      <c r="DC404">
        <f t="shared" si="316"/>
        <v>0</v>
      </c>
      <c r="DD404" t="s">
        <v>6</v>
      </c>
      <c r="DE404" t="s">
        <v>6</v>
      </c>
      <c r="DF404">
        <f t="shared" si="317"/>
        <v>3477.56</v>
      </c>
      <c r="DG404">
        <f t="shared" si="318"/>
        <v>0</v>
      </c>
      <c r="DH404">
        <f t="shared" si="319"/>
        <v>0</v>
      </c>
      <c r="DI404">
        <f t="shared" si="310"/>
        <v>0</v>
      </c>
      <c r="DJ404">
        <f t="shared" si="320"/>
        <v>3477.56</v>
      </c>
      <c r="DK404">
        <v>0</v>
      </c>
      <c r="DL404" t="s">
        <v>6</v>
      </c>
      <c r="DM404">
        <v>0</v>
      </c>
      <c r="DN404" t="s">
        <v>6</v>
      </c>
      <c r="DO404">
        <v>0</v>
      </c>
    </row>
    <row r="405" spans="1:119" x14ac:dyDescent="0.2">
      <c r="A405">
        <f>ROW(Source!A299)</f>
        <v>299</v>
      </c>
      <c r="B405">
        <v>92869727</v>
      </c>
      <c r="C405">
        <v>92871178</v>
      </c>
      <c r="D405">
        <v>49510767</v>
      </c>
      <c r="E405">
        <v>70</v>
      </c>
      <c r="F405">
        <v>1</v>
      </c>
      <c r="G405">
        <v>1</v>
      </c>
      <c r="H405">
        <v>1</v>
      </c>
      <c r="I405" t="s">
        <v>608</v>
      </c>
      <c r="J405" t="s">
        <v>6</v>
      </c>
      <c r="K405" t="s">
        <v>609</v>
      </c>
      <c r="L405">
        <v>1191</v>
      </c>
      <c r="N405">
        <v>1013</v>
      </c>
      <c r="O405" t="s">
        <v>592</v>
      </c>
      <c r="P405" t="s">
        <v>592</v>
      </c>
      <c r="Q405">
        <v>1</v>
      </c>
      <c r="W405">
        <v>0</v>
      </c>
      <c r="X405">
        <v>-1936699058</v>
      </c>
      <c r="Y405">
        <f t="shared" si="311"/>
        <v>5</v>
      </c>
      <c r="AA405">
        <v>0</v>
      </c>
      <c r="AB405">
        <v>0</v>
      </c>
      <c r="AC405">
        <v>0</v>
      </c>
      <c r="AD405">
        <v>444.91</v>
      </c>
      <c r="AE405">
        <v>0</v>
      </c>
      <c r="AF405">
        <v>0</v>
      </c>
      <c r="AG405">
        <v>0</v>
      </c>
      <c r="AH405">
        <v>9.92</v>
      </c>
      <c r="AI405">
        <v>1</v>
      </c>
      <c r="AJ405">
        <v>1</v>
      </c>
      <c r="AK405">
        <v>1</v>
      </c>
      <c r="AL405">
        <v>44.85</v>
      </c>
      <c r="AM405">
        <v>4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6</v>
      </c>
      <c r="AT405">
        <v>5</v>
      </c>
      <c r="AU405" t="s">
        <v>6</v>
      </c>
      <c r="AV405">
        <v>1</v>
      </c>
      <c r="AW405">
        <v>2</v>
      </c>
      <c r="AX405">
        <v>92871186</v>
      </c>
      <c r="AY405">
        <v>1</v>
      </c>
      <c r="AZ405">
        <v>0</v>
      </c>
      <c r="BA405">
        <v>447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U405">
        <f>ROUND(AT405*Source!I299*AH405*AL405,2)</f>
        <v>5338.94</v>
      </c>
      <c r="CV405">
        <f>ROUND(Y405*Source!I299,7)</f>
        <v>12</v>
      </c>
      <c r="CW405">
        <v>0</v>
      </c>
      <c r="CX405">
        <f>ROUND(Y405*Source!I299,7)</f>
        <v>12</v>
      </c>
      <c r="CY405">
        <f>AD405</f>
        <v>444.91</v>
      </c>
      <c r="CZ405">
        <f>AH405</f>
        <v>9.92</v>
      </c>
      <c r="DA405">
        <f>AL405</f>
        <v>44.85</v>
      </c>
      <c r="DB405">
        <f t="shared" si="315"/>
        <v>49.6</v>
      </c>
      <c r="DC405">
        <f t="shared" si="316"/>
        <v>0</v>
      </c>
      <c r="DD405" t="s">
        <v>6</v>
      </c>
      <c r="DE405" t="s">
        <v>6</v>
      </c>
      <c r="DF405">
        <f>ROUND(ROUND(AE405,2)*CX405,2)</f>
        <v>0</v>
      </c>
      <c r="DG405">
        <f t="shared" si="318"/>
        <v>0</v>
      </c>
      <c r="DH405">
        <f t="shared" si="319"/>
        <v>0</v>
      </c>
      <c r="DI405">
        <f>ROUND(ROUND(AH405*AL405,2)*CX405,2)</f>
        <v>5338.92</v>
      </c>
      <c r="DJ405">
        <f>DI405</f>
        <v>5338.92</v>
      </c>
      <c r="DK405">
        <v>0</v>
      </c>
      <c r="DL405" t="s">
        <v>6</v>
      </c>
      <c r="DM405">
        <v>0</v>
      </c>
      <c r="DN405" t="s">
        <v>6</v>
      </c>
      <c r="DO405">
        <v>0</v>
      </c>
    </row>
    <row r="406" spans="1:119" x14ac:dyDescent="0.2">
      <c r="A406">
        <f>ROW(Source!A299)</f>
        <v>299</v>
      </c>
      <c r="B406">
        <v>92869727</v>
      </c>
      <c r="C406">
        <v>92871178</v>
      </c>
      <c r="D406">
        <v>49510905</v>
      </c>
      <c r="E406">
        <v>70</v>
      </c>
      <c r="F406">
        <v>1</v>
      </c>
      <c r="G406">
        <v>1</v>
      </c>
      <c r="H406">
        <v>1</v>
      </c>
      <c r="I406" t="s">
        <v>593</v>
      </c>
      <c r="J406" t="s">
        <v>6</v>
      </c>
      <c r="K406" t="s">
        <v>594</v>
      </c>
      <c r="L406">
        <v>1191</v>
      </c>
      <c r="N406">
        <v>1013</v>
      </c>
      <c r="O406" t="s">
        <v>592</v>
      </c>
      <c r="P406" t="s">
        <v>592</v>
      </c>
      <c r="Q406">
        <v>1</v>
      </c>
      <c r="W406">
        <v>0</v>
      </c>
      <c r="X406">
        <v>-1417349443</v>
      </c>
      <c r="Y406">
        <f t="shared" si="311"/>
        <v>0.43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44.85</v>
      </c>
      <c r="AL406">
        <v>1</v>
      </c>
      <c r="AM406">
        <v>4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6</v>
      </c>
      <c r="AT406">
        <v>0.43</v>
      </c>
      <c r="AU406" t="s">
        <v>6</v>
      </c>
      <c r="AV406">
        <v>2</v>
      </c>
      <c r="AW406">
        <v>2</v>
      </c>
      <c r="AX406">
        <v>92871187</v>
      </c>
      <c r="AY406">
        <v>1</v>
      </c>
      <c r="AZ406">
        <v>0</v>
      </c>
      <c r="BA406">
        <v>448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ROUND(Y406*Source!I299,7)</f>
        <v>1.032</v>
      </c>
      <c r="CY406">
        <f>AD406</f>
        <v>0</v>
      </c>
      <c r="CZ406">
        <f>AH406</f>
        <v>0</v>
      </c>
      <c r="DA406">
        <f>AL406</f>
        <v>1</v>
      </c>
      <c r="DB406">
        <f t="shared" si="315"/>
        <v>0</v>
      </c>
      <c r="DC406">
        <f t="shared" si="316"/>
        <v>0</v>
      </c>
      <c r="DD406" t="s">
        <v>6</v>
      </c>
      <c r="DE406" t="s">
        <v>6</v>
      </c>
      <c r="DF406">
        <f>ROUND(ROUND(AE406,2)*CX406,2)</f>
        <v>0</v>
      </c>
      <c r="DG406">
        <f t="shared" si="318"/>
        <v>0</v>
      </c>
      <c r="DH406">
        <f>ROUND(ROUND(AG406*AK406,2)*CX406,2)</f>
        <v>0</v>
      </c>
      <c r="DI406">
        <f t="shared" ref="DI406:DI411" si="321">ROUND(ROUND(AH406,2)*CX406,2)</f>
        <v>0</v>
      </c>
      <c r="DJ406">
        <f>DI406</f>
        <v>0</v>
      </c>
      <c r="DK406">
        <v>0</v>
      </c>
      <c r="DL406" t="s">
        <v>6</v>
      </c>
      <c r="DM406">
        <v>0</v>
      </c>
      <c r="DN406" t="s">
        <v>6</v>
      </c>
      <c r="DO406">
        <v>0</v>
      </c>
    </row>
    <row r="407" spans="1:119" x14ac:dyDescent="0.2">
      <c r="A407">
        <f>ROW(Source!A299)</f>
        <v>299</v>
      </c>
      <c r="B407">
        <v>92869727</v>
      </c>
      <c r="C407">
        <v>92871178</v>
      </c>
      <c r="D407">
        <v>49673503</v>
      </c>
      <c r="E407">
        <v>1</v>
      </c>
      <c r="F407">
        <v>1</v>
      </c>
      <c r="G407">
        <v>1</v>
      </c>
      <c r="H407">
        <v>2</v>
      </c>
      <c r="I407" t="s">
        <v>602</v>
      </c>
      <c r="J407" t="s">
        <v>603</v>
      </c>
      <c r="K407" t="s">
        <v>604</v>
      </c>
      <c r="L407">
        <v>1367</v>
      </c>
      <c r="N407">
        <v>1011</v>
      </c>
      <c r="O407" t="s">
        <v>598</v>
      </c>
      <c r="P407" t="s">
        <v>598</v>
      </c>
      <c r="Q407">
        <v>1</v>
      </c>
      <c r="W407">
        <v>0</v>
      </c>
      <c r="X407">
        <v>509054691</v>
      </c>
      <c r="Y407">
        <f t="shared" si="311"/>
        <v>0.43</v>
      </c>
      <c r="AA407">
        <v>0</v>
      </c>
      <c r="AB407">
        <v>1032.96</v>
      </c>
      <c r="AC407">
        <v>520.26</v>
      </c>
      <c r="AD407">
        <v>0</v>
      </c>
      <c r="AE407">
        <v>0</v>
      </c>
      <c r="AF407">
        <v>65.709999999999994</v>
      </c>
      <c r="AG407">
        <v>11.6</v>
      </c>
      <c r="AH407">
        <v>0</v>
      </c>
      <c r="AI407">
        <v>1</v>
      </c>
      <c r="AJ407">
        <v>15.72</v>
      </c>
      <c r="AK407">
        <v>44.85</v>
      </c>
      <c r="AL407">
        <v>1</v>
      </c>
      <c r="AM407">
        <v>4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6</v>
      </c>
      <c r="AT407">
        <v>0.43</v>
      </c>
      <c r="AU407" t="s">
        <v>6</v>
      </c>
      <c r="AV407">
        <v>0</v>
      </c>
      <c r="AW407">
        <v>2</v>
      </c>
      <c r="AX407">
        <v>92871188</v>
      </c>
      <c r="AY407">
        <v>1</v>
      </c>
      <c r="AZ407">
        <v>0</v>
      </c>
      <c r="BA407">
        <v>449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f>ROUND(Y407*Source!I299*DO407,7)</f>
        <v>0</v>
      </c>
      <c r="CX407">
        <f>ROUND(Y407*Source!I299,7)</f>
        <v>1.032</v>
      </c>
      <c r="CY407">
        <f>AB407</f>
        <v>1032.96</v>
      </c>
      <c r="CZ407">
        <f>AF407</f>
        <v>65.709999999999994</v>
      </c>
      <c r="DA407">
        <f>AJ407</f>
        <v>15.72</v>
      </c>
      <c r="DB407">
        <f t="shared" si="315"/>
        <v>28.26</v>
      </c>
      <c r="DC407">
        <f t="shared" si="316"/>
        <v>4.99</v>
      </c>
      <c r="DD407" t="s">
        <v>6</v>
      </c>
      <c r="DE407" t="s">
        <v>6</v>
      </c>
      <c r="DF407">
        <f>ROUND(ROUND(AE407,2)*CX407,2)</f>
        <v>0</v>
      </c>
      <c r="DG407">
        <f>ROUND(ROUND(AF407*AJ407,2)*CX407,2)</f>
        <v>1066.01</v>
      </c>
      <c r="DH407">
        <f>ROUND(ROUND(AG407*AK407,2)*CX407,2)</f>
        <v>536.91</v>
      </c>
      <c r="DI407">
        <f t="shared" si="321"/>
        <v>0</v>
      </c>
      <c r="DJ407">
        <f>DG407</f>
        <v>1066.01</v>
      </c>
      <c r="DK407">
        <v>0</v>
      </c>
      <c r="DL407" t="s">
        <v>6</v>
      </c>
      <c r="DM407">
        <v>0</v>
      </c>
      <c r="DN407" t="s">
        <v>6</v>
      </c>
      <c r="DO407">
        <v>0</v>
      </c>
    </row>
    <row r="408" spans="1:119" x14ac:dyDescent="0.2">
      <c r="A408">
        <f>ROW(Source!A299)</f>
        <v>299</v>
      </c>
      <c r="B408">
        <v>92869727</v>
      </c>
      <c r="C408">
        <v>92871178</v>
      </c>
      <c r="D408">
        <v>49521440</v>
      </c>
      <c r="E408">
        <v>1</v>
      </c>
      <c r="F408">
        <v>1</v>
      </c>
      <c r="G408">
        <v>1</v>
      </c>
      <c r="H408">
        <v>3</v>
      </c>
      <c r="I408" t="s">
        <v>129</v>
      </c>
      <c r="J408" t="s">
        <v>131</v>
      </c>
      <c r="K408" t="s">
        <v>130</v>
      </c>
      <c r="L408">
        <v>1327</v>
      </c>
      <c r="N408">
        <v>1005</v>
      </c>
      <c r="O408" t="s">
        <v>79</v>
      </c>
      <c r="P408" t="s">
        <v>79</v>
      </c>
      <c r="Q408">
        <v>1</v>
      </c>
      <c r="W408">
        <v>0</v>
      </c>
      <c r="X408">
        <v>-336429810</v>
      </c>
      <c r="Y408">
        <f t="shared" si="311"/>
        <v>11</v>
      </c>
      <c r="AA408">
        <v>223.2</v>
      </c>
      <c r="AB408">
        <v>0</v>
      </c>
      <c r="AC408">
        <v>0</v>
      </c>
      <c r="AD408">
        <v>0</v>
      </c>
      <c r="AE408">
        <v>22.5</v>
      </c>
      <c r="AF408">
        <v>0</v>
      </c>
      <c r="AG408">
        <v>0</v>
      </c>
      <c r="AH408">
        <v>0</v>
      </c>
      <c r="AI408">
        <v>9.92</v>
      </c>
      <c r="AJ408">
        <v>1</v>
      </c>
      <c r="AK408">
        <v>1</v>
      </c>
      <c r="AL408">
        <v>1</v>
      </c>
      <c r="AM408">
        <v>0</v>
      </c>
      <c r="AN408">
        <v>0</v>
      </c>
      <c r="AO408">
        <v>0</v>
      </c>
      <c r="AP408">
        <v>1</v>
      </c>
      <c r="AQ408">
        <v>0</v>
      </c>
      <c r="AR408">
        <v>0</v>
      </c>
      <c r="AS408" t="s">
        <v>6</v>
      </c>
      <c r="AT408">
        <v>11</v>
      </c>
      <c r="AU408" t="s">
        <v>6</v>
      </c>
      <c r="AV408">
        <v>0</v>
      </c>
      <c r="AW408">
        <v>1</v>
      </c>
      <c r="AX408">
        <v>-1</v>
      </c>
      <c r="AY408">
        <v>0</v>
      </c>
      <c r="AZ408">
        <v>0</v>
      </c>
      <c r="BA408" t="s">
        <v>6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ROUND(Y408*Source!I299,7)</f>
        <v>26.4</v>
      </c>
      <c r="CY408">
        <f>AA408</f>
        <v>223.2</v>
      </c>
      <c r="CZ408">
        <f>AE408</f>
        <v>22.5</v>
      </c>
      <c r="DA408">
        <f>AI408</f>
        <v>9.92</v>
      </c>
      <c r="DB408">
        <f t="shared" si="315"/>
        <v>247.5</v>
      </c>
      <c r="DC408">
        <f t="shared" si="316"/>
        <v>0</v>
      </c>
      <c r="DD408" t="s">
        <v>6</v>
      </c>
      <c r="DE408" t="s">
        <v>6</v>
      </c>
      <c r="DF408">
        <f>ROUND(ROUND(AE408*AI408,2)*CX408,2)</f>
        <v>5892.48</v>
      </c>
      <c r="DG408">
        <f t="shared" ref="DG408:DG413" si="322">ROUND(ROUND(AF408,2)*CX408,2)</f>
        <v>0</v>
      </c>
      <c r="DH408">
        <f>ROUND(ROUND(AG408,2)*CX408,2)</f>
        <v>0</v>
      </c>
      <c r="DI408">
        <f t="shared" si="321"/>
        <v>0</v>
      </c>
      <c r="DJ408">
        <f>DF408</f>
        <v>5892.48</v>
      </c>
      <c r="DK408">
        <v>0</v>
      </c>
      <c r="DL408" t="s">
        <v>6</v>
      </c>
      <c r="DM408">
        <v>0</v>
      </c>
      <c r="DN408" t="s">
        <v>6</v>
      </c>
      <c r="DO408">
        <v>0</v>
      </c>
    </row>
    <row r="409" spans="1:119" x14ac:dyDescent="0.2">
      <c r="A409">
        <f>ROW(Source!A299)</f>
        <v>299</v>
      </c>
      <c r="B409">
        <v>92869727</v>
      </c>
      <c r="C409">
        <v>92871178</v>
      </c>
      <c r="D409">
        <v>49523581</v>
      </c>
      <c r="E409">
        <v>1</v>
      </c>
      <c r="F409">
        <v>1</v>
      </c>
      <c r="G409">
        <v>1</v>
      </c>
      <c r="H409">
        <v>3</v>
      </c>
      <c r="I409" t="s">
        <v>640</v>
      </c>
      <c r="J409" t="s">
        <v>641</v>
      </c>
      <c r="K409" t="s">
        <v>642</v>
      </c>
      <c r="L409">
        <v>1301</v>
      </c>
      <c r="N409">
        <v>1003</v>
      </c>
      <c r="O409" t="s">
        <v>643</v>
      </c>
      <c r="P409" t="s">
        <v>643</v>
      </c>
      <c r="Q409">
        <v>1</v>
      </c>
      <c r="W409">
        <v>0</v>
      </c>
      <c r="X409">
        <v>-2092502019</v>
      </c>
      <c r="Y409">
        <f t="shared" si="311"/>
        <v>20</v>
      </c>
      <c r="AA409">
        <v>29.76</v>
      </c>
      <c r="AB409">
        <v>0</v>
      </c>
      <c r="AC409">
        <v>0</v>
      </c>
      <c r="AD409">
        <v>0</v>
      </c>
      <c r="AE409">
        <v>3</v>
      </c>
      <c r="AF409">
        <v>0</v>
      </c>
      <c r="AG409">
        <v>0</v>
      </c>
      <c r="AH409">
        <v>0</v>
      </c>
      <c r="AI409">
        <v>9.92</v>
      </c>
      <c r="AJ409">
        <v>1</v>
      </c>
      <c r="AK409">
        <v>1</v>
      </c>
      <c r="AL409">
        <v>1</v>
      </c>
      <c r="AM409">
        <v>4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6</v>
      </c>
      <c r="AT409">
        <v>20</v>
      </c>
      <c r="AU409" t="s">
        <v>6</v>
      </c>
      <c r="AV409">
        <v>0</v>
      </c>
      <c r="AW409">
        <v>2</v>
      </c>
      <c r="AX409">
        <v>92871189</v>
      </c>
      <c r="AY409">
        <v>1</v>
      </c>
      <c r="AZ409">
        <v>0</v>
      </c>
      <c r="BA409">
        <v>450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ROUND(Y409*Source!I299,7)</f>
        <v>48</v>
      </c>
      <c r="CY409">
        <f>AA409</f>
        <v>29.76</v>
      </c>
      <c r="CZ409">
        <f>AE409</f>
        <v>3</v>
      </c>
      <c r="DA409">
        <f>AI409</f>
        <v>9.92</v>
      </c>
      <c r="DB409">
        <f t="shared" si="315"/>
        <v>60</v>
      </c>
      <c r="DC409">
        <f t="shared" si="316"/>
        <v>0</v>
      </c>
      <c r="DD409" t="s">
        <v>6</v>
      </c>
      <c r="DE409" t="s">
        <v>6</v>
      </c>
      <c r="DF409">
        <f>ROUND(ROUND(AE409*AI409,2)*CX409,2)</f>
        <v>1428.48</v>
      </c>
      <c r="DG409">
        <f t="shared" si="322"/>
        <v>0</v>
      </c>
      <c r="DH409">
        <f>ROUND(ROUND(AG409,2)*CX409,2)</f>
        <v>0</v>
      </c>
      <c r="DI409">
        <f t="shared" si="321"/>
        <v>0</v>
      </c>
      <c r="DJ409">
        <f>DF409</f>
        <v>1428.48</v>
      </c>
      <c r="DK409">
        <v>0</v>
      </c>
      <c r="DL409" t="s">
        <v>6</v>
      </c>
      <c r="DM409">
        <v>0</v>
      </c>
      <c r="DN409" t="s">
        <v>6</v>
      </c>
      <c r="DO409">
        <v>0</v>
      </c>
    </row>
    <row r="410" spans="1:119" x14ac:dyDescent="0.2">
      <c r="A410">
        <f>ROW(Source!A299)</f>
        <v>299</v>
      </c>
      <c r="B410">
        <v>92869727</v>
      </c>
      <c r="C410">
        <v>92871178</v>
      </c>
      <c r="D410">
        <v>49553409</v>
      </c>
      <c r="E410">
        <v>1</v>
      </c>
      <c r="F410">
        <v>1</v>
      </c>
      <c r="G410">
        <v>1</v>
      </c>
      <c r="H410">
        <v>3</v>
      </c>
      <c r="I410" t="s">
        <v>133</v>
      </c>
      <c r="J410" t="s">
        <v>136</v>
      </c>
      <c r="K410" t="s">
        <v>134</v>
      </c>
      <c r="L410">
        <v>1296</v>
      </c>
      <c r="N410">
        <v>1002</v>
      </c>
      <c r="O410" t="s">
        <v>135</v>
      </c>
      <c r="P410" t="s">
        <v>135</v>
      </c>
      <c r="Q410">
        <v>1</v>
      </c>
      <c r="W410">
        <v>1</v>
      </c>
      <c r="X410">
        <v>-1609399419</v>
      </c>
      <c r="Y410">
        <f t="shared" si="311"/>
        <v>-1.5</v>
      </c>
      <c r="AA410">
        <v>650.54999999999995</v>
      </c>
      <c r="AB410">
        <v>0</v>
      </c>
      <c r="AC410">
        <v>0</v>
      </c>
      <c r="AD410">
        <v>0</v>
      </c>
      <c r="AE410">
        <v>65.58</v>
      </c>
      <c r="AF410">
        <v>0</v>
      </c>
      <c r="AG410">
        <v>0</v>
      </c>
      <c r="AH410">
        <v>0</v>
      </c>
      <c r="AI410">
        <v>9.92</v>
      </c>
      <c r="AJ410">
        <v>1</v>
      </c>
      <c r="AK410">
        <v>1</v>
      </c>
      <c r="AL410">
        <v>1</v>
      </c>
      <c r="AM410">
        <v>4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6</v>
      </c>
      <c r="AT410">
        <v>-1.5</v>
      </c>
      <c r="AU410" t="s">
        <v>6</v>
      </c>
      <c r="AV410">
        <v>0</v>
      </c>
      <c r="AW410">
        <v>2</v>
      </c>
      <c r="AX410">
        <v>92871191</v>
      </c>
      <c r="AY410">
        <v>1</v>
      </c>
      <c r="AZ410">
        <v>6144</v>
      </c>
      <c r="BA410">
        <v>452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ROUND(Y410*Source!I299,7)</f>
        <v>-3.6</v>
      </c>
      <c r="CY410">
        <f>AA410</f>
        <v>650.54999999999995</v>
      </c>
      <c r="CZ410">
        <f>AE410</f>
        <v>65.58</v>
      </c>
      <c r="DA410">
        <f>AI410</f>
        <v>9.92</v>
      </c>
      <c r="DB410">
        <f t="shared" si="315"/>
        <v>-98.37</v>
      </c>
      <c r="DC410">
        <f t="shared" si="316"/>
        <v>0</v>
      </c>
      <c r="DD410" t="s">
        <v>6</v>
      </c>
      <c r="DE410" t="s">
        <v>6</v>
      </c>
      <c r="DF410">
        <f>ROUND(ROUND(AE410*AI410,2)*CX410,2)</f>
        <v>-2341.98</v>
      </c>
      <c r="DG410">
        <f t="shared" si="322"/>
        <v>0</v>
      </c>
      <c r="DH410">
        <f>ROUND(ROUND(AG410,2)*CX410,2)</f>
        <v>0</v>
      </c>
      <c r="DI410">
        <f t="shared" si="321"/>
        <v>0</v>
      </c>
      <c r="DJ410">
        <f>DF410</f>
        <v>-2341.98</v>
      </c>
      <c r="DK410">
        <v>0</v>
      </c>
      <c r="DL410" t="s">
        <v>6</v>
      </c>
      <c r="DM410">
        <v>0</v>
      </c>
      <c r="DN410" t="s">
        <v>6</v>
      </c>
      <c r="DO410">
        <v>0</v>
      </c>
    </row>
    <row r="411" spans="1:119" x14ac:dyDescent="0.2">
      <c r="A411">
        <f>ROW(Source!A299)</f>
        <v>299</v>
      </c>
      <c r="B411">
        <v>92869727</v>
      </c>
      <c r="C411">
        <v>92871178</v>
      </c>
      <c r="D411">
        <v>49555331</v>
      </c>
      <c r="E411">
        <v>1</v>
      </c>
      <c r="F411">
        <v>1</v>
      </c>
      <c r="G411">
        <v>1</v>
      </c>
      <c r="H411">
        <v>3</v>
      </c>
      <c r="I411" t="s">
        <v>138</v>
      </c>
      <c r="J411" t="s">
        <v>140</v>
      </c>
      <c r="K411" t="s">
        <v>139</v>
      </c>
      <c r="L411">
        <v>1296</v>
      </c>
      <c r="N411">
        <v>1002</v>
      </c>
      <c r="O411" t="s">
        <v>135</v>
      </c>
      <c r="P411" t="s">
        <v>135</v>
      </c>
      <c r="Q411">
        <v>1</v>
      </c>
      <c r="W411">
        <v>1</v>
      </c>
      <c r="X411">
        <v>1828367933</v>
      </c>
      <c r="Y411">
        <f t="shared" si="311"/>
        <v>-5.7000000000000002E-2</v>
      </c>
      <c r="AA411">
        <v>1989.75</v>
      </c>
      <c r="AB411">
        <v>0</v>
      </c>
      <c r="AC411">
        <v>0</v>
      </c>
      <c r="AD411">
        <v>0</v>
      </c>
      <c r="AE411">
        <v>200.58</v>
      </c>
      <c r="AF411">
        <v>0</v>
      </c>
      <c r="AG411">
        <v>0</v>
      </c>
      <c r="AH411">
        <v>0</v>
      </c>
      <c r="AI411">
        <v>9.92</v>
      </c>
      <c r="AJ411">
        <v>1</v>
      </c>
      <c r="AK411">
        <v>1</v>
      </c>
      <c r="AL411">
        <v>1</v>
      </c>
      <c r="AM411">
        <v>4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6</v>
      </c>
      <c r="AT411">
        <v>-5.7000000000000002E-2</v>
      </c>
      <c r="AU411" t="s">
        <v>6</v>
      </c>
      <c r="AV411">
        <v>0</v>
      </c>
      <c r="AW411">
        <v>2</v>
      </c>
      <c r="AX411">
        <v>92871193</v>
      </c>
      <c r="AY411">
        <v>1</v>
      </c>
      <c r="AZ411">
        <v>6144</v>
      </c>
      <c r="BA411">
        <v>454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ROUND(Y411*Source!I299,7)</f>
        <v>-0.1368</v>
      </c>
      <c r="CY411">
        <f>AA411</f>
        <v>1989.75</v>
      </c>
      <c r="CZ411">
        <f>AE411</f>
        <v>200.58</v>
      </c>
      <c r="DA411">
        <f>AI411</f>
        <v>9.92</v>
      </c>
      <c r="DB411">
        <f t="shared" si="315"/>
        <v>-11.43</v>
      </c>
      <c r="DC411">
        <f t="shared" si="316"/>
        <v>0</v>
      </c>
      <c r="DD411" t="s">
        <v>6</v>
      </c>
      <c r="DE411" t="s">
        <v>6</v>
      </c>
      <c r="DF411">
        <f>ROUND(ROUND(AE411*AI411,2)*CX411,2)</f>
        <v>-272.2</v>
      </c>
      <c r="DG411">
        <f t="shared" si="322"/>
        <v>0</v>
      </c>
      <c r="DH411">
        <f>ROUND(ROUND(AG411,2)*CX411,2)</f>
        <v>0</v>
      </c>
      <c r="DI411">
        <f t="shared" si="321"/>
        <v>0</v>
      </c>
      <c r="DJ411">
        <f>DF411</f>
        <v>-272.2</v>
      </c>
      <c r="DK411">
        <v>0</v>
      </c>
      <c r="DL411" t="s">
        <v>6</v>
      </c>
      <c r="DM411">
        <v>0</v>
      </c>
      <c r="DN411" t="s">
        <v>6</v>
      </c>
      <c r="DO411">
        <v>0</v>
      </c>
    </row>
    <row r="412" spans="1:119" x14ac:dyDescent="0.2">
      <c r="A412">
        <f>ROW(Source!A303)</f>
        <v>303</v>
      </c>
      <c r="B412">
        <v>92869727</v>
      </c>
      <c r="C412">
        <v>92871197</v>
      </c>
      <c r="D412">
        <v>49510767</v>
      </c>
      <c r="E412">
        <v>70</v>
      </c>
      <c r="F412">
        <v>1</v>
      </c>
      <c r="G412">
        <v>1</v>
      </c>
      <c r="H412">
        <v>1</v>
      </c>
      <c r="I412" t="s">
        <v>608</v>
      </c>
      <c r="J412" t="s">
        <v>6</v>
      </c>
      <c r="K412" t="s">
        <v>609</v>
      </c>
      <c r="L412">
        <v>1191</v>
      </c>
      <c r="N412">
        <v>1013</v>
      </c>
      <c r="O412" t="s">
        <v>592</v>
      </c>
      <c r="P412" t="s">
        <v>592</v>
      </c>
      <c r="Q412">
        <v>1</v>
      </c>
      <c r="W412">
        <v>0</v>
      </c>
      <c r="X412">
        <v>-1936699058</v>
      </c>
      <c r="Y412">
        <f t="shared" si="311"/>
        <v>5</v>
      </c>
      <c r="AA412">
        <v>0</v>
      </c>
      <c r="AB412">
        <v>0</v>
      </c>
      <c r="AC412">
        <v>0</v>
      </c>
      <c r="AD412">
        <v>444.91</v>
      </c>
      <c r="AE412">
        <v>0</v>
      </c>
      <c r="AF412">
        <v>0</v>
      </c>
      <c r="AG412">
        <v>0</v>
      </c>
      <c r="AH412">
        <v>9.92</v>
      </c>
      <c r="AI412">
        <v>1</v>
      </c>
      <c r="AJ412">
        <v>1</v>
      </c>
      <c r="AK412">
        <v>1</v>
      </c>
      <c r="AL412">
        <v>44.85</v>
      </c>
      <c r="AM412">
        <v>4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6</v>
      </c>
      <c r="AT412">
        <v>5</v>
      </c>
      <c r="AU412" t="s">
        <v>6</v>
      </c>
      <c r="AV412">
        <v>1</v>
      </c>
      <c r="AW412">
        <v>2</v>
      </c>
      <c r="AX412">
        <v>92871205</v>
      </c>
      <c r="AY412">
        <v>1</v>
      </c>
      <c r="AZ412">
        <v>0</v>
      </c>
      <c r="BA412">
        <v>455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U412">
        <f>ROUND(AT412*Source!I303*AH412*AL412,2)</f>
        <v>389.3</v>
      </c>
      <c r="CV412">
        <f>ROUND(Y412*Source!I303,7)</f>
        <v>0.875</v>
      </c>
      <c r="CW412">
        <v>0</v>
      </c>
      <c r="CX412">
        <f>ROUND(Y412*Source!I303,7)</f>
        <v>0.875</v>
      </c>
      <c r="CY412">
        <f>AD412</f>
        <v>444.91</v>
      </c>
      <c r="CZ412">
        <f>AH412</f>
        <v>9.92</v>
      </c>
      <c r="DA412">
        <f>AL412</f>
        <v>44.85</v>
      </c>
      <c r="DB412">
        <f t="shared" si="315"/>
        <v>49.6</v>
      </c>
      <c r="DC412">
        <f t="shared" si="316"/>
        <v>0</v>
      </c>
      <c r="DD412" t="s">
        <v>6</v>
      </c>
      <c r="DE412" t="s">
        <v>6</v>
      </c>
      <c r="DF412">
        <f>ROUND(ROUND(AE412,2)*CX412,2)</f>
        <v>0</v>
      </c>
      <c r="DG412">
        <f t="shared" si="322"/>
        <v>0</v>
      </c>
      <c r="DH412">
        <f>ROUND(ROUND(AG412,2)*CX412,2)</f>
        <v>0</v>
      </c>
      <c r="DI412">
        <f>ROUND(ROUND(AH412*AL412,2)*CX412,2)</f>
        <v>389.3</v>
      </c>
      <c r="DJ412">
        <f>DI412</f>
        <v>389.3</v>
      </c>
      <c r="DK412">
        <v>0</v>
      </c>
      <c r="DL412" t="s">
        <v>6</v>
      </c>
      <c r="DM412">
        <v>0</v>
      </c>
      <c r="DN412" t="s">
        <v>6</v>
      </c>
      <c r="DO412">
        <v>0</v>
      </c>
    </row>
    <row r="413" spans="1:119" x14ac:dyDescent="0.2">
      <c r="A413">
        <f>ROW(Source!A303)</f>
        <v>303</v>
      </c>
      <c r="B413">
        <v>92869727</v>
      </c>
      <c r="C413">
        <v>92871197</v>
      </c>
      <c r="D413">
        <v>49510905</v>
      </c>
      <c r="E413">
        <v>70</v>
      </c>
      <c r="F413">
        <v>1</v>
      </c>
      <c r="G413">
        <v>1</v>
      </c>
      <c r="H413">
        <v>1</v>
      </c>
      <c r="I413" t="s">
        <v>593</v>
      </c>
      <c r="J413" t="s">
        <v>6</v>
      </c>
      <c r="K413" t="s">
        <v>594</v>
      </c>
      <c r="L413">
        <v>1191</v>
      </c>
      <c r="N413">
        <v>1013</v>
      </c>
      <c r="O413" t="s">
        <v>592</v>
      </c>
      <c r="P413" t="s">
        <v>592</v>
      </c>
      <c r="Q413">
        <v>1</v>
      </c>
      <c r="W413">
        <v>0</v>
      </c>
      <c r="X413">
        <v>-1417349443</v>
      </c>
      <c r="Y413">
        <f t="shared" si="311"/>
        <v>0.43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44.85</v>
      </c>
      <c r="AL413">
        <v>1</v>
      </c>
      <c r="AM413">
        <v>4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6</v>
      </c>
      <c r="AT413">
        <v>0.43</v>
      </c>
      <c r="AU413" t="s">
        <v>6</v>
      </c>
      <c r="AV413">
        <v>2</v>
      </c>
      <c r="AW413">
        <v>2</v>
      </c>
      <c r="AX413">
        <v>92871206</v>
      </c>
      <c r="AY413">
        <v>1</v>
      </c>
      <c r="AZ413">
        <v>0</v>
      </c>
      <c r="BA413">
        <v>456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ROUND(Y413*Source!I303,7)</f>
        <v>7.5249999999999997E-2</v>
      </c>
      <c r="CY413">
        <f>AD413</f>
        <v>0</v>
      </c>
      <c r="CZ413">
        <f>AH413</f>
        <v>0</v>
      </c>
      <c r="DA413">
        <f>AL413</f>
        <v>1</v>
      </c>
      <c r="DB413">
        <f t="shared" si="315"/>
        <v>0</v>
      </c>
      <c r="DC413">
        <f t="shared" si="316"/>
        <v>0</v>
      </c>
      <c r="DD413" t="s">
        <v>6</v>
      </c>
      <c r="DE413" t="s">
        <v>6</v>
      </c>
      <c r="DF413">
        <f>ROUND(ROUND(AE413,2)*CX413,2)</f>
        <v>0</v>
      </c>
      <c r="DG413">
        <f t="shared" si="322"/>
        <v>0</v>
      </c>
      <c r="DH413">
        <f>ROUND(ROUND(AG413*AK413,2)*CX413,2)</f>
        <v>0</v>
      </c>
      <c r="DI413">
        <f t="shared" ref="DI413:DI418" si="323">ROUND(ROUND(AH413,2)*CX413,2)</f>
        <v>0</v>
      </c>
      <c r="DJ413">
        <f>DI413</f>
        <v>0</v>
      </c>
      <c r="DK413">
        <v>0</v>
      </c>
      <c r="DL413" t="s">
        <v>6</v>
      </c>
      <c r="DM413">
        <v>0</v>
      </c>
      <c r="DN413" t="s">
        <v>6</v>
      </c>
      <c r="DO413">
        <v>0</v>
      </c>
    </row>
    <row r="414" spans="1:119" x14ac:dyDescent="0.2">
      <c r="A414">
        <f>ROW(Source!A303)</f>
        <v>303</v>
      </c>
      <c r="B414">
        <v>92869727</v>
      </c>
      <c r="C414">
        <v>92871197</v>
      </c>
      <c r="D414">
        <v>49673503</v>
      </c>
      <c r="E414">
        <v>1</v>
      </c>
      <c r="F414">
        <v>1</v>
      </c>
      <c r="G414">
        <v>1</v>
      </c>
      <c r="H414">
        <v>2</v>
      </c>
      <c r="I414" t="s">
        <v>602</v>
      </c>
      <c r="J414" t="s">
        <v>603</v>
      </c>
      <c r="K414" t="s">
        <v>604</v>
      </c>
      <c r="L414">
        <v>1367</v>
      </c>
      <c r="N414">
        <v>1011</v>
      </c>
      <c r="O414" t="s">
        <v>598</v>
      </c>
      <c r="P414" t="s">
        <v>598</v>
      </c>
      <c r="Q414">
        <v>1</v>
      </c>
      <c r="W414">
        <v>0</v>
      </c>
      <c r="X414">
        <v>509054691</v>
      </c>
      <c r="Y414">
        <f t="shared" si="311"/>
        <v>0.43</v>
      </c>
      <c r="AA414">
        <v>0</v>
      </c>
      <c r="AB414">
        <v>1032.96</v>
      </c>
      <c r="AC414">
        <v>520.26</v>
      </c>
      <c r="AD414">
        <v>0</v>
      </c>
      <c r="AE414">
        <v>0</v>
      </c>
      <c r="AF414">
        <v>65.709999999999994</v>
      </c>
      <c r="AG414">
        <v>11.6</v>
      </c>
      <c r="AH414">
        <v>0</v>
      </c>
      <c r="AI414">
        <v>1</v>
      </c>
      <c r="AJ414">
        <v>15.72</v>
      </c>
      <c r="AK414">
        <v>44.85</v>
      </c>
      <c r="AL414">
        <v>1</v>
      </c>
      <c r="AM414">
        <v>4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6</v>
      </c>
      <c r="AT414">
        <v>0.43</v>
      </c>
      <c r="AU414" t="s">
        <v>6</v>
      </c>
      <c r="AV414">
        <v>0</v>
      </c>
      <c r="AW414">
        <v>2</v>
      </c>
      <c r="AX414">
        <v>92871207</v>
      </c>
      <c r="AY414">
        <v>1</v>
      </c>
      <c r="AZ414">
        <v>0</v>
      </c>
      <c r="BA414">
        <v>457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f>ROUND(Y414*Source!I303*DO414,7)</f>
        <v>0</v>
      </c>
      <c r="CX414">
        <f>ROUND(Y414*Source!I303,7)</f>
        <v>7.5249999999999997E-2</v>
      </c>
      <c r="CY414">
        <f>AB414</f>
        <v>1032.96</v>
      </c>
      <c r="CZ414">
        <f>AF414</f>
        <v>65.709999999999994</v>
      </c>
      <c r="DA414">
        <f>AJ414</f>
        <v>15.72</v>
      </c>
      <c r="DB414">
        <f t="shared" si="315"/>
        <v>28.26</v>
      </c>
      <c r="DC414">
        <f t="shared" si="316"/>
        <v>4.99</v>
      </c>
      <c r="DD414" t="s">
        <v>6</v>
      </c>
      <c r="DE414" t="s">
        <v>6</v>
      </c>
      <c r="DF414">
        <f>ROUND(ROUND(AE414,2)*CX414,2)</f>
        <v>0</v>
      </c>
      <c r="DG414">
        <f>ROUND(ROUND(AF414*AJ414,2)*CX414,2)</f>
        <v>77.73</v>
      </c>
      <c r="DH414">
        <f>ROUND(ROUND(AG414*AK414,2)*CX414,2)</f>
        <v>39.15</v>
      </c>
      <c r="DI414">
        <f t="shared" si="323"/>
        <v>0</v>
      </c>
      <c r="DJ414">
        <f>DG414</f>
        <v>77.73</v>
      </c>
      <c r="DK414">
        <v>0</v>
      </c>
      <c r="DL414" t="s">
        <v>6</v>
      </c>
      <c r="DM414">
        <v>0</v>
      </c>
      <c r="DN414" t="s">
        <v>6</v>
      </c>
      <c r="DO414">
        <v>0</v>
      </c>
    </row>
    <row r="415" spans="1:119" x14ac:dyDescent="0.2">
      <c r="A415">
        <f>ROW(Source!A303)</f>
        <v>303</v>
      </c>
      <c r="B415">
        <v>92869727</v>
      </c>
      <c r="C415">
        <v>92871197</v>
      </c>
      <c r="D415">
        <v>49521440</v>
      </c>
      <c r="E415">
        <v>1</v>
      </c>
      <c r="F415">
        <v>1</v>
      </c>
      <c r="G415">
        <v>1</v>
      </c>
      <c r="H415">
        <v>3</v>
      </c>
      <c r="I415" t="s">
        <v>129</v>
      </c>
      <c r="J415" t="s">
        <v>131</v>
      </c>
      <c r="K415" t="s">
        <v>143</v>
      </c>
      <c r="L415">
        <v>1327</v>
      </c>
      <c r="N415">
        <v>1005</v>
      </c>
      <c r="O415" t="s">
        <v>79</v>
      </c>
      <c r="P415" t="s">
        <v>79</v>
      </c>
      <c r="Q415">
        <v>1</v>
      </c>
      <c r="W415">
        <v>0</v>
      </c>
      <c r="X415">
        <v>2022782512</v>
      </c>
      <c r="Y415">
        <f t="shared" si="311"/>
        <v>11</v>
      </c>
      <c r="AA415">
        <v>223.2</v>
      </c>
      <c r="AB415">
        <v>0</v>
      </c>
      <c r="AC415">
        <v>0</v>
      </c>
      <c r="AD415">
        <v>0</v>
      </c>
      <c r="AE415">
        <v>22.5</v>
      </c>
      <c r="AF415">
        <v>0</v>
      </c>
      <c r="AG415">
        <v>0</v>
      </c>
      <c r="AH415">
        <v>0</v>
      </c>
      <c r="AI415">
        <v>9.92</v>
      </c>
      <c r="AJ415">
        <v>1</v>
      </c>
      <c r="AK415">
        <v>1</v>
      </c>
      <c r="AL415">
        <v>1</v>
      </c>
      <c r="AM415">
        <v>0</v>
      </c>
      <c r="AN415">
        <v>0</v>
      </c>
      <c r="AO415">
        <v>0</v>
      </c>
      <c r="AP415">
        <v>1</v>
      </c>
      <c r="AQ415">
        <v>0</v>
      </c>
      <c r="AR415">
        <v>0</v>
      </c>
      <c r="AS415" t="s">
        <v>6</v>
      </c>
      <c r="AT415">
        <v>11</v>
      </c>
      <c r="AU415" t="s">
        <v>6</v>
      </c>
      <c r="AV415">
        <v>0</v>
      </c>
      <c r="AW415">
        <v>1</v>
      </c>
      <c r="AX415">
        <v>-1</v>
      </c>
      <c r="AY415">
        <v>0</v>
      </c>
      <c r="AZ415">
        <v>0</v>
      </c>
      <c r="BA415" t="s">
        <v>6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ROUND(Y415*Source!I303,7)</f>
        <v>1.925</v>
      </c>
      <c r="CY415">
        <f>AA415</f>
        <v>223.2</v>
      </c>
      <c r="CZ415">
        <f>AE415</f>
        <v>22.5</v>
      </c>
      <c r="DA415">
        <f>AI415</f>
        <v>9.92</v>
      </c>
      <c r="DB415">
        <f t="shared" si="315"/>
        <v>247.5</v>
      </c>
      <c r="DC415">
        <f t="shared" si="316"/>
        <v>0</v>
      </c>
      <c r="DD415" t="s">
        <v>6</v>
      </c>
      <c r="DE415" t="s">
        <v>6</v>
      </c>
      <c r="DF415">
        <f>ROUND(ROUND(AE415*AI415,2)*CX415,2)</f>
        <v>429.66</v>
      </c>
      <c r="DG415">
        <f t="shared" ref="DG415:DG420" si="324">ROUND(ROUND(AF415,2)*CX415,2)</f>
        <v>0</v>
      </c>
      <c r="DH415">
        <f>ROUND(ROUND(AG415,2)*CX415,2)</f>
        <v>0</v>
      </c>
      <c r="DI415">
        <f t="shared" si="323"/>
        <v>0</v>
      </c>
      <c r="DJ415">
        <f>DF415</f>
        <v>429.66</v>
      </c>
      <c r="DK415">
        <v>0</v>
      </c>
      <c r="DL415" t="s">
        <v>6</v>
      </c>
      <c r="DM415">
        <v>0</v>
      </c>
      <c r="DN415" t="s">
        <v>6</v>
      </c>
      <c r="DO415">
        <v>0</v>
      </c>
    </row>
    <row r="416" spans="1:119" x14ac:dyDescent="0.2">
      <c r="A416">
        <f>ROW(Source!A303)</f>
        <v>303</v>
      </c>
      <c r="B416">
        <v>92869727</v>
      </c>
      <c r="C416">
        <v>92871197</v>
      </c>
      <c r="D416">
        <v>49523581</v>
      </c>
      <c r="E416">
        <v>1</v>
      </c>
      <c r="F416">
        <v>1</v>
      </c>
      <c r="G416">
        <v>1</v>
      </c>
      <c r="H416">
        <v>3</v>
      </c>
      <c r="I416" t="s">
        <v>640</v>
      </c>
      <c r="J416" t="s">
        <v>641</v>
      </c>
      <c r="K416" t="s">
        <v>642</v>
      </c>
      <c r="L416">
        <v>1301</v>
      </c>
      <c r="N416">
        <v>1003</v>
      </c>
      <c r="O416" t="s">
        <v>643</v>
      </c>
      <c r="P416" t="s">
        <v>643</v>
      </c>
      <c r="Q416">
        <v>1</v>
      </c>
      <c r="W416">
        <v>0</v>
      </c>
      <c r="X416">
        <v>-2092502019</v>
      </c>
      <c r="Y416">
        <f t="shared" si="311"/>
        <v>20</v>
      </c>
      <c r="AA416">
        <v>29.76</v>
      </c>
      <c r="AB416">
        <v>0</v>
      </c>
      <c r="AC416">
        <v>0</v>
      </c>
      <c r="AD416">
        <v>0</v>
      </c>
      <c r="AE416">
        <v>3</v>
      </c>
      <c r="AF416">
        <v>0</v>
      </c>
      <c r="AG416">
        <v>0</v>
      </c>
      <c r="AH416">
        <v>0</v>
      </c>
      <c r="AI416">
        <v>9.92</v>
      </c>
      <c r="AJ416">
        <v>1</v>
      </c>
      <c r="AK416">
        <v>1</v>
      </c>
      <c r="AL416">
        <v>1</v>
      </c>
      <c r="AM416">
        <v>4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6</v>
      </c>
      <c r="AT416">
        <v>20</v>
      </c>
      <c r="AU416" t="s">
        <v>6</v>
      </c>
      <c r="AV416">
        <v>0</v>
      </c>
      <c r="AW416">
        <v>2</v>
      </c>
      <c r="AX416">
        <v>92871208</v>
      </c>
      <c r="AY416">
        <v>1</v>
      </c>
      <c r="AZ416">
        <v>0</v>
      </c>
      <c r="BA416">
        <v>458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ROUND(Y416*Source!I303,7)</f>
        <v>3.5</v>
      </c>
      <c r="CY416">
        <f>AA416</f>
        <v>29.76</v>
      </c>
      <c r="CZ416">
        <f>AE416</f>
        <v>3</v>
      </c>
      <c r="DA416">
        <f>AI416</f>
        <v>9.92</v>
      </c>
      <c r="DB416">
        <f t="shared" si="315"/>
        <v>60</v>
      </c>
      <c r="DC416">
        <f t="shared" si="316"/>
        <v>0</v>
      </c>
      <c r="DD416" t="s">
        <v>6</v>
      </c>
      <c r="DE416" t="s">
        <v>6</v>
      </c>
      <c r="DF416">
        <f>ROUND(ROUND(AE416*AI416,2)*CX416,2)</f>
        <v>104.16</v>
      </c>
      <c r="DG416">
        <f t="shared" si="324"/>
        <v>0</v>
      </c>
      <c r="DH416">
        <f>ROUND(ROUND(AG416,2)*CX416,2)</f>
        <v>0</v>
      </c>
      <c r="DI416">
        <f t="shared" si="323"/>
        <v>0</v>
      </c>
      <c r="DJ416">
        <f>DF416</f>
        <v>104.16</v>
      </c>
      <c r="DK416">
        <v>0</v>
      </c>
      <c r="DL416" t="s">
        <v>6</v>
      </c>
      <c r="DM416">
        <v>0</v>
      </c>
      <c r="DN416" t="s">
        <v>6</v>
      </c>
      <c r="DO416">
        <v>0</v>
      </c>
    </row>
    <row r="417" spans="1:119" x14ac:dyDescent="0.2">
      <c r="A417">
        <f>ROW(Source!A303)</f>
        <v>303</v>
      </c>
      <c r="B417">
        <v>92869727</v>
      </c>
      <c r="C417">
        <v>92871197</v>
      </c>
      <c r="D417">
        <v>49553409</v>
      </c>
      <c r="E417">
        <v>1</v>
      </c>
      <c r="F417">
        <v>1</v>
      </c>
      <c r="G417">
        <v>1</v>
      </c>
      <c r="H417">
        <v>3</v>
      </c>
      <c r="I417" t="s">
        <v>133</v>
      </c>
      <c r="J417" t="s">
        <v>136</v>
      </c>
      <c r="K417" t="s">
        <v>134</v>
      </c>
      <c r="L417">
        <v>1296</v>
      </c>
      <c r="N417">
        <v>1002</v>
      </c>
      <c r="O417" t="s">
        <v>135</v>
      </c>
      <c r="P417" t="s">
        <v>135</v>
      </c>
      <c r="Q417">
        <v>1</v>
      </c>
      <c r="W417">
        <v>1</v>
      </c>
      <c r="X417">
        <v>-1609399419</v>
      </c>
      <c r="Y417">
        <f t="shared" si="311"/>
        <v>-1.5</v>
      </c>
      <c r="AA417">
        <v>650.54999999999995</v>
      </c>
      <c r="AB417">
        <v>0</v>
      </c>
      <c r="AC417">
        <v>0</v>
      </c>
      <c r="AD417">
        <v>0</v>
      </c>
      <c r="AE417">
        <v>65.58</v>
      </c>
      <c r="AF417">
        <v>0</v>
      </c>
      <c r="AG417">
        <v>0</v>
      </c>
      <c r="AH417">
        <v>0</v>
      </c>
      <c r="AI417">
        <v>9.92</v>
      </c>
      <c r="AJ417">
        <v>1</v>
      </c>
      <c r="AK417">
        <v>1</v>
      </c>
      <c r="AL417">
        <v>1</v>
      </c>
      <c r="AM417">
        <v>4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6</v>
      </c>
      <c r="AT417">
        <v>-1.5</v>
      </c>
      <c r="AU417" t="s">
        <v>6</v>
      </c>
      <c r="AV417">
        <v>0</v>
      </c>
      <c r="AW417">
        <v>2</v>
      </c>
      <c r="AX417">
        <v>92871210</v>
      </c>
      <c r="AY417">
        <v>1</v>
      </c>
      <c r="AZ417">
        <v>6144</v>
      </c>
      <c r="BA417">
        <v>460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ROUND(Y417*Source!I303,7)</f>
        <v>-0.26250000000000001</v>
      </c>
      <c r="CY417">
        <f>AA417</f>
        <v>650.54999999999995</v>
      </c>
      <c r="CZ417">
        <f>AE417</f>
        <v>65.58</v>
      </c>
      <c r="DA417">
        <f>AI417</f>
        <v>9.92</v>
      </c>
      <c r="DB417">
        <f t="shared" si="315"/>
        <v>-98.37</v>
      </c>
      <c r="DC417">
        <f t="shared" si="316"/>
        <v>0</v>
      </c>
      <c r="DD417" t="s">
        <v>6</v>
      </c>
      <c r="DE417" t="s">
        <v>6</v>
      </c>
      <c r="DF417">
        <f>ROUND(ROUND(AE417*AI417,2)*CX417,2)</f>
        <v>-170.77</v>
      </c>
      <c r="DG417">
        <f t="shared" si="324"/>
        <v>0</v>
      </c>
      <c r="DH417">
        <f>ROUND(ROUND(AG417,2)*CX417,2)</f>
        <v>0</v>
      </c>
      <c r="DI417">
        <f t="shared" si="323"/>
        <v>0</v>
      </c>
      <c r="DJ417">
        <f>DF417</f>
        <v>-170.77</v>
      </c>
      <c r="DK417">
        <v>0</v>
      </c>
      <c r="DL417" t="s">
        <v>6</v>
      </c>
      <c r="DM417">
        <v>0</v>
      </c>
      <c r="DN417" t="s">
        <v>6</v>
      </c>
      <c r="DO417">
        <v>0</v>
      </c>
    </row>
    <row r="418" spans="1:119" x14ac:dyDescent="0.2">
      <c r="A418">
        <f>ROW(Source!A303)</f>
        <v>303</v>
      </c>
      <c r="B418">
        <v>92869727</v>
      </c>
      <c r="C418">
        <v>92871197</v>
      </c>
      <c r="D418">
        <v>49555331</v>
      </c>
      <c r="E418">
        <v>1</v>
      </c>
      <c r="F418">
        <v>1</v>
      </c>
      <c r="G418">
        <v>1</v>
      </c>
      <c r="H418">
        <v>3</v>
      </c>
      <c r="I418" t="s">
        <v>138</v>
      </c>
      <c r="J418" t="s">
        <v>140</v>
      </c>
      <c r="K418" t="s">
        <v>139</v>
      </c>
      <c r="L418">
        <v>1296</v>
      </c>
      <c r="N418">
        <v>1002</v>
      </c>
      <c r="O418" t="s">
        <v>135</v>
      </c>
      <c r="P418" t="s">
        <v>135</v>
      </c>
      <c r="Q418">
        <v>1</v>
      </c>
      <c r="W418">
        <v>1</v>
      </c>
      <c r="X418">
        <v>1828367933</v>
      </c>
      <c r="Y418">
        <f t="shared" si="311"/>
        <v>-5.7000000000000002E-2</v>
      </c>
      <c r="AA418">
        <v>1989.75</v>
      </c>
      <c r="AB418">
        <v>0</v>
      </c>
      <c r="AC418">
        <v>0</v>
      </c>
      <c r="AD418">
        <v>0</v>
      </c>
      <c r="AE418">
        <v>200.58</v>
      </c>
      <c r="AF418">
        <v>0</v>
      </c>
      <c r="AG418">
        <v>0</v>
      </c>
      <c r="AH418">
        <v>0</v>
      </c>
      <c r="AI418">
        <v>9.92</v>
      </c>
      <c r="AJ418">
        <v>1</v>
      </c>
      <c r="AK418">
        <v>1</v>
      </c>
      <c r="AL418">
        <v>1</v>
      </c>
      <c r="AM418">
        <v>4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6</v>
      </c>
      <c r="AT418">
        <v>-5.7000000000000002E-2</v>
      </c>
      <c r="AU418" t="s">
        <v>6</v>
      </c>
      <c r="AV418">
        <v>0</v>
      </c>
      <c r="AW418">
        <v>2</v>
      </c>
      <c r="AX418">
        <v>92871212</v>
      </c>
      <c r="AY418">
        <v>1</v>
      </c>
      <c r="AZ418">
        <v>6144</v>
      </c>
      <c r="BA418">
        <v>462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ROUND(Y418*Source!I303,7)</f>
        <v>-9.9749999999999995E-3</v>
      </c>
      <c r="CY418">
        <f>AA418</f>
        <v>1989.75</v>
      </c>
      <c r="CZ418">
        <f>AE418</f>
        <v>200.58</v>
      </c>
      <c r="DA418">
        <f>AI418</f>
        <v>9.92</v>
      </c>
      <c r="DB418">
        <f t="shared" si="315"/>
        <v>-11.43</v>
      </c>
      <c r="DC418">
        <f t="shared" si="316"/>
        <v>0</v>
      </c>
      <c r="DD418" t="s">
        <v>6</v>
      </c>
      <c r="DE418" t="s">
        <v>6</v>
      </c>
      <c r="DF418">
        <f>ROUND(ROUND(AE418*AI418,2)*CX418,2)</f>
        <v>-19.850000000000001</v>
      </c>
      <c r="DG418">
        <f t="shared" si="324"/>
        <v>0</v>
      </c>
      <c r="DH418">
        <f>ROUND(ROUND(AG418,2)*CX418,2)</f>
        <v>0</v>
      </c>
      <c r="DI418">
        <f t="shared" si="323"/>
        <v>0</v>
      </c>
      <c r="DJ418">
        <f>DF418</f>
        <v>-19.850000000000001</v>
      </c>
      <c r="DK418">
        <v>0</v>
      </c>
      <c r="DL418" t="s">
        <v>6</v>
      </c>
      <c r="DM418">
        <v>0</v>
      </c>
      <c r="DN418" t="s">
        <v>6</v>
      </c>
      <c r="DO418">
        <v>0</v>
      </c>
    </row>
    <row r="419" spans="1:119" x14ac:dyDescent="0.2">
      <c r="A419">
        <f>ROW(Source!A342)</f>
        <v>342</v>
      </c>
      <c r="B419">
        <v>92869727</v>
      </c>
      <c r="C419">
        <v>92871216</v>
      </c>
      <c r="D419">
        <v>49510715</v>
      </c>
      <c r="E419">
        <v>70</v>
      </c>
      <c r="F419">
        <v>1</v>
      </c>
      <c r="G419">
        <v>1</v>
      </c>
      <c r="H419">
        <v>1</v>
      </c>
      <c r="I419" t="s">
        <v>648</v>
      </c>
      <c r="J419" t="s">
        <v>6</v>
      </c>
      <c r="K419" t="s">
        <v>649</v>
      </c>
      <c r="L419">
        <v>1191</v>
      </c>
      <c r="N419">
        <v>1013</v>
      </c>
      <c r="O419" t="s">
        <v>592</v>
      </c>
      <c r="P419" t="s">
        <v>592</v>
      </c>
      <c r="Q419">
        <v>1</v>
      </c>
      <c r="W419">
        <v>0</v>
      </c>
      <c r="X419">
        <v>1049124552</v>
      </c>
      <c r="Y419">
        <f>(AT419*ROUND(1.05,7))</f>
        <v>6.3000000000000007</v>
      </c>
      <c r="AA419">
        <v>0</v>
      </c>
      <c r="AB419">
        <v>0</v>
      </c>
      <c r="AC419">
        <v>0</v>
      </c>
      <c r="AD419">
        <v>382.57</v>
      </c>
      <c r="AE419">
        <v>0</v>
      </c>
      <c r="AF419">
        <v>0</v>
      </c>
      <c r="AG419">
        <v>0</v>
      </c>
      <c r="AH419">
        <v>8.5299999999999994</v>
      </c>
      <c r="AI419">
        <v>1</v>
      </c>
      <c r="AJ419">
        <v>1</v>
      </c>
      <c r="AK419">
        <v>1</v>
      </c>
      <c r="AL419">
        <v>44.85</v>
      </c>
      <c r="AM419">
        <v>4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6</v>
      </c>
      <c r="AT419">
        <v>6</v>
      </c>
      <c r="AU419" t="s">
        <v>24</v>
      </c>
      <c r="AV419">
        <v>1</v>
      </c>
      <c r="AW419">
        <v>2</v>
      </c>
      <c r="AX419">
        <v>92871224</v>
      </c>
      <c r="AY419">
        <v>1</v>
      </c>
      <c r="AZ419">
        <v>0</v>
      </c>
      <c r="BA419">
        <v>463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U419">
        <f>ROUND(AT419*Source!I342*AH419*AL419,2)</f>
        <v>2295.42</v>
      </c>
      <c r="CV419">
        <f>ROUND(Y419*Source!I342,7)</f>
        <v>6.3</v>
      </c>
      <c r="CW419">
        <v>0</v>
      </c>
      <c r="CX419">
        <f>ROUND(Y419*Source!I342,7)</f>
        <v>6.3</v>
      </c>
      <c r="CY419">
        <f>AD419</f>
        <v>382.57</v>
      </c>
      <c r="CZ419">
        <f>AH419</f>
        <v>8.5299999999999994</v>
      </c>
      <c r="DA419">
        <f>AL419</f>
        <v>44.85</v>
      </c>
      <c r="DB419">
        <f>ROUND((ROUND(AT419*CZ419,2)*ROUND(1.05,7)),2)</f>
        <v>53.74</v>
      </c>
      <c r="DC419">
        <f>ROUND((ROUND(AT419*AG419,2)*ROUND(1.05,7)),2)</f>
        <v>0</v>
      </c>
      <c r="DD419" t="s">
        <v>6</v>
      </c>
      <c r="DE419" t="s">
        <v>6</v>
      </c>
      <c r="DF419">
        <f>ROUND(ROUND(AE419,2)*CX419,2)</f>
        <v>0</v>
      </c>
      <c r="DG419">
        <f t="shared" si="324"/>
        <v>0</v>
      </c>
      <c r="DH419">
        <f>ROUND(ROUND(AG419,2)*CX419,2)</f>
        <v>0</v>
      </c>
      <c r="DI419">
        <f>ROUND(ROUND(AH419*AL419,2)*CX419,2)</f>
        <v>2410.19</v>
      </c>
      <c r="DJ419">
        <f>DI419</f>
        <v>2410.19</v>
      </c>
      <c r="DK419">
        <v>0</v>
      </c>
      <c r="DL419" t="s">
        <v>6</v>
      </c>
      <c r="DM419">
        <v>0</v>
      </c>
      <c r="DN419" t="s">
        <v>6</v>
      </c>
      <c r="DO419">
        <v>0</v>
      </c>
    </row>
    <row r="420" spans="1:119" x14ac:dyDescent="0.2">
      <c r="A420">
        <f>ROW(Source!A342)</f>
        <v>342</v>
      </c>
      <c r="B420">
        <v>92869727</v>
      </c>
      <c r="C420">
        <v>92871216</v>
      </c>
      <c r="D420">
        <v>49510905</v>
      </c>
      <c r="E420">
        <v>70</v>
      </c>
      <c r="F420">
        <v>1</v>
      </c>
      <c r="G420">
        <v>1</v>
      </c>
      <c r="H420">
        <v>1</v>
      </c>
      <c r="I420" t="s">
        <v>593</v>
      </c>
      <c r="J420" t="s">
        <v>6</v>
      </c>
      <c r="K420" t="s">
        <v>594</v>
      </c>
      <c r="L420">
        <v>1191</v>
      </c>
      <c r="N420">
        <v>1013</v>
      </c>
      <c r="O420" t="s">
        <v>592</v>
      </c>
      <c r="P420" t="s">
        <v>592</v>
      </c>
      <c r="Q420">
        <v>1</v>
      </c>
      <c r="W420">
        <v>0</v>
      </c>
      <c r="X420">
        <v>-1417349443</v>
      </c>
      <c r="Y420">
        <f>(AT420*ROUND(1.05,7))</f>
        <v>2.1000000000000001E-2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44.85</v>
      </c>
      <c r="AL420">
        <v>1</v>
      </c>
      <c r="AM420">
        <v>4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6</v>
      </c>
      <c r="AT420">
        <v>0.02</v>
      </c>
      <c r="AU420" t="s">
        <v>24</v>
      </c>
      <c r="AV420">
        <v>2</v>
      </c>
      <c r="AW420">
        <v>2</v>
      </c>
      <c r="AX420">
        <v>92871225</v>
      </c>
      <c r="AY420">
        <v>1</v>
      </c>
      <c r="AZ420">
        <v>0</v>
      </c>
      <c r="BA420">
        <v>464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ROUND(Y420*Source!I342,7)</f>
        <v>2.1000000000000001E-2</v>
      </c>
      <c r="CY420">
        <f>AD420</f>
        <v>0</v>
      </c>
      <c r="CZ420">
        <f>AH420</f>
        <v>0</v>
      </c>
      <c r="DA420">
        <f>AL420</f>
        <v>1</v>
      </c>
      <c r="DB420">
        <f>ROUND((ROUND(AT420*CZ420,2)*ROUND(1.05,7)),2)</f>
        <v>0</v>
      </c>
      <c r="DC420">
        <f>ROUND((ROUND(AT420*AG420,2)*ROUND(1.05,7)),2)</f>
        <v>0</v>
      </c>
      <c r="DD420" t="s">
        <v>6</v>
      </c>
      <c r="DE420" t="s">
        <v>6</v>
      </c>
      <c r="DF420">
        <f>ROUND(ROUND(AE420,2)*CX420,2)</f>
        <v>0</v>
      </c>
      <c r="DG420">
        <f t="shared" si="324"/>
        <v>0</v>
      </c>
      <c r="DH420">
        <f>ROUND(ROUND(AG420*AK420,2)*CX420,2)</f>
        <v>0</v>
      </c>
      <c r="DI420">
        <f t="shared" ref="DI420:DI425" si="325">ROUND(ROUND(AH420,2)*CX420,2)</f>
        <v>0</v>
      </c>
      <c r="DJ420">
        <f>DI420</f>
        <v>0</v>
      </c>
      <c r="DK420">
        <v>0</v>
      </c>
      <c r="DL420" t="s">
        <v>6</v>
      </c>
      <c r="DM420">
        <v>0</v>
      </c>
      <c r="DN420" t="s">
        <v>6</v>
      </c>
      <c r="DO420">
        <v>0</v>
      </c>
    </row>
    <row r="421" spans="1:119" x14ac:dyDescent="0.2">
      <c r="A421">
        <f>ROW(Source!A342)</f>
        <v>342</v>
      </c>
      <c r="B421">
        <v>92869727</v>
      </c>
      <c r="C421">
        <v>92871216</v>
      </c>
      <c r="D421">
        <v>49672573</v>
      </c>
      <c r="E421">
        <v>1</v>
      </c>
      <c r="F421">
        <v>1</v>
      </c>
      <c r="G421">
        <v>1</v>
      </c>
      <c r="H421">
        <v>2</v>
      </c>
      <c r="I421" t="s">
        <v>595</v>
      </c>
      <c r="J421" t="s">
        <v>596</v>
      </c>
      <c r="K421" t="s">
        <v>597</v>
      </c>
      <c r="L421">
        <v>1367</v>
      </c>
      <c r="N421">
        <v>1011</v>
      </c>
      <c r="O421" t="s">
        <v>598</v>
      </c>
      <c r="P421" t="s">
        <v>598</v>
      </c>
      <c r="Q421">
        <v>1</v>
      </c>
      <c r="W421">
        <v>0</v>
      </c>
      <c r="X421">
        <v>-430484415</v>
      </c>
      <c r="Y421">
        <f>(AT421*ROUND(1.05,7))</f>
        <v>1.0500000000000001E-2</v>
      </c>
      <c r="AA421">
        <v>0</v>
      </c>
      <c r="AB421">
        <v>1814.09</v>
      </c>
      <c r="AC421">
        <v>605.48</v>
      </c>
      <c r="AD421">
        <v>0</v>
      </c>
      <c r="AE421">
        <v>0</v>
      </c>
      <c r="AF421">
        <v>115.4</v>
      </c>
      <c r="AG421">
        <v>13.5</v>
      </c>
      <c r="AH421">
        <v>0</v>
      </c>
      <c r="AI421">
        <v>1</v>
      </c>
      <c r="AJ421">
        <v>15.72</v>
      </c>
      <c r="AK421">
        <v>44.85</v>
      </c>
      <c r="AL421">
        <v>1</v>
      </c>
      <c r="AM421">
        <v>4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6</v>
      </c>
      <c r="AT421">
        <v>0.01</v>
      </c>
      <c r="AU421" t="s">
        <v>24</v>
      </c>
      <c r="AV421">
        <v>0</v>
      </c>
      <c r="AW421">
        <v>2</v>
      </c>
      <c r="AX421">
        <v>92871226</v>
      </c>
      <c r="AY421">
        <v>1</v>
      </c>
      <c r="AZ421">
        <v>0</v>
      </c>
      <c r="BA421">
        <v>465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f>ROUND(Y421*Source!I342*DO421,7)</f>
        <v>0</v>
      </c>
      <c r="CX421">
        <f>ROUND(Y421*Source!I342,7)</f>
        <v>1.0500000000000001E-2</v>
      </c>
      <c r="CY421">
        <f>AB421</f>
        <v>1814.09</v>
      </c>
      <c r="CZ421">
        <f>AF421</f>
        <v>115.4</v>
      </c>
      <c r="DA421">
        <f>AJ421</f>
        <v>15.72</v>
      </c>
      <c r="DB421">
        <f>ROUND((ROUND(AT421*CZ421,2)*ROUND(1.05,7)),2)</f>
        <v>1.21</v>
      </c>
      <c r="DC421">
        <f>ROUND((ROUND(AT421*AG421,2)*ROUND(1.05,7)),2)</f>
        <v>0.15</v>
      </c>
      <c r="DD421" t="s">
        <v>6</v>
      </c>
      <c r="DE421" t="s">
        <v>6</v>
      </c>
      <c r="DF421">
        <f>ROUND(ROUND(AE421,2)*CX421,2)</f>
        <v>0</v>
      </c>
      <c r="DG421">
        <f>ROUND(ROUND(AF421*AJ421,2)*CX421,2)</f>
        <v>19.05</v>
      </c>
      <c r="DH421">
        <f>ROUND(ROUND(AG421*AK421,2)*CX421,2)</f>
        <v>6.36</v>
      </c>
      <c r="DI421">
        <f t="shared" si="325"/>
        <v>0</v>
      </c>
      <c r="DJ421">
        <f>DG421</f>
        <v>19.05</v>
      </c>
      <c r="DK421">
        <v>0</v>
      </c>
      <c r="DL421" t="s">
        <v>6</v>
      </c>
      <c r="DM421">
        <v>0</v>
      </c>
      <c r="DN421" t="s">
        <v>6</v>
      </c>
      <c r="DO421">
        <v>0</v>
      </c>
    </row>
    <row r="422" spans="1:119" x14ac:dyDescent="0.2">
      <c r="A422">
        <f>ROW(Source!A342)</f>
        <v>342</v>
      </c>
      <c r="B422">
        <v>92869727</v>
      </c>
      <c r="C422">
        <v>92871216</v>
      </c>
      <c r="D422">
        <v>49672695</v>
      </c>
      <c r="E422">
        <v>1</v>
      </c>
      <c r="F422">
        <v>1</v>
      </c>
      <c r="G422">
        <v>1</v>
      </c>
      <c r="H422">
        <v>2</v>
      </c>
      <c r="I422" t="s">
        <v>599</v>
      </c>
      <c r="J422" t="s">
        <v>600</v>
      </c>
      <c r="K422" t="s">
        <v>601</v>
      </c>
      <c r="L422">
        <v>1367</v>
      </c>
      <c r="N422">
        <v>1011</v>
      </c>
      <c r="O422" t="s">
        <v>598</v>
      </c>
      <c r="P422" t="s">
        <v>598</v>
      </c>
      <c r="Q422">
        <v>1</v>
      </c>
      <c r="W422">
        <v>0</v>
      </c>
      <c r="X422">
        <v>1063590936</v>
      </c>
      <c r="Y422">
        <f>(AT422*ROUND(1.05,7))</f>
        <v>1.5750000000000002</v>
      </c>
      <c r="AA422">
        <v>0</v>
      </c>
      <c r="AB422">
        <v>49.05</v>
      </c>
      <c r="AC422">
        <v>0</v>
      </c>
      <c r="AD422">
        <v>0</v>
      </c>
      <c r="AE422">
        <v>0</v>
      </c>
      <c r="AF422">
        <v>3.12</v>
      </c>
      <c r="AG422">
        <v>0</v>
      </c>
      <c r="AH422">
        <v>0</v>
      </c>
      <c r="AI422">
        <v>1</v>
      </c>
      <c r="AJ422">
        <v>15.72</v>
      </c>
      <c r="AK422">
        <v>44.85</v>
      </c>
      <c r="AL422">
        <v>1</v>
      </c>
      <c r="AM422">
        <v>4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6</v>
      </c>
      <c r="AT422">
        <v>1.5</v>
      </c>
      <c r="AU422" t="s">
        <v>24</v>
      </c>
      <c r="AV422">
        <v>0</v>
      </c>
      <c r="AW422">
        <v>2</v>
      </c>
      <c r="AX422">
        <v>92871227</v>
      </c>
      <c r="AY422">
        <v>1</v>
      </c>
      <c r="AZ422">
        <v>0</v>
      </c>
      <c r="BA422">
        <v>466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f>ROUND(Y422*Source!I342*DO422,7)</f>
        <v>0</v>
      </c>
      <c r="CX422">
        <f>ROUND(Y422*Source!I342,7)</f>
        <v>1.575</v>
      </c>
      <c r="CY422">
        <f>AB422</f>
        <v>49.05</v>
      </c>
      <c r="CZ422">
        <f>AF422</f>
        <v>3.12</v>
      </c>
      <c r="DA422">
        <f>AJ422</f>
        <v>15.72</v>
      </c>
      <c r="DB422">
        <f>ROUND((ROUND(AT422*CZ422,2)*ROUND(1.05,7)),2)</f>
        <v>4.91</v>
      </c>
      <c r="DC422">
        <f>ROUND((ROUND(AT422*AG422,2)*ROUND(1.05,7)),2)</f>
        <v>0</v>
      </c>
      <c r="DD422" t="s">
        <v>6</v>
      </c>
      <c r="DE422" t="s">
        <v>6</v>
      </c>
      <c r="DF422">
        <f>ROUND(ROUND(AE422,2)*CX422,2)</f>
        <v>0</v>
      </c>
      <c r="DG422">
        <f>ROUND(ROUND(AF422*AJ422,2)*CX422,2)</f>
        <v>77.25</v>
      </c>
      <c r="DH422">
        <f>ROUND(ROUND(AG422*AK422,2)*CX422,2)</f>
        <v>0</v>
      </c>
      <c r="DI422">
        <f t="shared" si="325"/>
        <v>0</v>
      </c>
      <c r="DJ422">
        <f>DG422</f>
        <v>77.25</v>
      </c>
      <c r="DK422">
        <v>0</v>
      </c>
      <c r="DL422" t="s">
        <v>6</v>
      </c>
      <c r="DM422">
        <v>0</v>
      </c>
      <c r="DN422" t="s">
        <v>6</v>
      </c>
      <c r="DO422">
        <v>0</v>
      </c>
    </row>
    <row r="423" spans="1:119" x14ac:dyDescent="0.2">
      <c r="A423">
        <f>ROW(Source!A342)</f>
        <v>342</v>
      </c>
      <c r="B423">
        <v>92869727</v>
      </c>
      <c r="C423">
        <v>92871216</v>
      </c>
      <c r="D423">
        <v>49673503</v>
      </c>
      <c r="E423">
        <v>1</v>
      </c>
      <c r="F423">
        <v>1</v>
      </c>
      <c r="G423">
        <v>1</v>
      </c>
      <c r="H423">
        <v>2</v>
      </c>
      <c r="I423" t="s">
        <v>602</v>
      </c>
      <c r="J423" t="s">
        <v>603</v>
      </c>
      <c r="K423" t="s">
        <v>604</v>
      </c>
      <c r="L423">
        <v>1367</v>
      </c>
      <c r="N423">
        <v>1011</v>
      </c>
      <c r="O423" t="s">
        <v>598</v>
      </c>
      <c r="P423" t="s">
        <v>598</v>
      </c>
      <c r="Q423">
        <v>1</v>
      </c>
      <c r="W423">
        <v>0</v>
      </c>
      <c r="X423">
        <v>509054691</v>
      </c>
      <c r="Y423">
        <f>(AT423*ROUND(1.05,7))</f>
        <v>1.0500000000000001E-2</v>
      </c>
      <c r="AA423">
        <v>0</v>
      </c>
      <c r="AB423">
        <v>1032.96</v>
      </c>
      <c r="AC423">
        <v>520.26</v>
      </c>
      <c r="AD423">
        <v>0</v>
      </c>
      <c r="AE423">
        <v>0</v>
      </c>
      <c r="AF423">
        <v>65.709999999999994</v>
      </c>
      <c r="AG423">
        <v>11.6</v>
      </c>
      <c r="AH423">
        <v>0</v>
      </c>
      <c r="AI423">
        <v>1</v>
      </c>
      <c r="AJ423">
        <v>15.72</v>
      </c>
      <c r="AK423">
        <v>44.85</v>
      </c>
      <c r="AL423">
        <v>1</v>
      </c>
      <c r="AM423">
        <v>4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6</v>
      </c>
      <c r="AT423">
        <v>0.01</v>
      </c>
      <c r="AU423" t="s">
        <v>24</v>
      </c>
      <c r="AV423">
        <v>0</v>
      </c>
      <c r="AW423">
        <v>2</v>
      </c>
      <c r="AX423">
        <v>92871228</v>
      </c>
      <c r="AY423">
        <v>1</v>
      </c>
      <c r="AZ423">
        <v>0</v>
      </c>
      <c r="BA423">
        <v>467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f>ROUND(Y423*Source!I342*DO423,7)</f>
        <v>0</v>
      </c>
      <c r="CX423">
        <f>ROUND(Y423*Source!I342,7)</f>
        <v>1.0500000000000001E-2</v>
      </c>
      <c r="CY423">
        <f>AB423</f>
        <v>1032.96</v>
      </c>
      <c r="CZ423">
        <f>AF423</f>
        <v>65.709999999999994</v>
      </c>
      <c r="DA423">
        <f>AJ423</f>
        <v>15.72</v>
      </c>
      <c r="DB423">
        <f>ROUND((ROUND(AT423*CZ423,2)*ROUND(1.05,7)),2)</f>
        <v>0.69</v>
      </c>
      <c r="DC423">
        <f>ROUND((ROUND(AT423*AG423,2)*ROUND(1.05,7)),2)</f>
        <v>0.13</v>
      </c>
      <c r="DD423" t="s">
        <v>6</v>
      </c>
      <c r="DE423" t="s">
        <v>6</v>
      </c>
      <c r="DF423">
        <f>ROUND(ROUND(AE423,2)*CX423,2)</f>
        <v>0</v>
      </c>
      <c r="DG423">
        <f>ROUND(ROUND(AF423*AJ423,2)*CX423,2)</f>
        <v>10.85</v>
      </c>
      <c r="DH423">
        <f>ROUND(ROUND(AG423*AK423,2)*CX423,2)</f>
        <v>5.46</v>
      </c>
      <c r="DI423">
        <f t="shared" si="325"/>
        <v>0</v>
      </c>
      <c r="DJ423">
        <f>DG423</f>
        <v>10.85</v>
      </c>
      <c r="DK423">
        <v>0</v>
      </c>
      <c r="DL423" t="s">
        <v>6</v>
      </c>
      <c r="DM423">
        <v>0</v>
      </c>
      <c r="DN423" t="s">
        <v>6</v>
      </c>
      <c r="DO423">
        <v>0</v>
      </c>
    </row>
    <row r="424" spans="1:119" x14ac:dyDescent="0.2">
      <c r="A424">
        <f>ROW(Source!A342)</f>
        <v>342</v>
      </c>
      <c r="B424">
        <v>92869727</v>
      </c>
      <c r="C424">
        <v>92871216</v>
      </c>
      <c r="D424">
        <v>49525443</v>
      </c>
      <c r="E424">
        <v>1</v>
      </c>
      <c r="F424">
        <v>1</v>
      </c>
      <c r="G424">
        <v>1</v>
      </c>
      <c r="H424">
        <v>3</v>
      </c>
      <c r="I424" t="s">
        <v>650</v>
      </c>
      <c r="J424" t="s">
        <v>651</v>
      </c>
      <c r="K424" t="s">
        <v>652</v>
      </c>
      <c r="L424">
        <v>1348</v>
      </c>
      <c r="N424">
        <v>1009</v>
      </c>
      <c r="O424" t="s">
        <v>113</v>
      </c>
      <c r="P424" t="s">
        <v>113</v>
      </c>
      <c r="Q424">
        <v>1000</v>
      </c>
      <c r="W424">
        <v>0</v>
      </c>
      <c r="X424">
        <v>-2064010995</v>
      </c>
      <c r="Y424">
        <f>AT424</f>
        <v>1.4E-3</v>
      </c>
      <c r="AA424">
        <v>99874.559999999998</v>
      </c>
      <c r="AB424">
        <v>0</v>
      </c>
      <c r="AC424">
        <v>0</v>
      </c>
      <c r="AD424">
        <v>0</v>
      </c>
      <c r="AE424">
        <v>10068</v>
      </c>
      <c r="AF424">
        <v>0</v>
      </c>
      <c r="AG424">
        <v>0</v>
      </c>
      <c r="AH424">
        <v>0</v>
      </c>
      <c r="AI424">
        <v>9.92</v>
      </c>
      <c r="AJ424">
        <v>1</v>
      </c>
      <c r="AK424">
        <v>1</v>
      </c>
      <c r="AL424">
        <v>1</v>
      </c>
      <c r="AM424">
        <v>4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6</v>
      </c>
      <c r="AT424">
        <v>1.4E-3</v>
      </c>
      <c r="AU424" t="s">
        <v>6</v>
      </c>
      <c r="AV424">
        <v>0</v>
      </c>
      <c r="AW424">
        <v>2</v>
      </c>
      <c r="AX424">
        <v>92871229</v>
      </c>
      <c r="AY424">
        <v>1</v>
      </c>
      <c r="AZ424">
        <v>0</v>
      </c>
      <c r="BA424">
        <v>468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ROUND(Y424*Source!I342,7)</f>
        <v>1.4E-3</v>
      </c>
      <c r="CY424">
        <f>AA424</f>
        <v>99874.559999999998</v>
      </c>
      <c r="CZ424">
        <f>AE424</f>
        <v>10068</v>
      </c>
      <c r="DA424">
        <f>AI424</f>
        <v>9.92</v>
      </c>
      <c r="DB424">
        <f>ROUND(ROUND(AT424*CZ424,2),2)</f>
        <v>14.1</v>
      </c>
      <c r="DC424">
        <f>ROUND(ROUND(AT424*AG424,2),2)</f>
        <v>0</v>
      </c>
      <c r="DD424" t="s">
        <v>6</v>
      </c>
      <c r="DE424" t="s">
        <v>6</v>
      </c>
      <c r="DF424">
        <f>ROUND(ROUND(AE424*AI424,2)*CX424,2)</f>
        <v>139.82</v>
      </c>
      <c r="DG424">
        <f>ROUND(ROUND(AF424,2)*CX424,2)</f>
        <v>0</v>
      </c>
      <c r="DH424">
        <f>ROUND(ROUND(AG424,2)*CX424,2)</f>
        <v>0</v>
      </c>
      <c r="DI424">
        <f t="shared" si="325"/>
        <v>0</v>
      </c>
      <c r="DJ424">
        <f>DF424</f>
        <v>139.82</v>
      </c>
      <c r="DK424">
        <v>0</v>
      </c>
      <c r="DL424" t="s">
        <v>6</v>
      </c>
      <c r="DM424">
        <v>0</v>
      </c>
      <c r="DN424" t="s">
        <v>6</v>
      </c>
      <c r="DO424">
        <v>0</v>
      </c>
    </row>
    <row r="425" spans="1:119" x14ac:dyDescent="0.2">
      <c r="A425">
        <f>ROW(Source!A342)</f>
        <v>342</v>
      </c>
      <c r="B425">
        <v>92869727</v>
      </c>
      <c r="C425">
        <v>92871216</v>
      </c>
      <c r="D425">
        <v>0</v>
      </c>
      <c r="E425">
        <v>0</v>
      </c>
      <c r="F425">
        <v>1</v>
      </c>
      <c r="G425">
        <v>1</v>
      </c>
      <c r="H425">
        <v>3</v>
      </c>
      <c r="I425" t="s">
        <v>33</v>
      </c>
      <c r="J425" t="s">
        <v>6</v>
      </c>
      <c r="K425" t="s">
        <v>370</v>
      </c>
      <c r="L425">
        <v>1377</v>
      </c>
      <c r="N425">
        <v>1013</v>
      </c>
      <c r="O425" t="s">
        <v>35</v>
      </c>
      <c r="P425" t="s">
        <v>35</v>
      </c>
      <c r="Q425">
        <v>1</v>
      </c>
      <c r="W425">
        <v>0</v>
      </c>
      <c r="X425">
        <v>1466667957</v>
      </c>
      <c r="Y425">
        <f>AT425</f>
        <v>1</v>
      </c>
      <c r="AA425">
        <v>41624</v>
      </c>
      <c r="AB425">
        <v>0</v>
      </c>
      <c r="AC425">
        <v>0</v>
      </c>
      <c r="AD425">
        <v>0</v>
      </c>
      <c r="AE425">
        <v>43429.31</v>
      </c>
      <c r="AF425">
        <v>0</v>
      </c>
      <c r="AG425">
        <v>0</v>
      </c>
      <c r="AH425">
        <v>0</v>
      </c>
      <c r="AI425">
        <v>6.43</v>
      </c>
      <c r="AJ425">
        <v>1</v>
      </c>
      <c r="AK425">
        <v>1</v>
      </c>
      <c r="AL425">
        <v>1</v>
      </c>
      <c r="AM425">
        <v>0</v>
      </c>
      <c r="AN425">
        <v>0</v>
      </c>
      <c r="AO425">
        <v>0</v>
      </c>
      <c r="AP425">
        <v>1</v>
      </c>
      <c r="AQ425">
        <v>0</v>
      </c>
      <c r="AR425">
        <v>0</v>
      </c>
      <c r="AS425" t="s">
        <v>6</v>
      </c>
      <c r="AT425">
        <v>1</v>
      </c>
      <c r="AU425" t="s">
        <v>6</v>
      </c>
      <c r="AV425">
        <v>0</v>
      </c>
      <c r="AW425">
        <v>1</v>
      </c>
      <c r="AX425">
        <v>-1</v>
      </c>
      <c r="AY425">
        <v>0</v>
      </c>
      <c r="AZ425">
        <v>0</v>
      </c>
      <c r="BA425" t="s">
        <v>6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ROUND(Y425*Source!I342,7)</f>
        <v>1</v>
      </c>
      <c r="CY425">
        <f>AA425</f>
        <v>41624</v>
      </c>
      <c r="CZ425">
        <f>AE425</f>
        <v>43429.31</v>
      </c>
      <c r="DA425">
        <f>AI425</f>
        <v>6.43</v>
      </c>
      <c r="DB425">
        <f>ROUND(ROUND(AT425*CZ425,2),2)</f>
        <v>43429.31</v>
      </c>
      <c r="DC425">
        <f>ROUND(ROUND(AT425*AG425,2),2)</f>
        <v>0</v>
      </c>
      <c r="DD425" t="s">
        <v>6</v>
      </c>
      <c r="DE425" t="s">
        <v>6</v>
      </c>
      <c r="DF425">
        <f>ROUND(ROUND(AE425*AI425,2)*CX425,2)</f>
        <v>279250.46000000002</v>
      </c>
      <c r="DG425">
        <f>ROUND(ROUND(AF425,2)*CX425,2)</f>
        <v>0</v>
      </c>
      <c r="DH425">
        <f>ROUND(ROUND(AG425,2)*CX425,2)</f>
        <v>0</v>
      </c>
      <c r="DI425">
        <f t="shared" si="325"/>
        <v>0</v>
      </c>
      <c r="DJ425">
        <f>DF425</f>
        <v>279250.46000000002</v>
      </c>
      <c r="DK425">
        <v>0</v>
      </c>
      <c r="DL425" t="s">
        <v>6</v>
      </c>
      <c r="DM425">
        <v>0</v>
      </c>
      <c r="DN425" t="s">
        <v>6</v>
      </c>
      <c r="DO425">
        <v>0</v>
      </c>
    </row>
    <row r="426" spans="1:119" x14ac:dyDescent="0.2">
      <c r="A426">
        <f>ROW(Source!A344)</f>
        <v>344</v>
      </c>
      <c r="B426">
        <v>92869727</v>
      </c>
      <c r="C426">
        <v>92871231</v>
      </c>
      <c r="D426">
        <v>49510719</v>
      </c>
      <c r="E426">
        <v>70</v>
      </c>
      <c r="F426">
        <v>1</v>
      </c>
      <c r="G426">
        <v>1</v>
      </c>
      <c r="H426">
        <v>1</v>
      </c>
      <c r="I426" t="s">
        <v>629</v>
      </c>
      <c r="J426" t="s">
        <v>6</v>
      </c>
      <c r="K426" t="s">
        <v>630</v>
      </c>
      <c r="L426">
        <v>1191</v>
      </c>
      <c r="N426">
        <v>1013</v>
      </c>
      <c r="O426" t="s">
        <v>592</v>
      </c>
      <c r="P426" t="s">
        <v>592</v>
      </c>
      <c r="Q426">
        <v>1</v>
      </c>
      <c r="W426">
        <v>0</v>
      </c>
      <c r="X426">
        <v>784619160</v>
      </c>
      <c r="Y426">
        <f>(AT426*ROUND(1.05,7))</f>
        <v>6.0375000000000005</v>
      </c>
      <c r="AA426">
        <v>0</v>
      </c>
      <c r="AB426">
        <v>0</v>
      </c>
      <c r="AC426">
        <v>0</v>
      </c>
      <c r="AD426">
        <v>391.99</v>
      </c>
      <c r="AE426">
        <v>0</v>
      </c>
      <c r="AF426">
        <v>0</v>
      </c>
      <c r="AG426">
        <v>0</v>
      </c>
      <c r="AH426">
        <v>8.74</v>
      </c>
      <c r="AI426">
        <v>1</v>
      </c>
      <c r="AJ426">
        <v>1</v>
      </c>
      <c r="AK426">
        <v>1</v>
      </c>
      <c r="AL426">
        <v>44.85</v>
      </c>
      <c r="AM426">
        <v>4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6</v>
      </c>
      <c r="AT426">
        <v>5.75</v>
      </c>
      <c r="AU426" t="s">
        <v>24</v>
      </c>
      <c r="AV426">
        <v>1</v>
      </c>
      <c r="AW426">
        <v>2</v>
      </c>
      <c r="AX426">
        <v>92871238</v>
      </c>
      <c r="AY426">
        <v>1</v>
      </c>
      <c r="AZ426">
        <v>0</v>
      </c>
      <c r="BA426">
        <v>469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U426">
        <f>ROUND(AT426*Source!I344*AH426*AL426,2)</f>
        <v>360.63</v>
      </c>
      <c r="CV426">
        <f>ROUND(Y426*Source!I344,7)</f>
        <v>0.96599999999999997</v>
      </c>
      <c r="CW426">
        <v>0</v>
      </c>
      <c r="CX426">
        <f>ROUND(Y426*Source!I344,7)</f>
        <v>0.96599999999999997</v>
      </c>
      <c r="CY426">
        <f>AD426</f>
        <v>391.99</v>
      </c>
      <c r="CZ426">
        <f>AH426</f>
        <v>8.74</v>
      </c>
      <c r="DA426">
        <f>AL426</f>
        <v>44.85</v>
      </c>
      <c r="DB426">
        <f>ROUND((ROUND(AT426*CZ426,2)*ROUND(1.05,7)),2)</f>
        <v>52.77</v>
      </c>
      <c r="DC426">
        <f>ROUND((ROUND(AT426*AG426,2)*ROUND(1.05,7)),2)</f>
        <v>0</v>
      </c>
      <c r="DD426" t="s">
        <v>6</v>
      </c>
      <c r="DE426" t="s">
        <v>6</v>
      </c>
      <c r="DF426">
        <f>ROUND(ROUND(AE426,2)*CX426,2)</f>
        <v>0</v>
      </c>
      <c r="DG426">
        <f>ROUND(ROUND(AF426,2)*CX426,2)</f>
        <v>0</v>
      </c>
      <c r="DH426">
        <f>ROUND(ROUND(AG426,2)*CX426,2)</f>
        <v>0</v>
      </c>
      <c r="DI426">
        <f>ROUND(ROUND(AH426*AL426,2)*CX426,2)</f>
        <v>378.66</v>
      </c>
      <c r="DJ426">
        <f>DI426</f>
        <v>378.66</v>
      </c>
      <c r="DK426">
        <v>0</v>
      </c>
      <c r="DL426" t="s">
        <v>6</v>
      </c>
      <c r="DM426">
        <v>0</v>
      </c>
      <c r="DN426" t="s">
        <v>6</v>
      </c>
      <c r="DO426">
        <v>0</v>
      </c>
    </row>
    <row r="427" spans="1:119" x14ac:dyDescent="0.2">
      <c r="A427">
        <f>ROW(Source!A344)</f>
        <v>344</v>
      </c>
      <c r="B427">
        <v>92869727</v>
      </c>
      <c r="C427">
        <v>92871231</v>
      </c>
      <c r="D427">
        <v>49510905</v>
      </c>
      <c r="E427">
        <v>70</v>
      </c>
      <c r="F427">
        <v>1</v>
      </c>
      <c r="G427">
        <v>1</v>
      </c>
      <c r="H427">
        <v>1</v>
      </c>
      <c r="I427" t="s">
        <v>593</v>
      </c>
      <c r="J427" t="s">
        <v>6</v>
      </c>
      <c r="K427" t="s">
        <v>594</v>
      </c>
      <c r="L427">
        <v>1191</v>
      </c>
      <c r="N427">
        <v>1013</v>
      </c>
      <c r="O427" t="s">
        <v>592</v>
      </c>
      <c r="P427" t="s">
        <v>592</v>
      </c>
      <c r="Q427">
        <v>1</v>
      </c>
      <c r="W427">
        <v>0</v>
      </c>
      <c r="X427">
        <v>-1417349443</v>
      </c>
      <c r="Y427">
        <f>(AT427*ROUND(1.05,7))</f>
        <v>1.0500000000000001E-2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44.85</v>
      </c>
      <c r="AL427">
        <v>1</v>
      </c>
      <c r="AM427">
        <v>4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6</v>
      </c>
      <c r="AT427">
        <v>0.01</v>
      </c>
      <c r="AU427" t="s">
        <v>24</v>
      </c>
      <c r="AV427">
        <v>2</v>
      </c>
      <c r="AW427">
        <v>2</v>
      </c>
      <c r="AX427">
        <v>92871239</v>
      </c>
      <c r="AY427">
        <v>1</v>
      </c>
      <c r="AZ427">
        <v>0</v>
      </c>
      <c r="BA427">
        <v>470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ROUND(Y427*Source!I344,7)</f>
        <v>1.6800000000000001E-3</v>
      </c>
      <c r="CY427">
        <f>AD427</f>
        <v>0</v>
      </c>
      <c r="CZ427">
        <f>AH427</f>
        <v>0</v>
      </c>
      <c r="DA427">
        <f>AL427</f>
        <v>1</v>
      </c>
      <c r="DB427">
        <f>ROUND((ROUND(AT427*CZ427,2)*ROUND(1.05,7)),2)</f>
        <v>0</v>
      </c>
      <c r="DC427">
        <f>ROUND((ROUND(AT427*AG427,2)*ROUND(1.05,7)),2)</f>
        <v>0</v>
      </c>
      <c r="DD427" t="s">
        <v>6</v>
      </c>
      <c r="DE427" t="s">
        <v>6</v>
      </c>
      <c r="DF427">
        <f>ROUND(ROUND(AE427,2)*CX427,2)</f>
        <v>0</v>
      </c>
      <c r="DG427">
        <f>ROUND(ROUND(AF427,2)*CX427,2)</f>
        <v>0</v>
      </c>
      <c r="DH427">
        <f>ROUND(ROUND(AG427*AK427,2)*CX427,2)</f>
        <v>0</v>
      </c>
      <c r="DI427">
        <f>ROUND(ROUND(AH427,2)*CX427,2)</f>
        <v>0</v>
      </c>
      <c r="DJ427">
        <f>DI427</f>
        <v>0</v>
      </c>
      <c r="DK427">
        <v>0</v>
      </c>
      <c r="DL427" t="s">
        <v>6</v>
      </c>
      <c r="DM427">
        <v>0</v>
      </c>
      <c r="DN427" t="s">
        <v>6</v>
      </c>
      <c r="DO427">
        <v>0</v>
      </c>
    </row>
    <row r="428" spans="1:119" x14ac:dyDescent="0.2">
      <c r="A428">
        <f>ROW(Source!A344)</f>
        <v>344</v>
      </c>
      <c r="B428">
        <v>92869727</v>
      </c>
      <c r="C428">
        <v>92871231</v>
      </c>
      <c r="D428">
        <v>49673503</v>
      </c>
      <c r="E428">
        <v>1</v>
      </c>
      <c r="F428">
        <v>1</v>
      </c>
      <c r="G428">
        <v>1</v>
      </c>
      <c r="H428">
        <v>2</v>
      </c>
      <c r="I428" t="s">
        <v>602</v>
      </c>
      <c r="J428" t="s">
        <v>603</v>
      </c>
      <c r="K428" t="s">
        <v>604</v>
      </c>
      <c r="L428">
        <v>1367</v>
      </c>
      <c r="N428">
        <v>1011</v>
      </c>
      <c r="O428" t="s">
        <v>598</v>
      </c>
      <c r="P428" t="s">
        <v>598</v>
      </c>
      <c r="Q428">
        <v>1</v>
      </c>
      <c r="W428">
        <v>0</v>
      </c>
      <c r="X428">
        <v>509054691</v>
      </c>
      <c r="Y428">
        <f>(AT428*ROUND(1.05,7))</f>
        <v>1.0500000000000001E-2</v>
      </c>
      <c r="AA428">
        <v>0</v>
      </c>
      <c r="AB428">
        <v>1032.96</v>
      </c>
      <c r="AC428">
        <v>520.26</v>
      </c>
      <c r="AD428">
        <v>0</v>
      </c>
      <c r="AE428">
        <v>0</v>
      </c>
      <c r="AF428">
        <v>65.709999999999994</v>
      </c>
      <c r="AG428">
        <v>11.6</v>
      </c>
      <c r="AH428">
        <v>0</v>
      </c>
      <c r="AI428">
        <v>1</v>
      </c>
      <c r="AJ428">
        <v>15.72</v>
      </c>
      <c r="AK428">
        <v>44.85</v>
      </c>
      <c r="AL428">
        <v>1</v>
      </c>
      <c r="AM428">
        <v>4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6</v>
      </c>
      <c r="AT428">
        <v>0.01</v>
      </c>
      <c r="AU428" t="s">
        <v>24</v>
      </c>
      <c r="AV428">
        <v>0</v>
      </c>
      <c r="AW428">
        <v>2</v>
      </c>
      <c r="AX428">
        <v>92871240</v>
      </c>
      <c r="AY428">
        <v>1</v>
      </c>
      <c r="AZ428">
        <v>0</v>
      </c>
      <c r="BA428">
        <v>471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f>ROUND(Y428*Source!I344*DO428,7)</f>
        <v>0</v>
      </c>
      <c r="CX428">
        <f>ROUND(Y428*Source!I344,7)</f>
        <v>1.6800000000000001E-3</v>
      </c>
      <c r="CY428">
        <f>AB428</f>
        <v>1032.96</v>
      </c>
      <c r="CZ428">
        <f>AF428</f>
        <v>65.709999999999994</v>
      </c>
      <c r="DA428">
        <f>AJ428</f>
        <v>15.72</v>
      </c>
      <c r="DB428">
        <f>ROUND((ROUND(AT428*CZ428,2)*ROUND(1.05,7)),2)</f>
        <v>0.69</v>
      </c>
      <c r="DC428">
        <f>ROUND((ROUND(AT428*AG428,2)*ROUND(1.05,7)),2)</f>
        <v>0.13</v>
      </c>
      <c r="DD428" t="s">
        <v>6</v>
      </c>
      <c r="DE428" t="s">
        <v>6</v>
      </c>
      <c r="DF428">
        <f>ROUND(ROUND(AE428,2)*CX428,2)</f>
        <v>0</v>
      </c>
      <c r="DG428">
        <f>ROUND(ROUND(AF428*AJ428,2)*CX428,2)</f>
        <v>1.74</v>
      </c>
      <c r="DH428">
        <f>ROUND(ROUND(AG428*AK428,2)*CX428,2)</f>
        <v>0.87</v>
      </c>
      <c r="DI428">
        <f>ROUND(ROUND(AH428,2)*CX428,2)</f>
        <v>0</v>
      </c>
      <c r="DJ428">
        <f>DG428</f>
        <v>1.74</v>
      </c>
      <c r="DK428">
        <v>0</v>
      </c>
      <c r="DL428" t="s">
        <v>6</v>
      </c>
      <c r="DM428">
        <v>0</v>
      </c>
      <c r="DN428" t="s">
        <v>6</v>
      </c>
      <c r="DO428">
        <v>0</v>
      </c>
    </row>
    <row r="429" spans="1:119" x14ac:dyDescent="0.2">
      <c r="A429">
        <f>ROW(Source!A344)</f>
        <v>344</v>
      </c>
      <c r="B429">
        <v>92869727</v>
      </c>
      <c r="C429">
        <v>92871231</v>
      </c>
      <c r="D429">
        <v>49525488</v>
      </c>
      <c r="E429">
        <v>1</v>
      </c>
      <c r="F429">
        <v>1</v>
      </c>
      <c r="G429">
        <v>1</v>
      </c>
      <c r="H429">
        <v>3</v>
      </c>
      <c r="I429" t="s">
        <v>605</v>
      </c>
      <c r="J429" t="s">
        <v>606</v>
      </c>
      <c r="K429" t="s">
        <v>607</v>
      </c>
      <c r="L429">
        <v>1346</v>
      </c>
      <c r="N429">
        <v>1009</v>
      </c>
      <c r="O429" t="s">
        <v>387</v>
      </c>
      <c r="P429" t="s">
        <v>387</v>
      </c>
      <c r="Q429">
        <v>1</v>
      </c>
      <c r="W429">
        <v>0</v>
      </c>
      <c r="X429">
        <v>-1864341761</v>
      </c>
      <c r="Y429">
        <f>AT429</f>
        <v>0.06</v>
      </c>
      <c r="AA429">
        <v>89.68</v>
      </c>
      <c r="AB429">
        <v>0</v>
      </c>
      <c r="AC429">
        <v>0</v>
      </c>
      <c r="AD429">
        <v>0</v>
      </c>
      <c r="AE429">
        <v>9.0399999999999991</v>
      </c>
      <c r="AF429">
        <v>0</v>
      </c>
      <c r="AG429">
        <v>0</v>
      </c>
      <c r="AH429">
        <v>0</v>
      </c>
      <c r="AI429">
        <v>9.92</v>
      </c>
      <c r="AJ429">
        <v>1</v>
      </c>
      <c r="AK429">
        <v>1</v>
      </c>
      <c r="AL429">
        <v>1</v>
      </c>
      <c r="AM429">
        <v>4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6</v>
      </c>
      <c r="AT429">
        <v>0.06</v>
      </c>
      <c r="AU429" t="s">
        <v>6</v>
      </c>
      <c r="AV429">
        <v>0</v>
      </c>
      <c r="AW429">
        <v>2</v>
      </c>
      <c r="AX429">
        <v>92871241</v>
      </c>
      <c r="AY429">
        <v>1</v>
      </c>
      <c r="AZ429">
        <v>0</v>
      </c>
      <c r="BA429">
        <v>472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ROUND(Y429*Source!I344,7)</f>
        <v>9.5999999999999992E-3</v>
      </c>
      <c r="CY429">
        <f>AA429</f>
        <v>89.68</v>
      </c>
      <c r="CZ429">
        <f>AE429</f>
        <v>9.0399999999999991</v>
      </c>
      <c r="DA429">
        <f>AI429</f>
        <v>9.92</v>
      </c>
      <c r="DB429">
        <f>ROUND(ROUND(AT429*CZ429,2),2)</f>
        <v>0.54</v>
      </c>
      <c r="DC429">
        <f>ROUND(ROUND(AT429*AG429,2),2)</f>
        <v>0</v>
      </c>
      <c r="DD429" t="s">
        <v>6</v>
      </c>
      <c r="DE429" t="s">
        <v>6</v>
      </c>
      <c r="DF429">
        <f>ROUND(ROUND(AE429*AI429,2)*CX429,2)</f>
        <v>0.86</v>
      </c>
      <c r="DG429">
        <f>ROUND(ROUND(AF429,2)*CX429,2)</f>
        <v>0</v>
      </c>
      <c r="DH429">
        <f>ROUND(ROUND(AG429,2)*CX429,2)</f>
        <v>0</v>
      </c>
      <c r="DI429">
        <f>ROUND(ROUND(AH429,2)*CX429,2)</f>
        <v>0</v>
      </c>
      <c r="DJ429">
        <f>DF429</f>
        <v>0.86</v>
      </c>
      <c r="DK429">
        <v>0</v>
      </c>
      <c r="DL429" t="s">
        <v>6</v>
      </c>
      <c r="DM429">
        <v>0</v>
      </c>
      <c r="DN429" t="s">
        <v>6</v>
      </c>
      <c r="DO429">
        <v>0</v>
      </c>
    </row>
    <row r="430" spans="1:119" x14ac:dyDescent="0.2">
      <c r="A430">
        <f>ROW(Source!A344)</f>
        <v>344</v>
      </c>
      <c r="B430">
        <v>92869727</v>
      </c>
      <c r="C430">
        <v>92871231</v>
      </c>
      <c r="D430">
        <v>49526492</v>
      </c>
      <c r="E430">
        <v>1</v>
      </c>
      <c r="F430">
        <v>1</v>
      </c>
      <c r="G430">
        <v>1</v>
      </c>
      <c r="H430">
        <v>3</v>
      </c>
      <c r="I430" t="s">
        <v>385</v>
      </c>
      <c r="J430" t="s">
        <v>388</v>
      </c>
      <c r="K430" t="s">
        <v>386</v>
      </c>
      <c r="L430">
        <v>1346</v>
      </c>
      <c r="N430">
        <v>1009</v>
      </c>
      <c r="O430" t="s">
        <v>387</v>
      </c>
      <c r="P430" t="s">
        <v>387</v>
      </c>
      <c r="Q430">
        <v>1</v>
      </c>
      <c r="W430">
        <v>0</v>
      </c>
      <c r="X430">
        <v>497341279</v>
      </c>
      <c r="Y430">
        <f>AT430</f>
        <v>0.08</v>
      </c>
      <c r="AA430">
        <v>229.05</v>
      </c>
      <c r="AB430">
        <v>0</v>
      </c>
      <c r="AC430">
        <v>0</v>
      </c>
      <c r="AD430">
        <v>0</v>
      </c>
      <c r="AE430">
        <v>23.09</v>
      </c>
      <c r="AF430">
        <v>0</v>
      </c>
      <c r="AG430">
        <v>0</v>
      </c>
      <c r="AH430">
        <v>0</v>
      </c>
      <c r="AI430">
        <v>9.92</v>
      </c>
      <c r="AJ430">
        <v>1</v>
      </c>
      <c r="AK430">
        <v>1</v>
      </c>
      <c r="AL430">
        <v>1</v>
      </c>
      <c r="AM430">
        <v>4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6</v>
      </c>
      <c r="AT430">
        <v>0.08</v>
      </c>
      <c r="AU430" t="s">
        <v>6</v>
      </c>
      <c r="AV430">
        <v>0</v>
      </c>
      <c r="AW430">
        <v>2</v>
      </c>
      <c r="AX430">
        <v>92871242</v>
      </c>
      <c r="AY430">
        <v>1</v>
      </c>
      <c r="AZ430">
        <v>0</v>
      </c>
      <c r="BA430">
        <v>473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ROUND(Y430*Source!I344,7)</f>
        <v>1.2800000000000001E-2</v>
      </c>
      <c r="CY430">
        <f>AA430</f>
        <v>229.05</v>
      </c>
      <c r="CZ430">
        <f>AE430</f>
        <v>23.09</v>
      </c>
      <c r="DA430">
        <f>AI430</f>
        <v>9.92</v>
      </c>
      <c r="DB430">
        <f>ROUND(ROUND(AT430*CZ430,2),2)</f>
        <v>1.85</v>
      </c>
      <c r="DC430">
        <f>ROUND(ROUND(AT430*AG430,2),2)</f>
        <v>0</v>
      </c>
      <c r="DD430" t="s">
        <v>6</v>
      </c>
      <c r="DE430" t="s">
        <v>6</v>
      </c>
      <c r="DF430">
        <f>ROUND(ROUND(AE430*AI430,2)*CX430,2)</f>
        <v>2.93</v>
      </c>
      <c r="DG430">
        <f>ROUND(ROUND(AF430,2)*CX430,2)</f>
        <v>0</v>
      </c>
      <c r="DH430">
        <f>ROUND(ROUND(AG430,2)*CX430,2)</f>
        <v>0</v>
      </c>
      <c r="DI430">
        <f>ROUND(ROUND(AH430,2)*CX430,2)</f>
        <v>0</v>
      </c>
      <c r="DJ430">
        <f>DF430</f>
        <v>2.93</v>
      </c>
      <c r="DK430">
        <v>0</v>
      </c>
      <c r="DL430" t="s">
        <v>6</v>
      </c>
      <c r="DM430">
        <v>0</v>
      </c>
      <c r="DN430" t="s">
        <v>6</v>
      </c>
      <c r="DO430">
        <v>0</v>
      </c>
    </row>
    <row r="431" spans="1:119" x14ac:dyDescent="0.2">
      <c r="A431">
        <f>ROW(Source!A344)</f>
        <v>344</v>
      </c>
      <c r="B431">
        <v>92869727</v>
      </c>
      <c r="C431">
        <v>92871231</v>
      </c>
      <c r="D431">
        <v>0</v>
      </c>
      <c r="E431">
        <v>0</v>
      </c>
      <c r="F431">
        <v>1</v>
      </c>
      <c r="G431">
        <v>1</v>
      </c>
      <c r="H431">
        <v>3</v>
      </c>
      <c r="I431" t="s">
        <v>33</v>
      </c>
      <c r="J431" t="s">
        <v>6</v>
      </c>
      <c r="K431" t="s">
        <v>377</v>
      </c>
      <c r="L431">
        <v>1371</v>
      </c>
      <c r="N431">
        <v>1013</v>
      </c>
      <c r="O431" t="s">
        <v>21</v>
      </c>
      <c r="P431" t="s">
        <v>21</v>
      </c>
      <c r="Q431">
        <v>1</v>
      </c>
      <c r="W431">
        <v>0</v>
      </c>
      <c r="X431">
        <v>-599500238</v>
      </c>
      <c r="Y431">
        <f>AT431</f>
        <v>6.25</v>
      </c>
      <c r="AA431">
        <v>2827</v>
      </c>
      <c r="AB431">
        <v>0</v>
      </c>
      <c r="AC431">
        <v>0</v>
      </c>
      <c r="AD431">
        <v>0</v>
      </c>
      <c r="AE431">
        <v>2972.93</v>
      </c>
      <c r="AF431">
        <v>0</v>
      </c>
      <c r="AG431">
        <v>0</v>
      </c>
      <c r="AH431">
        <v>0</v>
      </c>
      <c r="AI431">
        <v>9.92</v>
      </c>
      <c r="AJ431">
        <v>1</v>
      </c>
      <c r="AK431">
        <v>1</v>
      </c>
      <c r="AL431">
        <v>1</v>
      </c>
      <c r="AM431">
        <v>0</v>
      </c>
      <c r="AN431">
        <v>0</v>
      </c>
      <c r="AO431">
        <v>0</v>
      </c>
      <c r="AP431">
        <v>1</v>
      </c>
      <c r="AQ431">
        <v>0</v>
      </c>
      <c r="AR431">
        <v>0</v>
      </c>
      <c r="AS431" t="s">
        <v>6</v>
      </c>
      <c r="AT431">
        <v>6.25</v>
      </c>
      <c r="AU431" t="s">
        <v>6</v>
      </c>
      <c r="AV431">
        <v>0</v>
      </c>
      <c r="AW431">
        <v>1</v>
      </c>
      <c r="AX431">
        <v>-1</v>
      </c>
      <c r="AY431">
        <v>0</v>
      </c>
      <c r="AZ431">
        <v>0</v>
      </c>
      <c r="BA431" t="s">
        <v>6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ROUND(Y431*Source!I344,7)</f>
        <v>1</v>
      </c>
      <c r="CY431">
        <f>AA431</f>
        <v>2827</v>
      </c>
      <c r="CZ431">
        <f>AE431</f>
        <v>2972.93</v>
      </c>
      <c r="DA431">
        <f>AI431</f>
        <v>9.92</v>
      </c>
      <c r="DB431">
        <f>ROUND(ROUND(AT431*CZ431,2),2)</f>
        <v>18580.810000000001</v>
      </c>
      <c r="DC431">
        <f>ROUND(ROUND(AT431*AG431,2),2)</f>
        <v>0</v>
      </c>
      <c r="DD431" t="s">
        <v>6</v>
      </c>
      <c r="DE431" t="s">
        <v>6</v>
      </c>
      <c r="DF431">
        <f>ROUND(ROUND(AE431*AI431,2)*CX431,2)</f>
        <v>29491.47</v>
      </c>
      <c r="DG431">
        <f>ROUND(ROUND(AF431,2)*CX431,2)</f>
        <v>0</v>
      </c>
      <c r="DH431">
        <f>ROUND(ROUND(AG431,2)*CX431,2)</f>
        <v>0</v>
      </c>
      <c r="DI431">
        <f>ROUND(ROUND(AH431,2)*CX431,2)</f>
        <v>0</v>
      </c>
      <c r="DJ431">
        <f>DF431</f>
        <v>29491.47</v>
      </c>
      <c r="DK431">
        <v>0</v>
      </c>
      <c r="DL431" t="s">
        <v>6</v>
      </c>
      <c r="DM431">
        <v>0</v>
      </c>
      <c r="DN431" t="s">
        <v>6</v>
      </c>
      <c r="DO431">
        <v>0</v>
      </c>
    </row>
    <row r="432" spans="1:119" x14ac:dyDescent="0.2">
      <c r="A432">
        <f>ROW(Source!A346)</f>
        <v>346</v>
      </c>
      <c r="B432">
        <v>92869727</v>
      </c>
      <c r="C432">
        <v>92871245</v>
      </c>
      <c r="D432">
        <v>49510767</v>
      </c>
      <c r="E432">
        <v>70</v>
      </c>
      <c r="F432">
        <v>1</v>
      </c>
      <c r="G432">
        <v>1</v>
      </c>
      <c r="H432">
        <v>1</v>
      </c>
      <c r="I432" t="s">
        <v>608</v>
      </c>
      <c r="J432" t="s">
        <v>6</v>
      </c>
      <c r="K432" t="s">
        <v>609</v>
      </c>
      <c r="L432">
        <v>1191</v>
      </c>
      <c r="N432">
        <v>1013</v>
      </c>
      <c r="O432" t="s">
        <v>592</v>
      </c>
      <c r="P432" t="s">
        <v>592</v>
      </c>
      <c r="Q432">
        <v>1</v>
      </c>
      <c r="W432">
        <v>0</v>
      </c>
      <c r="X432">
        <v>-1936699058</v>
      </c>
      <c r="Y432">
        <f>(AT432*ROUND(1.05,7))</f>
        <v>5.6700000000000008</v>
      </c>
      <c r="AA432">
        <v>0</v>
      </c>
      <c r="AB432">
        <v>0</v>
      </c>
      <c r="AC432">
        <v>0</v>
      </c>
      <c r="AD432">
        <v>444.91</v>
      </c>
      <c r="AE432">
        <v>0</v>
      </c>
      <c r="AF432">
        <v>0</v>
      </c>
      <c r="AG432">
        <v>0</v>
      </c>
      <c r="AH432">
        <v>9.92</v>
      </c>
      <c r="AI432">
        <v>1</v>
      </c>
      <c r="AJ432">
        <v>1</v>
      </c>
      <c r="AK432">
        <v>1</v>
      </c>
      <c r="AL432">
        <v>44.85</v>
      </c>
      <c r="AM432">
        <v>4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6</v>
      </c>
      <c r="AT432">
        <v>5.4</v>
      </c>
      <c r="AU432" t="s">
        <v>24</v>
      </c>
      <c r="AV432">
        <v>1</v>
      </c>
      <c r="AW432">
        <v>2</v>
      </c>
      <c r="AX432">
        <v>92871252</v>
      </c>
      <c r="AY432">
        <v>1</v>
      </c>
      <c r="AZ432">
        <v>0</v>
      </c>
      <c r="BA432">
        <v>475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U432">
        <f>ROUND(AT432*Source!I346*AH432*AL432,2)</f>
        <v>961.01</v>
      </c>
      <c r="CV432">
        <f>ROUND(Y432*Source!I346,7)</f>
        <v>2.2679999999999998</v>
      </c>
      <c r="CW432">
        <v>0</v>
      </c>
      <c r="CX432">
        <f>ROUND(Y432*Source!I346,7)</f>
        <v>2.2679999999999998</v>
      </c>
      <c r="CY432">
        <f>AD432</f>
        <v>444.91</v>
      </c>
      <c r="CZ432">
        <f>AH432</f>
        <v>9.92</v>
      </c>
      <c r="DA432">
        <f>AL432</f>
        <v>44.85</v>
      </c>
      <c r="DB432">
        <f>ROUND((ROUND(AT432*CZ432,2)*ROUND(1.05,7)),2)</f>
        <v>56.25</v>
      </c>
      <c r="DC432">
        <f>ROUND((ROUND(AT432*AG432,2)*ROUND(1.05,7)),2)</f>
        <v>0</v>
      </c>
      <c r="DD432" t="s">
        <v>6</v>
      </c>
      <c r="DE432" t="s">
        <v>6</v>
      </c>
      <c r="DF432">
        <f>ROUND(ROUND(AE432,2)*CX432,2)</f>
        <v>0</v>
      </c>
      <c r="DG432">
        <f>ROUND(ROUND(AF432,2)*CX432,2)</f>
        <v>0</v>
      </c>
      <c r="DH432">
        <f>ROUND(ROUND(AG432,2)*CX432,2)</f>
        <v>0</v>
      </c>
      <c r="DI432">
        <f>ROUND(ROUND(AH432*AL432,2)*CX432,2)</f>
        <v>1009.06</v>
      </c>
      <c r="DJ432">
        <f>DI432</f>
        <v>1009.06</v>
      </c>
      <c r="DK432">
        <v>0</v>
      </c>
      <c r="DL432" t="s">
        <v>6</v>
      </c>
      <c r="DM432">
        <v>0</v>
      </c>
      <c r="DN432" t="s">
        <v>6</v>
      </c>
      <c r="DO432">
        <v>0</v>
      </c>
    </row>
    <row r="433" spans="1:119" x14ac:dyDescent="0.2">
      <c r="A433">
        <f>ROW(Source!A346)</f>
        <v>346</v>
      </c>
      <c r="B433">
        <v>92869727</v>
      </c>
      <c r="C433">
        <v>92871245</v>
      </c>
      <c r="D433">
        <v>49510905</v>
      </c>
      <c r="E433">
        <v>70</v>
      </c>
      <c r="F433">
        <v>1</v>
      </c>
      <c r="G433">
        <v>1</v>
      </c>
      <c r="H433">
        <v>1</v>
      </c>
      <c r="I433" t="s">
        <v>593</v>
      </c>
      <c r="J433" t="s">
        <v>6</v>
      </c>
      <c r="K433" t="s">
        <v>594</v>
      </c>
      <c r="L433">
        <v>1191</v>
      </c>
      <c r="N433">
        <v>1013</v>
      </c>
      <c r="O433" t="s">
        <v>592</v>
      </c>
      <c r="P433" t="s">
        <v>592</v>
      </c>
      <c r="Q433">
        <v>1</v>
      </c>
      <c r="W433">
        <v>0</v>
      </c>
      <c r="X433">
        <v>-1417349443</v>
      </c>
      <c r="Y433">
        <f>(AT433*ROUND(1.05,7))</f>
        <v>2.1000000000000001E-2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44.85</v>
      </c>
      <c r="AL433">
        <v>1</v>
      </c>
      <c r="AM433">
        <v>4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6</v>
      </c>
      <c r="AT433">
        <v>0.02</v>
      </c>
      <c r="AU433" t="s">
        <v>24</v>
      </c>
      <c r="AV433">
        <v>2</v>
      </c>
      <c r="AW433">
        <v>2</v>
      </c>
      <c r="AX433">
        <v>92871253</v>
      </c>
      <c r="AY433">
        <v>1</v>
      </c>
      <c r="AZ433">
        <v>0</v>
      </c>
      <c r="BA433">
        <v>476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ROUND(Y433*Source!I346,7)</f>
        <v>8.3999999999999995E-3</v>
      </c>
      <c r="CY433">
        <f>AD433</f>
        <v>0</v>
      </c>
      <c r="CZ433">
        <f>AH433</f>
        <v>0</v>
      </c>
      <c r="DA433">
        <f>AL433</f>
        <v>1</v>
      </c>
      <c r="DB433">
        <f>ROUND((ROUND(AT433*CZ433,2)*ROUND(1.05,7)),2)</f>
        <v>0</v>
      </c>
      <c r="DC433">
        <f>ROUND((ROUND(AT433*AG433,2)*ROUND(1.05,7)),2)</f>
        <v>0</v>
      </c>
      <c r="DD433" t="s">
        <v>6</v>
      </c>
      <c r="DE433" t="s">
        <v>6</v>
      </c>
      <c r="DF433">
        <f>ROUND(ROUND(AE433,2)*CX433,2)</f>
        <v>0</v>
      </c>
      <c r="DG433">
        <f>ROUND(ROUND(AF433,2)*CX433,2)</f>
        <v>0</v>
      </c>
      <c r="DH433">
        <f>ROUND(ROUND(AG433*AK433,2)*CX433,2)</f>
        <v>0</v>
      </c>
      <c r="DI433">
        <f>ROUND(ROUND(AH433,2)*CX433,2)</f>
        <v>0</v>
      </c>
      <c r="DJ433">
        <f>DI433</f>
        <v>0</v>
      </c>
      <c r="DK433">
        <v>0</v>
      </c>
      <c r="DL433" t="s">
        <v>6</v>
      </c>
      <c r="DM433">
        <v>0</v>
      </c>
      <c r="DN433" t="s">
        <v>6</v>
      </c>
      <c r="DO433">
        <v>0</v>
      </c>
    </row>
    <row r="434" spans="1:119" x14ac:dyDescent="0.2">
      <c r="A434">
        <f>ROW(Source!A346)</f>
        <v>346</v>
      </c>
      <c r="B434">
        <v>92869727</v>
      </c>
      <c r="C434">
        <v>92871245</v>
      </c>
      <c r="D434">
        <v>49673503</v>
      </c>
      <c r="E434">
        <v>1</v>
      </c>
      <c r="F434">
        <v>1</v>
      </c>
      <c r="G434">
        <v>1</v>
      </c>
      <c r="H434">
        <v>2</v>
      </c>
      <c r="I434" t="s">
        <v>602</v>
      </c>
      <c r="J434" t="s">
        <v>603</v>
      </c>
      <c r="K434" t="s">
        <v>604</v>
      </c>
      <c r="L434">
        <v>1367</v>
      </c>
      <c r="N434">
        <v>1011</v>
      </c>
      <c r="O434" t="s">
        <v>598</v>
      </c>
      <c r="P434" t="s">
        <v>598</v>
      </c>
      <c r="Q434">
        <v>1</v>
      </c>
      <c r="W434">
        <v>0</v>
      </c>
      <c r="X434">
        <v>509054691</v>
      </c>
      <c r="Y434">
        <f>(AT434*ROUND(1.05,7))</f>
        <v>2.1000000000000001E-2</v>
      </c>
      <c r="AA434">
        <v>0</v>
      </c>
      <c r="AB434">
        <v>1032.96</v>
      </c>
      <c r="AC434">
        <v>520.26</v>
      </c>
      <c r="AD434">
        <v>0</v>
      </c>
      <c r="AE434">
        <v>0</v>
      </c>
      <c r="AF434">
        <v>65.709999999999994</v>
      </c>
      <c r="AG434">
        <v>11.6</v>
      </c>
      <c r="AH434">
        <v>0</v>
      </c>
      <c r="AI434">
        <v>1</v>
      </c>
      <c r="AJ434">
        <v>15.72</v>
      </c>
      <c r="AK434">
        <v>44.85</v>
      </c>
      <c r="AL434">
        <v>1</v>
      </c>
      <c r="AM434">
        <v>4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6</v>
      </c>
      <c r="AT434">
        <v>0.02</v>
      </c>
      <c r="AU434" t="s">
        <v>24</v>
      </c>
      <c r="AV434">
        <v>0</v>
      </c>
      <c r="AW434">
        <v>2</v>
      </c>
      <c r="AX434">
        <v>92871254</v>
      </c>
      <c r="AY434">
        <v>1</v>
      </c>
      <c r="AZ434">
        <v>0</v>
      </c>
      <c r="BA434">
        <v>477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f>ROUND(Y434*Source!I346*DO434,7)</f>
        <v>0</v>
      </c>
      <c r="CX434">
        <f>ROUND(Y434*Source!I346,7)</f>
        <v>8.3999999999999995E-3</v>
      </c>
      <c r="CY434">
        <f>AB434</f>
        <v>1032.96</v>
      </c>
      <c r="CZ434">
        <f>AF434</f>
        <v>65.709999999999994</v>
      </c>
      <c r="DA434">
        <f>AJ434</f>
        <v>15.72</v>
      </c>
      <c r="DB434">
        <f>ROUND((ROUND(AT434*CZ434,2)*ROUND(1.05,7)),2)</f>
        <v>1.38</v>
      </c>
      <c r="DC434">
        <f>ROUND((ROUND(AT434*AG434,2)*ROUND(1.05,7)),2)</f>
        <v>0.24</v>
      </c>
      <c r="DD434" t="s">
        <v>6</v>
      </c>
      <c r="DE434" t="s">
        <v>6</v>
      </c>
      <c r="DF434">
        <f>ROUND(ROUND(AE434,2)*CX434,2)</f>
        <v>0</v>
      </c>
      <c r="DG434">
        <f>ROUND(ROUND(AF434*AJ434,2)*CX434,2)</f>
        <v>8.68</v>
      </c>
      <c r="DH434">
        <f>ROUND(ROUND(AG434*AK434,2)*CX434,2)</f>
        <v>4.37</v>
      </c>
      <c r="DI434">
        <f>ROUND(ROUND(AH434,2)*CX434,2)</f>
        <v>0</v>
      </c>
      <c r="DJ434">
        <f>DG434</f>
        <v>8.68</v>
      </c>
      <c r="DK434">
        <v>0</v>
      </c>
      <c r="DL434" t="s">
        <v>6</v>
      </c>
      <c r="DM434">
        <v>0</v>
      </c>
      <c r="DN434" t="s">
        <v>6</v>
      </c>
      <c r="DO434">
        <v>0</v>
      </c>
    </row>
    <row r="435" spans="1:119" x14ac:dyDescent="0.2">
      <c r="A435">
        <f>ROW(Source!A346)</f>
        <v>346</v>
      </c>
      <c r="B435">
        <v>92869727</v>
      </c>
      <c r="C435">
        <v>92871245</v>
      </c>
      <c r="D435">
        <v>49525488</v>
      </c>
      <c r="E435">
        <v>1</v>
      </c>
      <c r="F435">
        <v>1</v>
      </c>
      <c r="G435">
        <v>1</v>
      </c>
      <c r="H435">
        <v>3</v>
      </c>
      <c r="I435" t="s">
        <v>605</v>
      </c>
      <c r="J435" t="s">
        <v>606</v>
      </c>
      <c r="K435" t="s">
        <v>607</v>
      </c>
      <c r="L435">
        <v>1346</v>
      </c>
      <c r="N435">
        <v>1009</v>
      </c>
      <c r="O435" t="s">
        <v>387</v>
      </c>
      <c r="P435" t="s">
        <v>387</v>
      </c>
      <c r="Q435">
        <v>1</v>
      </c>
      <c r="W435">
        <v>0</v>
      </c>
      <c r="X435">
        <v>-1864341761</v>
      </c>
      <c r="Y435">
        <f>AT435</f>
        <v>0.8</v>
      </c>
      <c r="AA435">
        <v>89.68</v>
      </c>
      <c r="AB435">
        <v>0</v>
      </c>
      <c r="AC435">
        <v>0</v>
      </c>
      <c r="AD435">
        <v>0</v>
      </c>
      <c r="AE435">
        <v>9.0399999999999991</v>
      </c>
      <c r="AF435">
        <v>0</v>
      </c>
      <c r="AG435">
        <v>0</v>
      </c>
      <c r="AH435">
        <v>0</v>
      </c>
      <c r="AI435">
        <v>9.92</v>
      </c>
      <c r="AJ435">
        <v>1</v>
      </c>
      <c r="AK435">
        <v>1</v>
      </c>
      <c r="AL435">
        <v>1</v>
      </c>
      <c r="AM435">
        <v>4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6</v>
      </c>
      <c r="AT435">
        <v>0.8</v>
      </c>
      <c r="AU435" t="s">
        <v>6</v>
      </c>
      <c r="AV435">
        <v>0</v>
      </c>
      <c r="AW435">
        <v>2</v>
      </c>
      <c r="AX435">
        <v>92871255</v>
      </c>
      <c r="AY435">
        <v>1</v>
      </c>
      <c r="AZ435">
        <v>0</v>
      </c>
      <c r="BA435">
        <v>478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ROUND(Y435*Source!I346,7)</f>
        <v>0.32</v>
      </c>
      <c r="CY435">
        <f>AA435</f>
        <v>89.68</v>
      </c>
      <c r="CZ435">
        <f>AE435</f>
        <v>9.0399999999999991</v>
      </c>
      <c r="DA435">
        <f>AI435</f>
        <v>9.92</v>
      </c>
      <c r="DB435">
        <f>ROUND(ROUND(AT435*CZ435,2),2)</f>
        <v>7.23</v>
      </c>
      <c r="DC435">
        <f>ROUND(ROUND(AT435*AG435,2),2)</f>
        <v>0</v>
      </c>
      <c r="DD435" t="s">
        <v>6</v>
      </c>
      <c r="DE435" t="s">
        <v>6</v>
      </c>
      <c r="DF435">
        <f>ROUND(ROUND(AE435*AI435,2)*CX435,2)</f>
        <v>28.7</v>
      </c>
      <c r="DG435">
        <f>ROUND(ROUND(AF435,2)*CX435,2)</f>
        <v>0</v>
      </c>
      <c r="DH435">
        <f>ROUND(ROUND(AG435,2)*CX435,2)</f>
        <v>0</v>
      </c>
      <c r="DI435">
        <f>ROUND(ROUND(AH435,2)*CX435,2)</f>
        <v>0</v>
      </c>
      <c r="DJ435">
        <f>DF435</f>
        <v>28.7</v>
      </c>
      <c r="DK435">
        <v>0</v>
      </c>
      <c r="DL435" t="s">
        <v>6</v>
      </c>
      <c r="DM435">
        <v>0</v>
      </c>
      <c r="DN435" t="s">
        <v>6</v>
      </c>
      <c r="DO435">
        <v>0</v>
      </c>
    </row>
    <row r="436" spans="1:119" x14ac:dyDescent="0.2">
      <c r="A436">
        <f>ROW(Source!A346)</f>
        <v>346</v>
      </c>
      <c r="B436">
        <v>92869727</v>
      </c>
      <c r="C436">
        <v>92871245</v>
      </c>
      <c r="D436">
        <v>49526492</v>
      </c>
      <c r="E436">
        <v>1</v>
      </c>
      <c r="F436">
        <v>1</v>
      </c>
      <c r="G436">
        <v>1</v>
      </c>
      <c r="H436">
        <v>3</v>
      </c>
      <c r="I436" t="s">
        <v>385</v>
      </c>
      <c r="J436" t="s">
        <v>388</v>
      </c>
      <c r="K436" t="s">
        <v>386</v>
      </c>
      <c r="L436">
        <v>1346</v>
      </c>
      <c r="N436">
        <v>1009</v>
      </c>
      <c r="O436" t="s">
        <v>387</v>
      </c>
      <c r="P436" t="s">
        <v>387</v>
      </c>
      <c r="Q436">
        <v>1</v>
      </c>
      <c r="W436">
        <v>1</v>
      </c>
      <c r="X436">
        <v>497341279</v>
      </c>
      <c r="Y436">
        <f>AT436</f>
        <v>-2.4</v>
      </c>
      <c r="AA436">
        <v>229.05</v>
      </c>
      <c r="AB436">
        <v>0</v>
      </c>
      <c r="AC436">
        <v>0</v>
      </c>
      <c r="AD436">
        <v>0</v>
      </c>
      <c r="AE436">
        <v>23.09</v>
      </c>
      <c r="AF436">
        <v>0</v>
      </c>
      <c r="AG436">
        <v>0</v>
      </c>
      <c r="AH436">
        <v>0</v>
      </c>
      <c r="AI436">
        <v>9.92</v>
      </c>
      <c r="AJ436">
        <v>1</v>
      </c>
      <c r="AK436">
        <v>1</v>
      </c>
      <c r="AL436">
        <v>1</v>
      </c>
      <c r="AM436">
        <v>4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6</v>
      </c>
      <c r="AT436">
        <v>-2.4</v>
      </c>
      <c r="AU436" t="s">
        <v>6</v>
      </c>
      <c r="AV436">
        <v>0</v>
      </c>
      <c r="AW436">
        <v>2</v>
      </c>
      <c r="AX436">
        <v>92871256</v>
      </c>
      <c r="AY436">
        <v>1</v>
      </c>
      <c r="AZ436">
        <v>6144</v>
      </c>
      <c r="BA436">
        <v>479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ROUND(Y436*Source!I346,7)</f>
        <v>-0.96</v>
      </c>
      <c r="CY436">
        <f>AA436</f>
        <v>229.05</v>
      </c>
      <c r="CZ436">
        <f>AE436</f>
        <v>23.09</v>
      </c>
      <c r="DA436">
        <f>AI436</f>
        <v>9.92</v>
      </c>
      <c r="DB436">
        <f>ROUND(ROUND(AT436*CZ436,2),2)</f>
        <v>-55.42</v>
      </c>
      <c r="DC436">
        <f>ROUND(ROUND(AT436*AG436,2),2)</f>
        <v>0</v>
      </c>
      <c r="DD436" t="s">
        <v>6</v>
      </c>
      <c r="DE436" t="s">
        <v>6</v>
      </c>
      <c r="DF436">
        <f>ROUND(ROUND(AE436*AI436,2)*CX436,2)</f>
        <v>-219.89</v>
      </c>
      <c r="DG436">
        <f>ROUND(ROUND(AF436,2)*CX436,2)</f>
        <v>0</v>
      </c>
      <c r="DH436">
        <f>ROUND(ROUND(AG436,2)*CX436,2)</f>
        <v>0</v>
      </c>
      <c r="DI436">
        <f>ROUND(ROUND(AH436,2)*CX436,2)</f>
        <v>0</v>
      </c>
      <c r="DJ436">
        <f>DF436</f>
        <v>-219.89</v>
      </c>
      <c r="DK436">
        <v>0</v>
      </c>
      <c r="DL436" t="s">
        <v>6</v>
      </c>
      <c r="DM436">
        <v>0</v>
      </c>
      <c r="DN436" t="s">
        <v>6</v>
      </c>
      <c r="DO436">
        <v>0</v>
      </c>
    </row>
    <row r="437" spans="1:119" x14ac:dyDescent="0.2">
      <c r="A437">
        <f>ROW(Source!A346)</f>
        <v>346</v>
      </c>
      <c r="B437">
        <v>92869727</v>
      </c>
      <c r="C437">
        <v>92871245</v>
      </c>
      <c r="D437">
        <v>0</v>
      </c>
      <c r="E437">
        <v>1</v>
      </c>
      <c r="F437">
        <v>1</v>
      </c>
      <c r="G437">
        <v>1</v>
      </c>
      <c r="H437">
        <v>3</v>
      </c>
      <c r="I437" t="s">
        <v>33</v>
      </c>
      <c r="J437" t="s">
        <v>6</v>
      </c>
      <c r="K437" t="s">
        <v>390</v>
      </c>
      <c r="L437">
        <v>1377</v>
      </c>
      <c r="N437">
        <v>1013</v>
      </c>
      <c r="O437" t="s">
        <v>35</v>
      </c>
      <c r="P437" t="s">
        <v>35</v>
      </c>
      <c r="Q437">
        <v>1</v>
      </c>
      <c r="W437">
        <v>0</v>
      </c>
      <c r="X437">
        <v>-346865361</v>
      </c>
      <c r="Y437">
        <f>AT437</f>
        <v>2.5</v>
      </c>
      <c r="AA437">
        <v>1171.5</v>
      </c>
      <c r="AB437">
        <v>0</v>
      </c>
      <c r="AC437">
        <v>0</v>
      </c>
      <c r="AD437">
        <v>0</v>
      </c>
      <c r="AE437">
        <v>1231.98</v>
      </c>
      <c r="AF437">
        <v>0</v>
      </c>
      <c r="AG437">
        <v>0</v>
      </c>
      <c r="AH437">
        <v>0</v>
      </c>
      <c r="AI437">
        <v>9.92</v>
      </c>
      <c r="AJ437">
        <v>1</v>
      </c>
      <c r="AK437">
        <v>1</v>
      </c>
      <c r="AL437">
        <v>1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 t="s">
        <v>6</v>
      </c>
      <c r="AT437">
        <v>2.5</v>
      </c>
      <c r="AU437" t="s">
        <v>6</v>
      </c>
      <c r="AV437">
        <v>0</v>
      </c>
      <c r="AW437">
        <v>1</v>
      </c>
      <c r="AX437">
        <v>-1</v>
      </c>
      <c r="AY437">
        <v>0</v>
      </c>
      <c r="AZ437">
        <v>0</v>
      </c>
      <c r="BA437" t="s">
        <v>6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ROUND(Y437*Source!I346,7)</f>
        <v>1</v>
      </c>
      <c r="CY437">
        <f>AA437</f>
        <v>1171.5</v>
      </c>
      <c r="CZ437">
        <f>AE437</f>
        <v>1231.98</v>
      </c>
      <c r="DA437">
        <f>AI437</f>
        <v>9.92</v>
      </c>
      <c r="DB437">
        <f>ROUND(ROUND(AT437*CZ437,2),2)</f>
        <v>3079.95</v>
      </c>
      <c r="DC437">
        <f>ROUND(ROUND(AT437*AG437,2),2)</f>
        <v>0</v>
      </c>
      <c r="DD437" t="s">
        <v>6</v>
      </c>
      <c r="DE437" t="s">
        <v>6</v>
      </c>
      <c r="DF437">
        <f>ROUND(ROUND(AE437*AI437,2)*CX437,2)</f>
        <v>12221.24</v>
      </c>
      <c r="DG437">
        <f>ROUND(ROUND(AF437,2)*CX437,2)</f>
        <v>0</v>
      </c>
      <c r="DH437">
        <f>ROUND(ROUND(AG437,2)*CX437,2)</f>
        <v>0</v>
      </c>
      <c r="DI437">
        <f>ROUND(ROUND(AH437,2)*CX437,2)</f>
        <v>0</v>
      </c>
      <c r="DJ437">
        <f>DF437</f>
        <v>12221.24</v>
      </c>
      <c r="DK437">
        <v>0</v>
      </c>
      <c r="DL437" t="s">
        <v>6</v>
      </c>
      <c r="DM437">
        <v>0</v>
      </c>
      <c r="DN437" t="s">
        <v>6</v>
      </c>
      <c r="DO437">
        <v>0</v>
      </c>
    </row>
    <row r="438" spans="1:119" x14ac:dyDescent="0.2">
      <c r="A438">
        <f>ROW(Source!A349)</f>
        <v>349</v>
      </c>
      <c r="B438">
        <v>92869727</v>
      </c>
      <c r="C438">
        <v>92871260</v>
      </c>
      <c r="D438">
        <v>49510737</v>
      </c>
      <c r="E438">
        <v>70</v>
      </c>
      <c r="F438">
        <v>1</v>
      </c>
      <c r="G438">
        <v>1</v>
      </c>
      <c r="H438">
        <v>1</v>
      </c>
      <c r="I438" t="s">
        <v>646</v>
      </c>
      <c r="J438" t="s">
        <v>6</v>
      </c>
      <c r="K438" t="s">
        <v>647</v>
      </c>
      <c r="L438">
        <v>1191</v>
      </c>
      <c r="N438">
        <v>1013</v>
      </c>
      <c r="O438" t="s">
        <v>592</v>
      </c>
      <c r="P438" t="s">
        <v>592</v>
      </c>
      <c r="Q438">
        <v>1</v>
      </c>
      <c r="W438">
        <v>0</v>
      </c>
      <c r="X438">
        <v>-1810713292</v>
      </c>
      <c r="Y438">
        <f>(AT438*ROUND(1.05,7))</f>
        <v>0.378</v>
      </c>
      <c r="AA438">
        <v>0</v>
      </c>
      <c r="AB438">
        <v>0</v>
      </c>
      <c r="AC438">
        <v>0</v>
      </c>
      <c r="AD438">
        <v>411.72</v>
      </c>
      <c r="AE438">
        <v>0</v>
      </c>
      <c r="AF438">
        <v>0</v>
      </c>
      <c r="AG438">
        <v>0</v>
      </c>
      <c r="AH438">
        <v>9.18</v>
      </c>
      <c r="AI438">
        <v>1</v>
      </c>
      <c r="AJ438">
        <v>1</v>
      </c>
      <c r="AK438">
        <v>1</v>
      </c>
      <c r="AL438">
        <v>44.85</v>
      </c>
      <c r="AM438">
        <v>4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6</v>
      </c>
      <c r="AT438">
        <v>0.36</v>
      </c>
      <c r="AU438" t="s">
        <v>24</v>
      </c>
      <c r="AV438">
        <v>1</v>
      </c>
      <c r="AW438">
        <v>2</v>
      </c>
      <c r="AX438">
        <v>92871269</v>
      </c>
      <c r="AY438">
        <v>1</v>
      </c>
      <c r="AZ438">
        <v>0</v>
      </c>
      <c r="BA438">
        <v>481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U438">
        <f>ROUND(AT438*Source!I349*AH438*AL438,2)</f>
        <v>148.22</v>
      </c>
      <c r="CV438">
        <f>ROUND(Y438*Source!I349,7)</f>
        <v>0.378</v>
      </c>
      <c r="CW438">
        <v>0</v>
      </c>
      <c r="CX438">
        <f>ROUND(Y438*Source!I349,7)</f>
        <v>0.378</v>
      </c>
      <c r="CY438">
        <f>AD438</f>
        <v>411.72</v>
      </c>
      <c r="CZ438">
        <f>AH438</f>
        <v>9.18</v>
      </c>
      <c r="DA438">
        <f>AL438</f>
        <v>44.85</v>
      </c>
      <c r="DB438">
        <f>ROUND((ROUND(AT438*CZ438,2)*ROUND(1.05,7)),2)</f>
        <v>3.47</v>
      </c>
      <c r="DC438">
        <f>ROUND((ROUND(AT438*AG438,2)*ROUND(1.05,7)),2)</f>
        <v>0</v>
      </c>
      <c r="DD438" t="s">
        <v>6</v>
      </c>
      <c r="DE438" t="s">
        <v>6</v>
      </c>
      <c r="DF438">
        <f>ROUND(ROUND(AE438,2)*CX438,2)</f>
        <v>0</v>
      </c>
      <c r="DG438">
        <f>ROUND(ROUND(AF438,2)*CX438,2)</f>
        <v>0</v>
      </c>
      <c r="DH438">
        <f>ROUND(ROUND(AG438,2)*CX438,2)</f>
        <v>0</v>
      </c>
      <c r="DI438">
        <f>ROUND(ROUND(AH438*AL438,2)*CX438,2)</f>
        <v>155.63</v>
      </c>
      <c r="DJ438">
        <f>DI438</f>
        <v>155.63</v>
      </c>
      <c r="DK438">
        <v>0</v>
      </c>
      <c r="DL438" t="s">
        <v>6</v>
      </c>
      <c r="DM438">
        <v>0</v>
      </c>
      <c r="DN438" t="s">
        <v>6</v>
      </c>
      <c r="DO438">
        <v>0</v>
      </c>
    </row>
    <row r="439" spans="1:119" x14ac:dyDescent="0.2">
      <c r="A439">
        <f>ROW(Source!A349)</f>
        <v>349</v>
      </c>
      <c r="B439">
        <v>92869727</v>
      </c>
      <c r="C439">
        <v>92871260</v>
      </c>
      <c r="D439">
        <v>49510905</v>
      </c>
      <c r="E439">
        <v>70</v>
      </c>
      <c r="F439">
        <v>1</v>
      </c>
      <c r="G439">
        <v>1</v>
      </c>
      <c r="H439">
        <v>1</v>
      </c>
      <c r="I439" t="s">
        <v>593</v>
      </c>
      <c r="J439" t="s">
        <v>6</v>
      </c>
      <c r="K439" t="s">
        <v>594</v>
      </c>
      <c r="L439">
        <v>1191</v>
      </c>
      <c r="N439">
        <v>1013</v>
      </c>
      <c r="O439" t="s">
        <v>592</v>
      </c>
      <c r="P439" t="s">
        <v>592</v>
      </c>
      <c r="Q439">
        <v>1</v>
      </c>
      <c r="W439">
        <v>0</v>
      </c>
      <c r="X439">
        <v>-1417349443</v>
      </c>
      <c r="Y439">
        <f>(AT439*ROUND(1.05,7))</f>
        <v>1.0500000000000001E-2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44.85</v>
      </c>
      <c r="AL439">
        <v>1</v>
      </c>
      <c r="AM439">
        <v>4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6</v>
      </c>
      <c r="AT439">
        <v>0.01</v>
      </c>
      <c r="AU439" t="s">
        <v>24</v>
      </c>
      <c r="AV439">
        <v>2</v>
      </c>
      <c r="AW439">
        <v>2</v>
      </c>
      <c r="AX439">
        <v>92871270</v>
      </c>
      <c r="AY439">
        <v>1</v>
      </c>
      <c r="AZ439">
        <v>0</v>
      </c>
      <c r="BA439">
        <v>482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ROUND(Y439*Source!I349,7)</f>
        <v>1.0500000000000001E-2</v>
      </c>
      <c r="CY439">
        <f>AD439</f>
        <v>0</v>
      </c>
      <c r="CZ439">
        <f>AH439</f>
        <v>0</v>
      </c>
      <c r="DA439">
        <f>AL439</f>
        <v>1</v>
      </c>
      <c r="DB439">
        <f>ROUND((ROUND(AT439*CZ439,2)*ROUND(1.05,7)),2)</f>
        <v>0</v>
      </c>
      <c r="DC439">
        <f>ROUND((ROUND(AT439*AG439,2)*ROUND(1.05,7)),2)</f>
        <v>0</v>
      </c>
      <c r="DD439" t="s">
        <v>6</v>
      </c>
      <c r="DE439" t="s">
        <v>6</v>
      </c>
      <c r="DF439">
        <f>ROUND(ROUND(AE439,2)*CX439,2)</f>
        <v>0</v>
      </c>
      <c r="DG439">
        <f>ROUND(ROUND(AF439,2)*CX439,2)</f>
        <v>0</v>
      </c>
      <c r="DH439">
        <f>ROUND(ROUND(AG439*AK439,2)*CX439,2)</f>
        <v>0</v>
      </c>
      <c r="DI439">
        <f t="shared" ref="DI439:DI445" si="326">ROUND(ROUND(AH439,2)*CX439,2)</f>
        <v>0</v>
      </c>
      <c r="DJ439">
        <f>DI439</f>
        <v>0</v>
      </c>
      <c r="DK439">
        <v>0</v>
      </c>
      <c r="DL439" t="s">
        <v>6</v>
      </c>
      <c r="DM439">
        <v>0</v>
      </c>
      <c r="DN439" t="s">
        <v>6</v>
      </c>
      <c r="DO439">
        <v>0</v>
      </c>
    </row>
    <row r="440" spans="1:119" x14ac:dyDescent="0.2">
      <c r="A440">
        <f>ROW(Source!A349)</f>
        <v>349</v>
      </c>
      <c r="B440">
        <v>92869727</v>
      </c>
      <c r="C440">
        <v>92871260</v>
      </c>
      <c r="D440">
        <v>49672695</v>
      </c>
      <c r="E440">
        <v>1</v>
      </c>
      <c r="F440">
        <v>1</v>
      </c>
      <c r="G440">
        <v>1</v>
      </c>
      <c r="H440">
        <v>2</v>
      </c>
      <c r="I440" t="s">
        <v>599</v>
      </c>
      <c r="J440" t="s">
        <v>600</v>
      </c>
      <c r="K440" t="s">
        <v>601</v>
      </c>
      <c r="L440">
        <v>1367</v>
      </c>
      <c r="N440">
        <v>1011</v>
      </c>
      <c r="O440" t="s">
        <v>598</v>
      </c>
      <c r="P440" t="s">
        <v>598</v>
      </c>
      <c r="Q440">
        <v>1</v>
      </c>
      <c r="W440">
        <v>0</v>
      </c>
      <c r="X440">
        <v>1063590936</v>
      </c>
      <c r="Y440">
        <f>(AT440*ROUND(1.05,7))</f>
        <v>9.4500000000000001E-2</v>
      </c>
      <c r="AA440">
        <v>0</v>
      </c>
      <c r="AB440">
        <v>49.05</v>
      </c>
      <c r="AC440">
        <v>0</v>
      </c>
      <c r="AD440">
        <v>0</v>
      </c>
      <c r="AE440">
        <v>0</v>
      </c>
      <c r="AF440">
        <v>3.12</v>
      </c>
      <c r="AG440">
        <v>0</v>
      </c>
      <c r="AH440">
        <v>0</v>
      </c>
      <c r="AI440">
        <v>1</v>
      </c>
      <c r="AJ440">
        <v>15.72</v>
      </c>
      <c r="AK440">
        <v>44.85</v>
      </c>
      <c r="AL440">
        <v>1</v>
      </c>
      <c r="AM440">
        <v>4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6</v>
      </c>
      <c r="AT440">
        <v>0.09</v>
      </c>
      <c r="AU440" t="s">
        <v>24</v>
      </c>
      <c r="AV440">
        <v>0</v>
      </c>
      <c r="AW440">
        <v>2</v>
      </c>
      <c r="AX440">
        <v>92871271</v>
      </c>
      <c r="AY440">
        <v>1</v>
      </c>
      <c r="AZ440">
        <v>0</v>
      </c>
      <c r="BA440">
        <v>483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f>ROUND(Y440*Source!I349*DO440,7)</f>
        <v>0</v>
      </c>
      <c r="CX440">
        <f>ROUND(Y440*Source!I349,7)</f>
        <v>9.4500000000000001E-2</v>
      </c>
      <c r="CY440">
        <f>AB440</f>
        <v>49.05</v>
      </c>
      <c r="CZ440">
        <f>AF440</f>
        <v>3.12</v>
      </c>
      <c r="DA440">
        <f>AJ440</f>
        <v>15.72</v>
      </c>
      <c r="DB440">
        <f>ROUND((ROUND(AT440*CZ440,2)*ROUND(1.05,7)),2)</f>
        <v>0.28999999999999998</v>
      </c>
      <c r="DC440">
        <f>ROUND((ROUND(AT440*AG440,2)*ROUND(1.05,7)),2)</f>
        <v>0</v>
      </c>
      <c r="DD440" t="s">
        <v>6</v>
      </c>
      <c r="DE440" t="s">
        <v>6</v>
      </c>
      <c r="DF440">
        <f>ROUND(ROUND(AE440,2)*CX440,2)</f>
        <v>0</v>
      </c>
      <c r="DG440">
        <f>ROUND(ROUND(AF440*AJ440,2)*CX440,2)</f>
        <v>4.6399999999999997</v>
      </c>
      <c r="DH440">
        <f>ROUND(ROUND(AG440*AK440,2)*CX440,2)</f>
        <v>0</v>
      </c>
      <c r="DI440">
        <f t="shared" si="326"/>
        <v>0</v>
      </c>
      <c r="DJ440">
        <f>DG440</f>
        <v>4.6399999999999997</v>
      </c>
      <c r="DK440">
        <v>0</v>
      </c>
      <c r="DL440" t="s">
        <v>6</v>
      </c>
      <c r="DM440">
        <v>0</v>
      </c>
      <c r="DN440" t="s">
        <v>6</v>
      </c>
      <c r="DO440">
        <v>0</v>
      </c>
    </row>
    <row r="441" spans="1:119" x14ac:dyDescent="0.2">
      <c r="A441">
        <f>ROW(Source!A349)</f>
        <v>349</v>
      </c>
      <c r="B441">
        <v>92869727</v>
      </c>
      <c r="C441">
        <v>92871260</v>
      </c>
      <c r="D441">
        <v>49673503</v>
      </c>
      <c r="E441">
        <v>1</v>
      </c>
      <c r="F441">
        <v>1</v>
      </c>
      <c r="G441">
        <v>1</v>
      </c>
      <c r="H441">
        <v>2</v>
      </c>
      <c r="I441" t="s">
        <v>602</v>
      </c>
      <c r="J441" t="s">
        <v>603</v>
      </c>
      <c r="K441" t="s">
        <v>604</v>
      </c>
      <c r="L441">
        <v>1367</v>
      </c>
      <c r="N441">
        <v>1011</v>
      </c>
      <c r="O441" t="s">
        <v>598</v>
      </c>
      <c r="P441" t="s">
        <v>598</v>
      </c>
      <c r="Q441">
        <v>1</v>
      </c>
      <c r="W441">
        <v>0</v>
      </c>
      <c r="X441">
        <v>509054691</v>
      </c>
      <c r="Y441">
        <f>(AT441*ROUND(1.05,7))</f>
        <v>1.0500000000000001E-2</v>
      </c>
      <c r="AA441">
        <v>0</v>
      </c>
      <c r="AB441">
        <v>1032.96</v>
      </c>
      <c r="AC441">
        <v>520.26</v>
      </c>
      <c r="AD441">
        <v>0</v>
      </c>
      <c r="AE441">
        <v>0</v>
      </c>
      <c r="AF441">
        <v>65.709999999999994</v>
      </c>
      <c r="AG441">
        <v>11.6</v>
      </c>
      <c r="AH441">
        <v>0</v>
      </c>
      <c r="AI441">
        <v>1</v>
      </c>
      <c r="AJ441">
        <v>15.72</v>
      </c>
      <c r="AK441">
        <v>44.85</v>
      </c>
      <c r="AL441">
        <v>1</v>
      </c>
      <c r="AM441">
        <v>4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6</v>
      </c>
      <c r="AT441">
        <v>0.01</v>
      </c>
      <c r="AU441" t="s">
        <v>24</v>
      </c>
      <c r="AV441">
        <v>0</v>
      </c>
      <c r="AW441">
        <v>2</v>
      </c>
      <c r="AX441">
        <v>92871272</v>
      </c>
      <c r="AY441">
        <v>1</v>
      </c>
      <c r="AZ441">
        <v>0</v>
      </c>
      <c r="BA441">
        <v>484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f>ROUND(Y441*Source!I349*DO441,7)</f>
        <v>0</v>
      </c>
      <c r="CX441">
        <f>ROUND(Y441*Source!I349,7)</f>
        <v>1.0500000000000001E-2</v>
      </c>
      <c r="CY441">
        <f>AB441</f>
        <v>1032.96</v>
      </c>
      <c r="CZ441">
        <f>AF441</f>
        <v>65.709999999999994</v>
      </c>
      <c r="DA441">
        <f>AJ441</f>
        <v>15.72</v>
      </c>
      <c r="DB441">
        <f>ROUND((ROUND(AT441*CZ441,2)*ROUND(1.05,7)),2)</f>
        <v>0.69</v>
      </c>
      <c r="DC441">
        <f>ROUND((ROUND(AT441*AG441,2)*ROUND(1.05,7)),2)</f>
        <v>0.13</v>
      </c>
      <c r="DD441" t="s">
        <v>6</v>
      </c>
      <c r="DE441" t="s">
        <v>6</v>
      </c>
      <c r="DF441">
        <f>ROUND(ROUND(AE441,2)*CX441,2)</f>
        <v>0</v>
      </c>
      <c r="DG441">
        <f>ROUND(ROUND(AF441*AJ441,2)*CX441,2)</f>
        <v>10.85</v>
      </c>
      <c r="DH441">
        <f>ROUND(ROUND(AG441*AK441,2)*CX441,2)</f>
        <v>5.46</v>
      </c>
      <c r="DI441">
        <f t="shared" si="326"/>
        <v>0</v>
      </c>
      <c r="DJ441">
        <f>DG441</f>
        <v>10.85</v>
      </c>
      <c r="DK441">
        <v>0</v>
      </c>
      <c r="DL441" t="s">
        <v>6</v>
      </c>
      <c r="DM441">
        <v>0</v>
      </c>
      <c r="DN441" t="s">
        <v>6</v>
      </c>
      <c r="DO441">
        <v>0</v>
      </c>
    </row>
    <row r="442" spans="1:119" x14ac:dyDescent="0.2">
      <c r="A442">
        <f>ROW(Source!A349)</f>
        <v>349</v>
      </c>
      <c r="B442">
        <v>92869727</v>
      </c>
      <c r="C442">
        <v>92871260</v>
      </c>
      <c r="D442">
        <v>49673715</v>
      </c>
      <c r="E442">
        <v>1</v>
      </c>
      <c r="F442">
        <v>1</v>
      </c>
      <c r="G442">
        <v>1</v>
      </c>
      <c r="H442">
        <v>2</v>
      </c>
      <c r="I442" t="s">
        <v>617</v>
      </c>
      <c r="J442" t="s">
        <v>618</v>
      </c>
      <c r="K442" t="s">
        <v>619</v>
      </c>
      <c r="L442">
        <v>1367</v>
      </c>
      <c r="N442">
        <v>1011</v>
      </c>
      <c r="O442" t="s">
        <v>598</v>
      </c>
      <c r="P442" t="s">
        <v>598</v>
      </c>
      <c r="Q442">
        <v>1</v>
      </c>
      <c r="W442">
        <v>0</v>
      </c>
      <c r="X442">
        <v>829370094</v>
      </c>
      <c r="Y442">
        <f>(AT442*ROUND(1.05,7))</f>
        <v>5.2500000000000005E-2</v>
      </c>
      <c r="AA442">
        <v>0</v>
      </c>
      <c r="AB442">
        <v>127.33</v>
      </c>
      <c r="AC442">
        <v>0</v>
      </c>
      <c r="AD442">
        <v>0</v>
      </c>
      <c r="AE442">
        <v>0</v>
      </c>
      <c r="AF442">
        <v>8.1</v>
      </c>
      <c r="AG442">
        <v>0</v>
      </c>
      <c r="AH442">
        <v>0</v>
      </c>
      <c r="AI442">
        <v>1</v>
      </c>
      <c r="AJ442">
        <v>15.72</v>
      </c>
      <c r="AK442">
        <v>44.85</v>
      </c>
      <c r="AL442">
        <v>1</v>
      </c>
      <c r="AM442">
        <v>4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6</v>
      </c>
      <c r="AT442">
        <v>0.05</v>
      </c>
      <c r="AU442" t="s">
        <v>24</v>
      </c>
      <c r="AV442">
        <v>0</v>
      </c>
      <c r="AW442">
        <v>2</v>
      </c>
      <c r="AX442">
        <v>92871273</v>
      </c>
      <c r="AY442">
        <v>1</v>
      </c>
      <c r="AZ442">
        <v>0</v>
      </c>
      <c r="BA442">
        <v>485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f>ROUND(Y442*Source!I349*DO442,7)</f>
        <v>0</v>
      </c>
      <c r="CX442">
        <f>ROUND(Y442*Source!I349,7)</f>
        <v>5.2499999999999998E-2</v>
      </c>
      <c r="CY442">
        <f>AB442</f>
        <v>127.33</v>
      </c>
      <c r="CZ442">
        <f>AF442</f>
        <v>8.1</v>
      </c>
      <c r="DA442">
        <f>AJ442</f>
        <v>15.72</v>
      </c>
      <c r="DB442">
        <f>ROUND((ROUND(AT442*CZ442,2)*ROUND(1.05,7)),2)</f>
        <v>0.43</v>
      </c>
      <c r="DC442">
        <f>ROUND((ROUND(AT442*AG442,2)*ROUND(1.05,7)),2)</f>
        <v>0</v>
      </c>
      <c r="DD442" t="s">
        <v>6</v>
      </c>
      <c r="DE442" t="s">
        <v>6</v>
      </c>
      <c r="DF442">
        <f>ROUND(ROUND(AE442,2)*CX442,2)</f>
        <v>0</v>
      </c>
      <c r="DG442">
        <f>ROUND(ROUND(AF442*AJ442,2)*CX442,2)</f>
        <v>6.68</v>
      </c>
      <c r="DH442">
        <f>ROUND(ROUND(AG442*AK442,2)*CX442,2)</f>
        <v>0</v>
      </c>
      <c r="DI442">
        <f t="shared" si="326"/>
        <v>0</v>
      </c>
      <c r="DJ442">
        <f>DG442</f>
        <v>6.68</v>
      </c>
      <c r="DK442">
        <v>0</v>
      </c>
      <c r="DL442" t="s">
        <v>6</v>
      </c>
      <c r="DM442">
        <v>0</v>
      </c>
      <c r="DN442" t="s">
        <v>6</v>
      </c>
      <c r="DO442">
        <v>0</v>
      </c>
    </row>
    <row r="443" spans="1:119" x14ac:dyDescent="0.2">
      <c r="A443">
        <f>ROW(Source!A349)</f>
        <v>349</v>
      </c>
      <c r="B443">
        <v>92869727</v>
      </c>
      <c r="C443">
        <v>92871260</v>
      </c>
      <c r="D443">
        <v>49524301</v>
      </c>
      <c r="E443">
        <v>1</v>
      </c>
      <c r="F443">
        <v>1</v>
      </c>
      <c r="G443">
        <v>1</v>
      </c>
      <c r="H443">
        <v>3</v>
      </c>
      <c r="I443" t="s">
        <v>620</v>
      </c>
      <c r="J443" t="s">
        <v>621</v>
      </c>
      <c r="K443" t="s">
        <v>622</v>
      </c>
      <c r="L443">
        <v>1348</v>
      </c>
      <c r="N443">
        <v>1009</v>
      </c>
      <c r="O443" t="s">
        <v>113</v>
      </c>
      <c r="P443" t="s">
        <v>113</v>
      </c>
      <c r="Q443">
        <v>1000</v>
      </c>
      <c r="W443">
        <v>0</v>
      </c>
      <c r="X443">
        <v>1824693337</v>
      </c>
      <c r="Y443">
        <f t="shared" ref="Y443:Y468" si="327">AT443</f>
        <v>4.0000000000000003E-5</v>
      </c>
      <c r="AA443">
        <v>102791.03999999999</v>
      </c>
      <c r="AB443">
        <v>0</v>
      </c>
      <c r="AC443">
        <v>0</v>
      </c>
      <c r="AD443">
        <v>0</v>
      </c>
      <c r="AE443">
        <v>10362</v>
      </c>
      <c r="AF443">
        <v>0</v>
      </c>
      <c r="AG443">
        <v>0</v>
      </c>
      <c r="AH443">
        <v>0</v>
      </c>
      <c r="AI443">
        <v>9.92</v>
      </c>
      <c r="AJ443">
        <v>1</v>
      </c>
      <c r="AK443">
        <v>1</v>
      </c>
      <c r="AL443">
        <v>1</v>
      </c>
      <c r="AM443">
        <v>4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6</v>
      </c>
      <c r="AT443">
        <v>4.0000000000000003E-5</v>
      </c>
      <c r="AU443" t="s">
        <v>6</v>
      </c>
      <c r="AV443">
        <v>0</v>
      </c>
      <c r="AW443">
        <v>2</v>
      </c>
      <c r="AX443">
        <v>92871274</v>
      </c>
      <c r="AY443">
        <v>1</v>
      </c>
      <c r="AZ443">
        <v>0</v>
      </c>
      <c r="BA443">
        <v>486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ROUND(Y443*Source!I349,7)</f>
        <v>4.0000000000000003E-5</v>
      </c>
      <c r="CY443">
        <f>AA443</f>
        <v>102791.03999999999</v>
      </c>
      <c r="CZ443">
        <f>AE443</f>
        <v>10362</v>
      </c>
      <c r="DA443">
        <f>AI443</f>
        <v>9.92</v>
      </c>
      <c r="DB443">
        <f t="shared" ref="DB443:DB468" si="328">ROUND(ROUND(AT443*CZ443,2),2)</f>
        <v>0.41</v>
      </c>
      <c r="DC443">
        <f t="shared" ref="DC443:DC468" si="329">ROUND(ROUND(AT443*AG443,2),2)</f>
        <v>0</v>
      </c>
      <c r="DD443" t="s">
        <v>6</v>
      </c>
      <c r="DE443" t="s">
        <v>6</v>
      </c>
      <c r="DF443">
        <f>ROUND(ROUND(AE443*AI443,2)*CX443,2)</f>
        <v>4.1100000000000003</v>
      </c>
      <c r="DG443">
        <f>ROUND(ROUND(AF443,2)*CX443,2)</f>
        <v>0</v>
      </c>
      <c r="DH443">
        <f>ROUND(ROUND(AG443,2)*CX443,2)</f>
        <v>0</v>
      </c>
      <c r="DI443">
        <f t="shared" si="326"/>
        <v>0</v>
      </c>
      <c r="DJ443">
        <f>DF443</f>
        <v>4.1100000000000003</v>
      </c>
      <c r="DK443">
        <v>0</v>
      </c>
      <c r="DL443" t="s">
        <v>6</v>
      </c>
      <c r="DM443">
        <v>0</v>
      </c>
      <c r="DN443" t="s">
        <v>6</v>
      </c>
      <c r="DO443">
        <v>0</v>
      </c>
    </row>
    <row r="444" spans="1:119" x14ac:dyDescent="0.2">
      <c r="A444">
        <f>ROW(Source!A349)</f>
        <v>349</v>
      </c>
      <c r="B444">
        <v>92869727</v>
      </c>
      <c r="C444">
        <v>92871260</v>
      </c>
      <c r="D444">
        <v>49525488</v>
      </c>
      <c r="E444">
        <v>1</v>
      </c>
      <c r="F444">
        <v>1</v>
      </c>
      <c r="G444">
        <v>1</v>
      </c>
      <c r="H444">
        <v>3</v>
      </c>
      <c r="I444" t="s">
        <v>605</v>
      </c>
      <c r="J444" t="s">
        <v>606</v>
      </c>
      <c r="K444" t="s">
        <v>607</v>
      </c>
      <c r="L444">
        <v>1346</v>
      </c>
      <c r="N444">
        <v>1009</v>
      </c>
      <c r="O444" t="s">
        <v>387</v>
      </c>
      <c r="P444" t="s">
        <v>387</v>
      </c>
      <c r="Q444">
        <v>1</v>
      </c>
      <c r="W444">
        <v>0</v>
      </c>
      <c r="X444">
        <v>-1864341761</v>
      </c>
      <c r="Y444">
        <f t="shared" si="327"/>
        <v>0.18</v>
      </c>
      <c r="AA444">
        <v>89.68</v>
      </c>
      <c r="AB444">
        <v>0</v>
      </c>
      <c r="AC444">
        <v>0</v>
      </c>
      <c r="AD444">
        <v>0</v>
      </c>
      <c r="AE444">
        <v>9.0399999999999991</v>
      </c>
      <c r="AF444">
        <v>0</v>
      </c>
      <c r="AG444">
        <v>0</v>
      </c>
      <c r="AH444">
        <v>0</v>
      </c>
      <c r="AI444">
        <v>9.92</v>
      </c>
      <c r="AJ444">
        <v>1</v>
      </c>
      <c r="AK444">
        <v>1</v>
      </c>
      <c r="AL444">
        <v>1</v>
      </c>
      <c r="AM444">
        <v>4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6</v>
      </c>
      <c r="AT444">
        <v>0.18</v>
      </c>
      <c r="AU444" t="s">
        <v>6</v>
      </c>
      <c r="AV444">
        <v>0</v>
      </c>
      <c r="AW444">
        <v>2</v>
      </c>
      <c r="AX444">
        <v>92871275</v>
      </c>
      <c r="AY444">
        <v>1</v>
      </c>
      <c r="AZ444">
        <v>0</v>
      </c>
      <c r="BA444">
        <v>487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ROUND(Y444*Source!I349,7)</f>
        <v>0.18</v>
      </c>
      <c r="CY444">
        <f>AA444</f>
        <v>89.68</v>
      </c>
      <c r="CZ444">
        <f>AE444</f>
        <v>9.0399999999999991</v>
      </c>
      <c r="DA444">
        <f>AI444</f>
        <v>9.92</v>
      </c>
      <c r="DB444">
        <f t="shared" si="328"/>
        <v>1.63</v>
      </c>
      <c r="DC444">
        <f t="shared" si="329"/>
        <v>0</v>
      </c>
      <c r="DD444" t="s">
        <v>6</v>
      </c>
      <c r="DE444" t="s">
        <v>6</v>
      </c>
      <c r="DF444">
        <f>ROUND(ROUND(AE444*AI444,2)*CX444,2)</f>
        <v>16.14</v>
      </c>
      <c r="DG444">
        <f>ROUND(ROUND(AF444,2)*CX444,2)</f>
        <v>0</v>
      </c>
      <c r="DH444">
        <f>ROUND(ROUND(AG444,2)*CX444,2)</f>
        <v>0</v>
      </c>
      <c r="DI444">
        <f t="shared" si="326"/>
        <v>0</v>
      </c>
      <c r="DJ444">
        <f>DF444</f>
        <v>16.14</v>
      </c>
      <c r="DK444">
        <v>0</v>
      </c>
      <c r="DL444" t="s">
        <v>6</v>
      </c>
      <c r="DM444">
        <v>0</v>
      </c>
      <c r="DN444" t="s">
        <v>6</v>
      </c>
      <c r="DO444">
        <v>0</v>
      </c>
    </row>
    <row r="445" spans="1:119" x14ac:dyDescent="0.2">
      <c r="A445">
        <f>ROW(Source!A349)</f>
        <v>349</v>
      </c>
      <c r="B445">
        <v>92869727</v>
      </c>
      <c r="C445">
        <v>92871260</v>
      </c>
      <c r="D445">
        <v>0</v>
      </c>
      <c r="E445">
        <v>0</v>
      </c>
      <c r="F445">
        <v>1</v>
      </c>
      <c r="G445">
        <v>1</v>
      </c>
      <c r="H445">
        <v>3</v>
      </c>
      <c r="I445" t="s">
        <v>33</v>
      </c>
      <c r="J445" t="s">
        <v>6</v>
      </c>
      <c r="K445" t="s">
        <v>397</v>
      </c>
      <c r="L445">
        <v>1371</v>
      </c>
      <c r="N445">
        <v>1013</v>
      </c>
      <c r="O445" t="s">
        <v>21</v>
      </c>
      <c r="P445" t="s">
        <v>21</v>
      </c>
      <c r="Q445">
        <v>1</v>
      </c>
      <c r="W445">
        <v>0</v>
      </c>
      <c r="X445">
        <v>-1513390769</v>
      </c>
      <c r="Y445">
        <f t="shared" si="327"/>
        <v>1</v>
      </c>
      <c r="AA445">
        <v>6132.5</v>
      </c>
      <c r="AB445">
        <v>0</v>
      </c>
      <c r="AC445">
        <v>0</v>
      </c>
      <c r="AD445">
        <v>0</v>
      </c>
      <c r="AE445">
        <v>6449.0599999999995</v>
      </c>
      <c r="AF445">
        <v>0</v>
      </c>
      <c r="AG445">
        <v>0</v>
      </c>
      <c r="AH445">
        <v>0</v>
      </c>
      <c r="AI445">
        <v>9.92</v>
      </c>
      <c r="AJ445">
        <v>1</v>
      </c>
      <c r="AK445">
        <v>1</v>
      </c>
      <c r="AL445">
        <v>1</v>
      </c>
      <c r="AM445">
        <v>0</v>
      </c>
      <c r="AN445">
        <v>0</v>
      </c>
      <c r="AO445">
        <v>0</v>
      </c>
      <c r="AP445">
        <v>1</v>
      </c>
      <c r="AQ445">
        <v>0</v>
      </c>
      <c r="AR445">
        <v>0</v>
      </c>
      <c r="AS445" t="s">
        <v>6</v>
      </c>
      <c r="AT445">
        <v>1</v>
      </c>
      <c r="AU445" t="s">
        <v>6</v>
      </c>
      <c r="AV445">
        <v>0</v>
      </c>
      <c r="AW445">
        <v>1</v>
      </c>
      <c r="AX445">
        <v>-1</v>
      </c>
      <c r="AY445">
        <v>0</v>
      </c>
      <c r="AZ445">
        <v>0</v>
      </c>
      <c r="BA445" t="s">
        <v>6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ROUND(Y445*Source!I349,7)</f>
        <v>1</v>
      </c>
      <c r="CY445">
        <f>AA445</f>
        <v>6132.5</v>
      </c>
      <c r="CZ445">
        <f>AE445</f>
        <v>6449.0599999999995</v>
      </c>
      <c r="DA445">
        <f>AI445</f>
        <v>9.92</v>
      </c>
      <c r="DB445">
        <f t="shared" si="328"/>
        <v>6449.06</v>
      </c>
      <c r="DC445">
        <f t="shared" si="329"/>
        <v>0</v>
      </c>
      <c r="DD445" t="s">
        <v>6</v>
      </c>
      <c r="DE445" t="s">
        <v>6</v>
      </c>
      <c r="DF445">
        <f>ROUND(ROUND(AE445*AI445,2)*CX445,2)</f>
        <v>63974.68</v>
      </c>
      <c r="DG445">
        <f>ROUND(ROUND(AF445,2)*CX445,2)</f>
        <v>0</v>
      </c>
      <c r="DH445">
        <f>ROUND(ROUND(AG445,2)*CX445,2)</f>
        <v>0</v>
      </c>
      <c r="DI445">
        <f t="shared" si="326"/>
        <v>0</v>
      </c>
      <c r="DJ445">
        <f>DF445</f>
        <v>63974.68</v>
      </c>
      <c r="DK445">
        <v>0</v>
      </c>
      <c r="DL445" t="s">
        <v>6</v>
      </c>
      <c r="DM445">
        <v>0</v>
      </c>
      <c r="DN445" t="s">
        <v>6</v>
      </c>
      <c r="DO445">
        <v>0</v>
      </c>
    </row>
    <row r="446" spans="1:119" x14ac:dyDescent="0.2">
      <c r="A446">
        <f>ROW(Source!A351)</f>
        <v>351</v>
      </c>
      <c r="B446">
        <v>92869727</v>
      </c>
      <c r="C446">
        <v>92871279</v>
      </c>
      <c r="D446">
        <v>49510757</v>
      </c>
      <c r="E446">
        <v>70</v>
      </c>
      <c r="F446">
        <v>1</v>
      </c>
      <c r="G446">
        <v>1</v>
      </c>
      <c r="H446">
        <v>1</v>
      </c>
      <c r="I446" t="s">
        <v>590</v>
      </c>
      <c r="J446" t="s">
        <v>6</v>
      </c>
      <c r="K446" t="s">
        <v>591</v>
      </c>
      <c r="L446">
        <v>1191</v>
      </c>
      <c r="N446">
        <v>1013</v>
      </c>
      <c r="O446" t="s">
        <v>592</v>
      </c>
      <c r="P446" t="s">
        <v>592</v>
      </c>
      <c r="Q446">
        <v>1</v>
      </c>
      <c r="W446">
        <v>0</v>
      </c>
      <c r="X446">
        <v>-1111239348</v>
      </c>
      <c r="Y446">
        <f t="shared" si="327"/>
        <v>7.21</v>
      </c>
      <c r="AA446">
        <v>0</v>
      </c>
      <c r="AB446">
        <v>0</v>
      </c>
      <c r="AC446">
        <v>0</v>
      </c>
      <c r="AD446">
        <v>431.46</v>
      </c>
      <c r="AE446">
        <v>0</v>
      </c>
      <c r="AF446">
        <v>0</v>
      </c>
      <c r="AG446">
        <v>0</v>
      </c>
      <c r="AH446">
        <v>9.6199999999999992</v>
      </c>
      <c r="AI446">
        <v>1</v>
      </c>
      <c r="AJ446">
        <v>1</v>
      </c>
      <c r="AK446">
        <v>1</v>
      </c>
      <c r="AL446">
        <v>44.85</v>
      </c>
      <c r="AM446">
        <v>4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6</v>
      </c>
      <c r="AT446">
        <v>7.21</v>
      </c>
      <c r="AU446" t="s">
        <v>6</v>
      </c>
      <c r="AV446">
        <v>1</v>
      </c>
      <c r="AW446">
        <v>2</v>
      </c>
      <c r="AX446">
        <v>92871291</v>
      </c>
      <c r="AY446">
        <v>1</v>
      </c>
      <c r="AZ446">
        <v>0</v>
      </c>
      <c r="BA446">
        <v>490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U446">
        <f>ROUND(AT446*Source!I351*AH446*AL446,2)</f>
        <v>3110.8</v>
      </c>
      <c r="CV446">
        <f>ROUND(Y446*Source!I351,7)</f>
        <v>7.21</v>
      </c>
      <c r="CW446">
        <v>0</v>
      </c>
      <c r="CX446">
        <f>ROUND(Y446*Source!I351,7)</f>
        <v>7.21</v>
      </c>
      <c r="CY446">
        <f>AD446</f>
        <v>431.46</v>
      </c>
      <c r="CZ446">
        <f>AH446</f>
        <v>9.6199999999999992</v>
      </c>
      <c r="DA446">
        <f>AL446</f>
        <v>44.85</v>
      </c>
      <c r="DB446">
        <f t="shared" si="328"/>
        <v>69.36</v>
      </c>
      <c r="DC446">
        <f t="shared" si="329"/>
        <v>0</v>
      </c>
      <c r="DD446" t="s">
        <v>6</v>
      </c>
      <c r="DE446" t="s">
        <v>6</v>
      </c>
      <c r="DF446">
        <f>ROUND(ROUND(AE446,2)*CX446,2)</f>
        <v>0</v>
      </c>
      <c r="DG446">
        <f>ROUND(ROUND(AF446,2)*CX446,2)</f>
        <v>0</v>
      </c>
      <c r="DH446">
        <f>ROUND(ROUND(AG446,2)*CX446,2)</f>
        <v>0</v>
      </c>
      <c r="DI446">
        <f>ROUND(ROUND(AH446*AL446,2)*CX446,2)</f>
        <v>3110.83</v>
      </c>
      <c r="DJ446">
        <f>DI446</f>
        <v>3110.83</v>
      </c>
      <c r="DK446">
        <v>0</v>
      </c>
      <c r="DL446" t="s">
        <v>6</v>
      </c>
      <c r="DM446">
        <v>0</v>
      </c>
      <c r="DN446" t="s">
        <v>6</v>
      </c>
      <c r="DO446">
        <v>0</v>
      </c>
    </row>
    <row r="447" spans="1:119" x14ac:dyDescent="0.2">
      <c r="A447">
        <f>ROW(Source!A351)</f>
        <v>351</v>
      </c>
      <c r="B447">
        <v>92869727</v>
      </c>
      <c r="C447">
        <v>92871279</v>
      </c>
      <c r="D447">
        <v>49510905</v>
      </c>
      <c r="E447">
        <v>70</v>
      </c>
      <c r="F447">
        <v>1</v>
      </c>
      <c r="G447">
        <v>1</v>
      </c>
      <c r="H447">
        <v>1</v>
      </c>
      <c r="I447" t="s">
        <v>593</v>
      </c>
      <c r="J447" t="s">
        <v>6</v>
      </c>
      <c r="K447" t="s">
        <v>594</v>
      </c>
      <c r="L447">
        <v>1191</v>
      </c>
      <c r="N447">
        <v>1013</v>
      </c>
      <c r="O447" t="s">
        <v>592</v>
      </c>
      <c r="P447" t="s">
        <v>592</v>
      </c>
      <c r="Q447">
        <v>1</v>
      </c>
      <c r="W447">
        <v>0</v>
      </c>
      <c r="X447">
        <v>-1417349443</v>
      </c>
      <c r="Y447">
        <f t="shared" si="327"/>
        <v>0.34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44.85</v>
      </c>
      <c r="AL447">
        <v>1</v>
      </c>
      <c r="AM447">
        <v>4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6</v>
      </c>
      <c r="AT447">
        <v>0.34</v>
      </c>
      <c r="AU447" t="s">
        <v>6</v>
      </c>
      <c r="AV447">
        <v>2</v>
      </c>
      <c r="AW447">
        <v>2</v>
      </c>
      <c r="AX447">
        <v>92871292</v>
      </c>
      <c r="AY447">
        <v>1</v>
      </c>
      <c r="AZ447">
        <v>0</v>
      </c>
      <c r="BA447">
        <v>491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ROUND(Y447*Source!I351,7)</f>
        <v>0.34</v>
      </c>
      <c r="CY447">
        <f>AD447</f>
        <v>0</v>
      </c>
      <c r="CZ447">
        <f>AH447</f>
        <v>0</v>
      </c>
      <c r="DA447">
        <f>AL447</f>
        <v>1</v>
      </c>
      <c r="DB447">
        <f t="shared" si="328"/>
        <v>0</v>
      </c>
      <c r="DC447">
        <f t="shared" si="329"/>
        <v>0</v>
      </c>
      <c r="DD447" t="s">
        <v>6</v>
      </c>
      <c r="DE447" t="s">
        <v>6</v>
      </c>
      <c r="DF447">
        <f>ROUND(ROUND(AE447,2)*CX447,2)</f>
        <v>0</v>
      </c>
      <c r="DG447">
        <f>ROUND(ROUND(AF447,2)*CX447,2)</f>
        <v>0</v>
      </c>
      <c r="DH447">
        <f>ROUND(ROUND(AG447*AK447,2)*CX447,2)</f>
        <v>0</v>
      </c>
      <c r="DI447">
        <f t="shared" ref="DI447:DI456" si="330">ROUND(ROUND(AH447,2)*CX447,2)</f>
        <v>0</v>
      </c>
      <c r="DJ447">
        <f>DI447</f>
        <v>0</v>
      </c>
      <c r="DK447">
        <v>0</v>
      </c>
      <c r="DL447" t="s">
        <v>6</v>
      </c>
      <c r="DM447">
        <v>0</v>
      </c>
      <c r="DN447" t="s">
        <v>6</v>
      </c>
      <c r="DO447">
        <v>0</v>
      </c>
    </row>
    <row r="448" spans="1:119" x14ac:dyDescent="0.2">
      <c r="A448">
        <f>ROW(Source!A351)</f>
        <v>351</v>
      </c>
      <c r="B448">
        <v>92869727</v>
      </c>
      <c r="C448">
        <v>92871279</v>
      </c>
      <c r="D448">
        <v>49672573</v>
      </c>
      <c r="E448">
        <v>1</v>
      </c>
      <c r="F448">
        <v>1</v>
      </c>
      <c r="G448">
        <v>1</v>
      </c>
      <c r="H448">
        <v>2</v>
      </c>
      <c r="I448" t="s">
        <v>595</v>
      </c>
      <c r="J448" t="s">
        <v>596</v>
      </c>
      <c r="K448" t="s">
        <v>597</v>
      </c>
      <c r="L448">
        <v>1367</v>
      </c>
      <c r="N448">
        <v>1011</v>
      </c>
      <c r="O448" t="s">
        <v>598</v>
      </c>
      <c r="P448" t="s">
        <v>598</v>
      </c>
      <c r="Q448">
        <v>1</v>
      </c>
      <c r="W448">
        <v>0</v>
      </c>
      <c r="X448">
        <v>-430484415</v>
      </c>
      <c r="Y448">
        <f t="shared" si="327"/>
        <v>0.17</v>
      </c>
      <c r="AA448">
        <v>0</v>
      </c>
      <c r="AB448">
        <v>1814.09</v>
      </c>
      <c r="AC448">
        <v>605.48</v>
      </c>
      <c r="AD448">
        <v>0</v>
      </c>
      <c r="AE448">
        <v>0</v>
      </c>
      <c r="AF448">
        <v>115.4</v>
      </c>
      <c r="AG448">
        <v>13.5</v>
      </c>
      <c r="AH448">
        <v>0</v>
      </c>
      <c r="AI448">
        <v>1</v>
      </c>
      <c r="AJ448">
        <v>15.72</v>
      </c>
      <c r="AK448">
        <v>44.85</v>
      </c>
      <c r="AL448">
        <v>1</v>
      </c>
      <c r="AM448">
        <v>4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6</v>
      </c>
      <c r="AT448">
        <v>0.17</v>
      </c>
      <c r="AU448" t="s">
        <v>6</v>
      </c>
      <c r="AV448">
        <v>0</v>
      </c>
      <c r="AW448">
        <v>2</v>
      </c>
      <c r="AX448">
        <v>92871293</v>
      </c>
      <c r="AY448">
        <v>1</v>
      </c>
      <c r="AZ448">
        <v>0</v>
      </c>
      <c r="BA448">
        <v>492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f>ROUND(Y448*Source!I351*DO448,7)</f>
        <v>0</v>
      </c>
      <c r="CX448">
        <f>ROUND(Y448*Source!I351,7)</f>
        <v>0.17</v>
      </c>
      <c r="CY448">
        <f>AB448</f>
        <v>1814.09</v>
      </c>
      <c r="CZ448">
        <f>AF448</f>
        <v>115.4</v>
      </c>
      <c r="DA448">
        <f>AJ448</f>
        <v>15.72</v>
      </c>
      <c r="DB448">
        <f t="shared" si="328"/>
        <v>19.62</v>
      </c>
      <c r="DC448">
        <f t="shared" si="329"/>
        <v>2.2999999999999998</v>
      </c>
      <c r="DD448" t="s">
        <v>6</v>
      </c>
      <c r="DE448" t="s">
        <v>6</v>
      </c>
      <c r="DF448">
        <f>ROUND(ROUND(AE448,2)*CX448,2)</f>
        <v>0</v>
      </c>
      <c r="DG448">
        <f>ROUND(ROUND(AF448*AJ448,2)*CX448,2)</f>
        <v>308.39999999999998</v>
      </c>
      <c r="DH448">
        <f>ROUND(ROUND(AG448*AK448,2)*CX448,2)</f>
        <v>102.93</v>
      </c>
      <c r="DI448">
        <f t="shared" si="330"/>
        <v>0</v>
      </c>
      <c r="DJ448">
        <f>DG448</f>
        <v>308.39999999999998</v>
      </c>
      <c r="DK448">
        <v>0</v>
      </c>
      <c r="DL448" t="s">
        <v>6</v>
      </c>
      <c r="DM448">
        <v>0</v>
      </c>
      <c r="DN448" t="s">
        <v>6</v>
      </c>
      <c r="DO448">
        <v>0</v>
      </c>
    </row>
    <row r="449" spans="1:119" x14ac:dyDescent="0.2">
      <c r="A449">
        <f>ROW(Source!A351)</f>
        <v>351</v>
      </c>
      <c r="B449">
        <v>92869727</v>
      </c>
      <c r="C449">
        <v>92871279</v>
      </c>
      <c r="D449">
        <v>49673503</v>
      </c>
      <c r="E449">
        <v>1</v>
      </c>
      <c r="F449">
        <v>1</v>
      </c>
      <c r="G449">
        <v>1</v>
      </c>
      <c r="H449">
        <v>2</v>
      </c>
      <c r="I449" t="s">
        <v>602</v>
      </c>
      <c r="J449" t="s">
        <v>603</v>
      </c>
      <c r="K449" t="s">
        <v>604</v>
      </c>
      <c r="L449">
        <v>1367</v>
      </c>
      <c r="N449">
        <v>1011</v>
      </c>
      <c r="O449" t="s">
        <v>598</v>
      </c>
      <c r="P449" t="s">
        <v>598</v>
      </c>
      <c r="Q449">
        <v>1</v>
      </c>
      <c r="W449">
        <v>0</v>
      </c>
      <c r="X449">
        <v>509054691</v>
      </c>
      <c r="Y449">
        <f t="shared" si="327"/>
        <v>0.17</v>
      </c>
      <c r="AA449">
        <v>0</v>
      </c>
      <c r="AB449">
        <v>1032.96</v>
      </c>
      <c r="AC449">
        <v>520.26</v>
      </c>
      <c r="AD449">
        <v>0</v>
      </c>
      <c r="AE449">
        <v>0</v>
      </c>
      <c r="AF449">
        <v>65.709999999999994</v>
      </c>
      <c r="AG449">
        <v>11.6</v>
      </c>
      <c r="AH449">
        <v>0</v>
      </c>
      <c r="AI449">
        <v>1</v>
      </c>
      <c r="AJ449">
        <v>15.72</v>
      </c>
      <c r="AK449">
        <v>44.85</v>
      </c>
      <c r="AL449">
        <v>1</v>
      </c>
      <c r="AM449">
        <v>4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6</v>
      </c>
      <c r="AT449">
        <v>0.17</v>
      </c>
      <c r="AU449" t="s">
        <v>6</v>
      </c>
      <c r="AV449">
        <v>0</v>
      </c>
      <c r="AW449">
        <v>2</v>
      </c>
      <c r="AX449">
        <v>92871294</v>
      </c>
      <c r="AY449">
        <v>1</v>
      </c>
      <c r="AZ449">
        <v>0</v>
      </c>
      <c r="BA449">
        <v>493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f>ROUND(Y449*Source!I351*DO449,7)</f>
        <v>0</v>
      </c>
      <c r="CX449">
        <f>ROUND(Y449*Source!I351,7)</f>
        <v>0.17</v>
      </c>
      <c r="CY449">
        <f>AB449</f>
        <v>1032.96</v>
      </c>
      <c r="CZ449">
        <f>AF449</f>
        <v>65.709999999999994</v>
      </c>
      <c r="DA449">
        <f>AJ449</f>
        <v>15.72</v>
      </c>
      <c r="DB449">
        <f t="shared" si="328"/>
        <v>11.17</v>
      </c>
      <c r="DC449">
        <f t="shared" si="329"/>
        <v>1.97</v>
      </c>
      <c r="DD449" t="s">
        <v>6</v>
      </c>
      <c r="DE449" t="s">
        <v>6</v>
      </c>
      <c r="DF449">
        <f>ROUND(ROUND(AE449,2)*CX449,2)</f>
        <v>0</v>
      </c>
      <c r="DG449">
        <f>ROUND(ROUND(AF449*AJ449,2)*CX449,2)</f>
        <v>175.6</v>
      </c>
      <c r="DH449">
        <f>ROUND(ROUND(AG449*AK449,2)*CX449,2)</f>
        <v>88.44</v>
      </c>
      <c r="DI449">
        <f t="shared" si="330"/>
        <v>0</v>
      </c>
      <c r="DJ449">
        <f>DG449</f>
        <v>175.6</v>
      </c>
      <c r="DK449">
        <v>0</v>
      </c>
      <c r="DL449" t="s">
        <v>6</v>
      </c>
      <c r="DM449">
        <v>0</v>
      </c>
      <c r="DN449" t="s">
        <v>6</v>
      </c>
      <c r="DO449">
        <v>0</v>
      </c>
    </row>
    <row r="450" spans="1:119" x14ac:dyDescent="0.2">
      <c r="A450">
        <f>ROW(Source!A351)</f>
        <v>351</v>
      </c>
      <c r="B450">
        <v>92869727</v>
      </c>
      <c r="C450">
        <v>92871279</v>
      </c>
      <c r="D450">
        <v>49523499</v>
      </c>
      <c r="E450">
        <v>1</v>
      </c>
      <c r="F450">
        <v>1</v>
      </c>
      <c r="G450">
        <v>1</v>
      </c>
      <c r="H450">
        <v>3</v>
      </c>
      <c r="I450" t="s">
        <v>653</v>
      </c>
      <c r="J450" t="s">
        <v>654</v>
      </c>
      <c r="K450" t="s">
        <v>655</v>
      </c>
      <c r="L450">
        <v>1302</v>
      </c>
      <c r="N450">
        <v>1003</v>
      </c>
      <c r="O450" t="s">
        <v>656</v>
      </c>
      <c r="P450" t="s">
        <v>656</v>
      </c>
      <c r="Q450">
        <v>10</v>
      </c>
      <c r="W450">
        <v>0</v>
      </c>
      <c r="X450">
        <v>-893440473</v>
      </c>
      <c r="Y450">
        <f t="shared" si="327"/>
        <v>0.28799999999999998</v>
      </c>
      <c r="AA450">
        <v>68.45</v>
      </c>
      <c r="AB450">
        <v>0</v>
      </c>
      <c r="AC450">
        <v>0</v>
      </c>
      <c r="AD450">
        <v>0</v>
      </c>
      <c r="AE450">
        <v>6.9</v>
      </c>
      <c r="AF450">
        <v>0</v>
      </c>
      <c r="AG450">
        <v>0</v>
      </c>
      <c r="AH450">
        <v>0</v>
      </c>
      <c r="AI450">
        <v>9.92</v>
      </c>
      <c r="AJ450">
        <v>1</v>
      </c>
      <c r="AK450">
        <v>1</v>
      </c>
      <c r="AL450">
        <v>1</v>
      </c>
      <c r="AM450">
        <v>4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6</v>
      </c>
      <c r="AT450">
        <v>0.28799999999999998</v>
      </c>
      <c r="AU450" t="s">
        <v>6</v>
      </c>
      <c r="AV450">
        <v>0</v>
      </c>
      <c r="AW450">
        <v>2</v>
      </c>
      <c r="AX450">
        <v>92871295</v>
      </c>
      <c r="AY450">
        <v>1</v>
      </c>
      <c r="AZ450">
        <v>0</v>
      </c>
      <c r="BA450">
        <v>494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ROUND(Y450*Source!I351,7)</f>
        <v>0.28799999999999998</v>
      </c>
      <c r="CY450">
        <f t="shared" ref="CY450:CY456" si="331">AA450</f>
        <v>68.45</v>
      </c>
      <c r="CZ450">
        <f t="shared" ref="CZ450:CZ456" si="332">AE450</f>
        <v>6.9</v>
      </c>
      <c r="DA450">
        <f t="shared" ref="DA450:DA456" si="333">AI450</f>
        <v>9.92</v>
      </c>
      <c r="DB450">
        <f t="shared" si="328"/>
        <v>1.99</v>
      </c>
      <c r="DC450">
        <f t="shared" si="329"/>
        <v>0</v>
      </c>
      <c r="DD450" t="s">
        <v>6</v>
      </c>
      <c r="DE450" t="s">
        <v>6</v>
      </c>
      <c r="DF450">
        <f t="shared" ref="DF450:DF456" si="334">ROUND(ROUND(AE450*AI450,2)*CX450,2)</f>
        <v>19.71</v>
      </c>
      <c r="DG450">
        <f t="shared" ref="DG450:DG458" si="335">ROUND(ROUND(AF450,2)*CX450,2)</f>
        <v>0</v>
      </c>
      <c r="DH450">
        <f t="shared" ref="DH450:DH457" si="336">ROUND(ROUND(AG450,2)*CX450,2)</f>
        <v>0</v>
      </c>
      <c r="DI450">
        <f t="shared" si="330"/>
        <v>0</v>
      </c>
      <c r="DJ450">
        <f t="shared" ref="DJ450:DJ456" si="337">DF450</f>
        <v>19.71</v>
      </c>
      <c r="DK450">
        <v>0</v>
      </c>
      <c r="DL450" t="s">
        <v>6</v>
      </c>
      <c r="DM450">
        <v>0</v>
      </c>
      <c r="DN450" t="s">
        <v>6</v>
      </c>
      <c r="DO450">
        <v>0</v>
      </c>
    </row>
    <row r="451" spans="1:119" x14ac:dyDescent="0.2">
      <c r="A451">
        <f>ROW(Source!A351)</f>
        <v>351</v>
      </c>
      <c r="B451">
        <v>92869727</v>
      </c>
      <c r="C451">
        <v>92871279</v>
      </c>
      <c r="D451">
        <v>49525488</v>
      </c>
      <c r="E451">
        <v>1</v>
      </c>
      <c r="F451">
        <v>1</v>
      </c>
      <c r="G451">
        <v>1</v>
      </c>
      <c r="H451">
        <v>3</v>
      </c>
      <c r="I451" t="s">
        <v>605</v>
      </c>
      <c r="J451" t="s">
        <v>606</v>
      </c>
      <c r="K451" t="s">
        <v>607</v>
      </c>
      <c r="L451">
        <v>1346</v>
      </c>
      <c r="N451">
        <v>1009</v>
      </c>
      <c r="O451" t="s">
        <v>387</v>
      </c>
      <c r="P451" t="s">
        <v>387</v>
      </c>
      <c r="Q451">
        <v>1</v>
      </c>
      <c r="W451">
        <v>0</v>
      </c>
      <c r="X451">
        <v>-1864341761</v>
      </c>
      <c r="Y451">
        <f t="shared" si="327"/>
        <v>0.8</v>
      </c>
      <c r="AA451">
        <v>89.68</v>
      </c>
      <c r="AB451">
        <v>0</v>
      </c>
      <c r="AC451">
        <v>0</v>
      </c>
      <c r="AD451">
        <v>0</v>
      </c>
      <c r="AE451">
        <v>9.0399999999999991</v>
      </c>
      <c r="AF451">
        <v>0</v>
      </c>
      <c r="AG451">
        <v>0</v>
      </c>
      <c r="AH451">
        <v>0</v>
      </c>
      <c r="AI451">
        <v>9.92</v>
      </c>
      <c r="AJ451">
        <v>1</v>
      </c>
      <c r="AK451">
        <v>1</v>
      </c>
      <c r="AL451">
        <v>1</v>
      </c>
      <c r="AM451">
        <v>4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6</v>
      </c>
      <c r="AT451">
        <v>0.8</v>
      </c>
      <c r="AU451" t="s">
        <v>6</v>
      </c>
      <c r="AV451">
        <v>0</v>
      </c>
      <c r="AW451">
        <v>2</v>
      </c>
      <c r="AX451">
        <v>92871296</v>
      </c>
      <c r="AY451">
        <v>1</v>
      </c>
      <c r="AZ451">
        <v>0</v>
      </c>
      <c r="BA451">
        <v>495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ROUND(Y451*Source!I351,7)</f>
        <v>0.8</v>
      </c>
      <c r="CY451">
        <f t="shared" si="331"/>
        <v>89.68</v>
      </c>
      <c r="CZ451">
        <f t="shared" si="332"/>
        <v>9.0399999999999991</v>
      </c>
      <c r="DA451">
        <f t="shared" si="333"/>
        <v>9.92</v>
      </c>
      <c r="DB451">
        <f t="shared" si="328"/>
        <v>7.23</v>
      </c>
      <c r="DC451">
        <f t="shared" si="329"/>
        <v>0</v>
      </c>
      <c r="DD451" t="s">
        <v>6</v>
      </c>
      <c r="DE451" t="s">
        <v>6</v>
      </c>
      <c r="DF451">
        <f t="shared" si="334"/>
        <v>71.739999999999995</v>
      </c>
      <c r="DG451">
        <f t="shared" si="335"/>
        <v>0</v>
      </c>
      <c r="DH451">
        <f t="shared" si="336"/>
        <v>0</v>
      </c>
      <c r="DI451">
        <f t="shared" si="330"/>
        <v>0</v>
      </c>
      <c r="DJ451">
        <f t="shared" si="337"/>
        <v>71.739999999999995</v>
      </c>
      <c r="DK451">
        <v>0</v>
      </c>
      <c r="DL451" t="s">
        <v>6</v>
      </c>
      <c r="DM451">
        <v>0</v>
      </c>
      <c r="DN451" t="s">
        <v>6</v>
      </c>
      <c r="DO451">
        <v>0</v>
      </c>
    </row>
    <row r="452" spans="1:119" x14ac:dyDescent="0.2">
      <c r="A452">
        <f>ROW(Source!A351)</f>
        <v>351</v>
      </c>
      <c r="B452">
        <v>92869727</v>
      </c>
      <c r="C452">
        <v>92871279</v>
      </c>
      <c r="D452">
        <v>49567929</v>
      </c>
      <c r="E452">
        <v>1</v>
      </c>
      <c r="F452">
        <v>1</v>
      </c>
      <c r="G452">
        <v>1</v>
      </c>
      <c r="H452">
        <v>3</v>
      </c>
      <c r="I452" t="s">
        <v>657</v>
      </c>
      <c r="J452" t="s">
        <v>658</v>
      </c>
      <c r="K452" t="s">
        <v>659</v>
      </c>
      <c r="L452">
        <v>1455</v>
      </c>
      <c r="N452">
        <v>1013</v>
      </c>
      <c r="O452" t="s">
        <v>382</v>
      </c>
      <c r="P452" t="s">
        <v>382</v>
      </c>
      <c r="Q452">
        <v>1</v>
      </c>
      <c r="W452">
        <v>0</v>
      </c>
      <c r="X452">
        <v>-979010618</v>
      </c>
      <c r="Y452">
        <f t="shared" si="327"/>
        <v>0.1</v>
      </c>
      <c r="AA452">
        <v>386.88</v>
      </c>
      <c r="AB452">
        <v>0</v>
      </c>
      <c r="AC452">
        <v>0</v>
      </c>
      <c r="AD452">
        <v>0</v>
      </c>
      <c r="AE452">
        <v>39</v>
      </c>
      <c r="AF452">
        <v>0</v>
      </c>
      <c r="AG452">
        <v>0</v>
      </c>
      <c r="AH452">
        <v>0</v>
      </c>
      <c r="AI452">
        <v>9.92</v>
      </c>
      <c r="AJ452">
        <v>1</v>
      </c>
      <c r="AK452">
        <v>1</v>
      </c>
      <c r="AL452">
        <v>1</v>
      </c>
      <c r="AM452">
        <v>4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6</v>
      </c>
      <c r="AT452">
        <v>0.1</v>
      </c>
      <c r="AU452" t="s">
        <v>6</v>
      </c>
      <c r="AV452">
        <v>0</v>
      </c>
      <c r="AW452">
        <v>2</v>
      </c>
      <c r="AX452">
        <v>92871297</v>
      </c>
      <c r="AY452">
        <v>1</v>
      </c>
      <c r="AZ452">
        <v>0</v>
      </c>
      <c r="BA452">
        <v>496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ROUND(Y452*Source!I351,7)</f>
        <v>0.1</v>
      </c>
      <c r="CY452">
        <f t="shared" si="331"/>
        <v>386.88</v>
      </c>
      <c r="CZ452">
        <f t="shared" si="332"/>
        <v>39</v>
      </c>
      <c r="DA452">
        <f t="shared" si="333"/>
        <v>9.92</v>
      </c>
      <c r="DB452">
        <f t="shared" si="328"/>
        <v>3.9</v>
      </c>
      <c r="DC452">
        <f t="shared" si="329"/>
        <v>0</v>
      </c>
      <c r="DD452" t="s">
        <v>6</v>
      </c>
      <c r="DE452" t="s">
        <v>6</v>
      </c>
      <c r="DF452">
        <f t="shared" si="334"/>
        <v>38.69</v>
      </c>
      <c r="DG452">
        <f t="shared" si="335"/>
        <v>0</v>
      </c>
      <c r="DH452">
        <f t="shared" si="336"/>
        <v>0</v>
      </c>
      <c r="DI452">
        <f t="shared" si="330"/>
        <v>0</v>
      </c>
      <c r="DJ452">
        <f t="shared" si="337"/>
        <v>38.69</v>
      </c>
      <c r="DK452">
        <v>0</v>
      </c>
      <c r="DL452" t="s">
        <v>6</v>
      </c>
      <c r="DM452">
        <v>0</v>
      </c>
      <c r="DN452" t="s">
        <v>6</v>
      </c>
      <c r="DO452">
        <v>0</v>
      </c>
    </row>
    <row r="453" spans="1:119" x14ac:dyDescent="0.2">
      <c r="A453">
        <f>ROW(Source!A351)</f>
        <v>351</v>
      </c>
      <c r="B453">
        <v>92869727</v>
      </c>
      <c r="C453">
        <v>92871279</v>
      </c>
      <c r="D453">
        <v>49569722</v>
      </c>
      <c r="E453">
        <v>1</v>
      </c>
      <c r="F453">
        <v>1</v>
      </c>
      <c r="G453">
        <v>1</v>
      </c>
      <c r="H453">
        <v>3</v>
      </c>
      <c r="I453" t="s">
        <v>660</v>
      </c>
      <c r="J453" t="s">
        <v>661</v>
      </c>
      <c r="K453" t="s">
        <v>662</v>
      </c>
      <c r="L453">
        <v>1425</v>
      </c>
      <c r="N453">
        <v>1013</v>
      </c>
      <c r="O453" t="s">
        <v>663</v>
      </c>
      <c r="P453" t="s">
        <v>663</v>
      </c>
      <c r="Q453">
        <v>1</v>
      </c>
      <c r="W453">
        <v>0</v>
      </c>
      <c r="X453">
        <v>-1450233196</v>
      </c>
      <c r="Y453">
        <f t="shared" si="327"/>
        <v>0.12239999999999999</v>
      </c>
      <c r="AA453">
        <v>39541.120000000003</v>
      </c>
      <c r="AB453">
        <v>0</v>
      </c>
      <c r="AC453">
        <v>0</v>
      </c>
      <c r="AD453">
        <v>0</v>
      </c>
      <c r="AE453">
        <v>3986</v>
      </c>
      <c r="AF453">
        <v>0</v>
      </c>
      <c r="AG453">
        <v>0</v>
      </c>
      <c r="AH453">
        <v>0</v>
      </c>
      <c r="AI453">
        <v>9.92</v>
      </c>
      <c r="AJ453">
        <v>1</v>
      </c>
      <c r="AK453">
        <v>1</v>
      </c>
      <c r="AL453">
        <v>1</v>
      </c>
      <c r="AM453">
        <v>4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6</v>
      </c>
      <c r="AT453">
        <v>0.12239999999999999</v>
      </c>
      <c r="AU453" t="s">
        <v>6</v>
      </c>
      <c r="AV453">
        <v>0</v>
      </c>
      <c r="AW453">
        <v>2</v>
      </c>
      <c r="AX453">
        <v>92871298</v>
      </c>
      <c r="AY453">
        <v>1</v>
      </c>
      <c r="AZ453">
        <v>0</v>
      </c>
      <c r="BA453">
        <v>497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ROUND(Y453*Source!I351,7)</f>
        <v>0.12239999999999999</v>
      </c>
      <c r="CY453">
        <f t="shared" si="331"/>
        <v>39541.120000000003</v>
      </c>
      <c r="CZ453">
        <f t="shared" si="332"/>
        <v>3986</v>
      </c>
      <c r="DA453">
        <f t="shared" si="333"/>
        <v>9.92</v>
      </c>
      <c r="DB453">
        <f t="shared" si="328"/>
        <v>487.89</v>
      </c>
      <c r="DC453">
        <f t="shared" si="329"/>
        <v>0</v>
      </c>
      <c r="DD453" t="s">
        <v>6</v>
      </c>
      <c r="DE453" t="s">
        <v>6</v>
      </c>
      <c r="DF453">
        <f t="shared" si="334"/>
        <v>4839.83</v>
      </c>
      <c r="DG453">
        <f t="shared" si="335"/>
        <v>0</v>
      </c>
      <c r="DH453">
        <f t="shared" si="336"/>
        <v>0</v>
      </c>
      <c r="DI453">
        <f t="shared" si="330"/>
        <v>0</v>
      </c>
      <c r="DJ453">
        <f t="shared" si="337"/>
        <v>4839.83</v>
      </c>
      <c r="DK453">
        <v>0</v>
      </c>
      <c r="DL453" t="s">
        <v>6</v>
      </c>
      <c r="DM453">
        <v>0</v>
      </c>
      <c r="DN453" t="s">
        <v>6</v>
      </c>
      <c r="DO453">
        <v>0</v>
      </c>
    </row>
    <row r="454" spans="1:119" x14ac:dyDescent="0.2">
      <c r="A454">
        <f>ROW(Source!A351)</f>
        <v>351</v>
      </c>
      <c r="B454">
        <v>92869727</v>
      </c>
      <c r="C454">
        <v>92871279</v>
      </c>
      <c r="D454">
        <v>49583139</v>
      </c>
      <c r="E454">
        <v>1</v>
      </c>
      <c r="F454">
        <v>1</v>
      </c>
      <c r="G454">
        <v>1</v>
      </c>
      <c r="H454">
        <v>3</v>
      </c>
      <c r="I454" t="s">
        <v>664</v>
      </c>
      <c r="J454" t="s">
        <v>665</v>
      </c>
      <c r="K454" t="s">
        <v>666</v>
      </c>
      <c r="L454">
        <v>1346</v>
      </c>
      <c r="N454">
        <v>1009</v>
      </c>
      <c r="O454" t="s">
        <v>387</v>
      </c>
      <c r="P454" t="s">
        <v>387</v>
      </c>
      <c r="Q454">
        <v>1</v>
      </c>
      <c r="W454">
        <v>0</v>
      </c>
      <c r="X454">
        <v>225387780</v>
      </c>
      <c r="Y454">
        <f t="shared" si="327"/>
        <v>0.06</v>
      </c>
      <c r="AA454">
        <v>413.66</v>
      </c>
      <c r="AB454">
        <v>0</v>
      </c>
      <c r="AC454">
        <v>0</v>
      </c>
      <c r="AD454">
        <v>0</v>
      </c>
      <c r="AE454">
        <v>41.7</v>
      </c>
      <c r="AF454">
        <v>0</v>
      </c>
      <c r="AG454">
        <v>0</v>
      </c>
      <c r="AH454">
        <v>0</v>
      </c>
      <c r="AI454">
        <v>9.92</v>
      </c>
      <c r="AJ454">
        <v>1</v>
      </c>
      <c r="AK454">
        <v>1</v>
      </c>
      <c r="AL454">
        <v>1</v>
      </c>
      <c r="AM454">
        <v>4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6</v>
      </c>
      <c r="AT454">
        <v>0.06</v>
      </c>
      <c r="AU454" t="s">
        <v>6</v>
      </c>
      <c r="AV454">
        <v>0</v>
      </c>
      <c r="AW454">
        <v>2</v>
      </c>
      <c r="AX454">
        <v>92871299</v>
      </c>
      <c r="AY454">
        <v>1</v>
      </c>
      <c r="AZ454">
        <v>0</v>
      </c>
      <c r="BA454">
        <v>498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ROUND(Y454*Source!I351,7)</f>
        <v>0.06</v>
      </c>
      <c r="CY454">
        <f t="shared" si="331"/>
        <v>413.66</v>
      </c>
      <c r="CZ454">
        <f t="shared" si="332"/>
        <v>41.7</v>
      </c>
      <c r="DA454">
        <f t="shared" si="333"/>
        <v>9.92</v>
      </c>
      <c r="DB454">
        <f t="shared" si="328"/>
        <v>2.5</v>
      </c>
      <c r="DC454">
        <f t="shared" si="329"/>
        <v>0</v>
      </c>
      <c r="DD454" t="s">
        <v>6</v>
      </c>
      <c r="DE454" t="s">
        <v>6</v>
      </c>
      <c r="DF454">
        <f t="shared" si="334"/>
        <v>24.82</v>
      </c>
      <c r="DG454">
        <f t="shared" si="335"/>
        <v>0</v>
      </c>
      <c r="DH454">
        <f t="shared" si="336"/>
        <v>0</v>
      </c>
      <c r="DI454">
        <f t="shared" si="330"/>
        <v>0</v>
      </c>
      <c r="DJ454">
        <f t="shared" si="337"/>
        <v>24.82</v>
      </c>
      <c r="DK454">
        <v>0</v>
      </c>
      <c r="DL454" t="s">
        <v>6</v>
      </c>
      <c r="DM454">
        <v>0</v>
      </c>
      <c r="DN454" t="s">
        <v>6</v>
      </c>
      <c r="DO454">
        <v>0</v>
      </c>
    </row>
    <row r="455" spans="1:119" x14ac:dyDescent="0.2">
      <c r="A455">
        <f>ROW(Source!A351)</f>
        <v>351</v>
      </c>
      <c r="B455">
        <v>92869727</v>
      </c>
      <c r="C455">
        <v>92871279</v>
      </c>
      <c r="D455">
        <v>49515638</v>
      </c>
      <c r="E455">
        <v>70</v>
      </c>
      <c r="F455">
        <v>1</v>
      </c>
      <c r="G455">
        <v>1</v>
      </c>
      <c r="H455">
        <v>3</v>
      </c>
      <c r="I455" t="s">
        <v>613</v>
      </c>
      <c r="J455" t="s">
        <v>6</v>
      </c>
      <c r="K455" t="s">
        <v>614</v>
      </c>
      <c r="L455">
        <v>1374</v>
      </c>
      <c r="N455">
        <v>1013</v>
      </c>
      <c r="O455" t="s">
        <v>71</v>
      </c>
      <c r="P455" t="s">
        <v>71</v>
      </c>
      <c r="Q455">
        <v>1</v>
      </c>
      <c r="W455">
        <v>0</v>
      </c>
      <c r="X455">
        <v>-1731369543</v>
      </c>
      <c r="Y455">
        <f t="shared" si="327"/>
        <v>1.39</v>
      </c>
      <c r="AA455">
        <v>9.92</v>
      </c>
      <c r="AB455">
        <v>0</v>
      </c>
      <c r="AC455">
        <v>0</v>
      </c>
      <c r="AD455">
        <v>0</v>
      </c>
      <c r="AE455">
        <v>1</v>
      </c>
      <c r="AF455">
        <v>0</v>
      </c>
      <c r="AG455">
        <v>0</v>
      </c>
      <c r="AH455">
        <v>0</v>
      </c>
      <c r="AI455">
        <v>9.92</v>
      </c>
      <c r="AJ455">
        <v>1</v>
      </c>
      <c r="AK455">
        <v>1</v>
      </c>
      <c r="AL455">
        <v>1</v>
      </c>
      <c r="AM455">
        <v>4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6</v>
      </c>
      <c r="AT455">
        <v>1.39</v>
      </c>
      <c r="AU455" t="s">
        <v>6</v>
      </c>
      <c r="AV455">
        <v>0</v>
      </c>
      <c r="AW455">
        <v>2</v>
      </c>
      <c r="AX455">
        <v>92871300</v>
      </c>
      <c r="AY455">
        <v>1</v>
      </c>
      <c r="AZ455">
        <v>0</v>
      </c>
      <c r="BA455">
        <v>499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ROUND(Y455*Source!I351,7)</f>
        <v>1.39</v>
      </c>
      <c r="CY455">
        <f t="shared" si="331"/>
        <v>9.92</v>
      </c>
      <c r="CZ455">
        <f t="shared" si="332"/>
        <v>1</v>
      </c>
      <c r="DA455">
        <f t="shared" si="333"/>
        <v>9.92</v>
      </c>
      <c r="DB455">
        <f t="shared" si="328"/>
        <v>1.39</v>
      </c>
      <c r="DC455">
        <f t="shared" si="329"/>
        <v>0</v>
      </c>
      <c r="DD455" t="s">
        <v>6</v>
      </c>
      <c r="DE455" t="s">
        <v>6</v>
      </c>
      <c r="DF455">
        <f t="shared" si="334"/>
        <v>13.79</v>
      </c>
      <c r="DG455">
        <f t="shared" si="335"/>
        <v>0</v>
      </c>
      <c r="DH455">
        <f t="shared" si="336"/>
        <v>0</v>
      </c>
      <c r="DI455">
        <f t="shared" si="330"/>
        <v>0</v>
      </c>
      <c r="DJ455">
        <f t="shared" si="337"/>
        <v>13.79</v>
      </c>
      <c r="DK455">
        <v>0</v>
      </c>
      <c r="DL455" t="s">
        <v>6</v>
      </c>
      <c r="DM455">
        <v>0</v>
      </c>
      <c r="DN455" t="s">
        <v>6</v>
      </c>
      <c r="DO455">
        <v>0</v>
      </c>
    </row>
    <row r="456" spans="1:119" x14ac:dyDescent="0.2">
      <c r="A456">
        <f>ROW(Source!A351)</f>
        <v>351</v>
      </c>
      <c r="B456">
        <v>92869727</v>
      </c>
      <c r="C456">
        <v>92871279</v>
      </c>
      <c r="D456">
        <v>0</v>
      </c>
      <c r="E456">
        <v>1</v>
      </c>
      <c r="F456">
        <v>1</v>
      </c>
      <c r="G456">
        <v>1</v>
      </c>
      <c r="H456">
        <v>3</v>
      </c>
      <c r="I456" t="s">
        <v>33</v>
      </c>
      <c r="J456" t="s">
        <v>6</v>
      </c>
      <c r="K456" t="s">
        <v>409</v>
      </c>
      <c r="L456">
        <v>1371</v>
      </c>
      <c r="N456">
        <v>1013</v>
      </c>
      <c r="O456" t="s">
        <v>21</v>
      </c>
      <c r="P456" t="s">
        <v>21</v>
      </c>
      <c r="Q456">
        <v>1</v>
      </c>
      <c r="W456">
        <v>0</v>
      </c>
      <c r="X456">
        <v>947314189</v>
      </c>
      <c r="Y456">
        <f t="shared" si="327"/>
        <v>1</v>
      </c>
      <c r="AA456">
        <v>16176.82</v>
      </c>
      <c r="AB456">
        <v>0</v>
      </c>
      <c r="AC456">
        <v>0</v>
      </c>
      <c r="AD456">
        <v>0</v>
      </c>
      <c r="AE456">
        <v>16878.439999999999</v>
      </c>
      <c r="AF456">
        <v>0</v>
      </c>
      <c r="AG456">
        <v>0</v>
      </c>
      <c r="AH456">
        <v>0</v>
      </c>
      <c r="AI456">
        <v>6.43</v>
      </c>
      <c r="AJ456">
        <v>1</v>
      </c>
      <c r="AK456">
        <v>1</v>
      </c>
      <c r="AL456">
        <v>1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 t="s">
        <v>6</v>
      </c>
      <c r="AT456">
        <v>1</v>
      </c>
      <c r="AU456" t="s">
        <v>6</v>
      </c>
      <c r="AV456">
        <v>0</v>
      </c>
      <c r="AW456">
        <v>1</v>
      </c>
      <c r="AX456">
        <v>-1</v>
      </c>
      <c r="AY456">
        <v>0</v>
      </c>
      <c r="AZ456">
        <v>0</v>
      </c>
      <c r="BA456" t="s">
        <v>6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ROUND(Y456*Source!I351,7)</f>
        <v>1</v>
      </c>
      <c r="CY456">
        <f t="shared" si="331"/>
        <v>16176.82</v>
      </c>
      <c r="CZ456">
        <f t="shared" si="332"/>
        <v>16878.439999999999</v>
      </c>
      <c r="DA456">
        <f t="shared" si="333"/>
        <v>6.43</v>
      </c>
      <c r="DB456">
        <f t="shared" si="328"/>
        <v>16878.439999999999</v>
      </c>
      <c r="DC456">
        <f t="shared" si="329"/>
        <v>0</v>
      </c>
      <c r="DD456" t="s">
        <v>6</v>
      </c>
      <c r="DE456" t="s">
        <v>6</v>
      </c>
      <c r="DF456">
        <f t="shared" si="334"/>
        <v>108528.37</v>
      </c>
      <c r="DG456">
        <f t="shared" si="335"/>
        <v>0</v>
      </c>
      <c r="DH456">
        <f t="shared" si="336"/>
        <v>0</v>
      </c>
      <c r="DI456">
        <f t="shared" si="330"/>
        <v>0</v>
      </c>
      <c r="DJ456">
        <f t="shared" si="337"/>
        <v>108528.37</v>
      </c>
      <c r="DK456">
        <v>0</v>
      </c>
      <c r="DL456" t="s">
        <v>6</v>
      </c>
      <c r="DM456">
        <v>0</v>
      </c>
      <c r="DN456" t="s">
        <v>6</v>
      </c>
      <c r="DO456">
        <v>0</v>
      </c>
    </row>
    <row r="457" spans="1:119" x14ac:dyDescent="0.2">
      <c r="A457">
        <f>ROW(Source!A353)</f>
        <v>353</v>
      </c>
      <c r="B457">
        <v>92869727</v>
      </c>
      <c r="C457">
        <v>92871302</v>
      </c>
      <c r="D457">
        <v>49510767</v>
      </c>
      <c r="E457">
        <v>70</v>
      </c>
      <c r="F457">
        <v>1</v>
      </c>
      <c r="G457">
        <v>1</v>
      </c>
      <c r="H457">
        <v>1</v>
      </c>
      <c r="I457" t="s">
        <v>608</v>
      </c>
      <c r="J457" t="s">
        <v>6</v>
      </c>
      <c r="K457" t="s">
        <v>609</v>
      </c>
      <c r="L457">
        <v>1191</v>
      </c>
      <c r="N457">
        <v>1013</v>
      </c>
      <c r="O457" t="s">
        <v>592</v>
      </c>
      <c r="P457" t="s">
        <v>592</v>
      </c>
      <c r="Q457">
        <v>1</v>
      </c>
      <c r="W457">
        <v>0</v>
      </c>
      <c r="X457">
        <v>-1936699058</v>
      </c>
      <c r="Y457">
        <f t="shared" si="327"/>
        <v>2.06</v>
      </c>
      <c r="AA457">
        <v>0</v>
      </c>
      <c r="AB457">
        <v>0</v>
      </c>
      <c r="AC457">
        <v>0</v>
      </c>
      <c r="AD457">
        <v>444.91</v>
      </c>
      <c r="AE457">
        <v>0</v>
      </c>
      <c r="AF457">
        <v>0</v>
      </c>
      <c r="AG457">
        <v>0</v>
      </c>
      <c r="AH457">
        <v>9.92</v>
      </c>
      <c r="AI457">
        <v>1</v>
      </c>
      <c r="AJ457">
        <v>1</v>
      </c>
      <c r="AK457">
        <v>1</v>
      </c>
      <c r="AL457">
        <v>44.85</v>
      </c>
      <c r="AM457">
        <v>4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6</v>
      </c>
      <c r="AT457">
        <v>2.06</v>
      </c>
      <c r="AU457" t="s">
        <v>6</v>
      </c>
      <c r="AV457">
        <v>1</v>
      </c>
      <c r="AW457">
        <v>2</v>
      </c>
      <c r="AX457">
        <v>92871315</v>
      </c>
      <c r="AY457">
        <v>1</v>
      </c>
      <c r="AZ457">
        <v>0</v>
      </c>
      <c r="BA457">
        <v>500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U457">
        <f>ROUND(AT457*Source!I353*AH457*AL457,2)</f>
        <v>916.52</v>
      </c>
      <c r="CV457">
        <f>ROUND(Y457*Source!I353,7)</f>
        <v>2.06</v>
      </c>
      <c r="CW457">
        <v>0</v>
      </c>
      <c r="CX457">
        <f>ROUND(Y457*Source!I353,7)</f>
        <v>2.06</v>
      </c>
      <c r="CY457">
        <f>AD457</f>
        <v>444.91</v>
      </c>
      <c r="CZ457">
        <f>AH457</f>
        <v>9.92</v>
      </c>
      <c r="DA457">
        <f>AL457</f>
        <v>44.85</v>
      </c>
      <c r="DB457">
        <f t="shared" si="328"/>
        <v>20.440000000000001</v>
      </c>
      <c r="DC457">
        <f t="shared" si="329"/>
        <v>0</v>
      </c>
      <c r="DD457" t="s">
        <v>6</v>
      </c>
      <c r="DE457" t="s">
        <v>6</v>
      </c>
      <c r="DF457">
        <f t="shared" ref="DF457:DF463" si="338">ROUND(ROUND(AE457,2)*CX457,2)</f>
        <v>0</v>
      </c>
      <c r="DG457">
        <f t="shared" si="335"/>
        <v>0</v>
      </c>
      <c r="DH457">
        <f t="shared" si="336"/>
        <v>0</v>
      </c>
      <c r="DI457">
        <f>ROUND(ROUND(AH457*AL457,2)*CX457,2)</f>
        <v>916.51</v>
      </c>
      <c r="DJ457">
        <f>DI457</f>
        <v>916.51</v>
      </c>
      <c r="DK457">
        <v>0</v>
      </c>
      <c r="DL457" t="s">
        <v>6</v>
      </c>
      <c r="DM457">
        <v>0</v>
      </c>
      <c r="DN457" t="s">
        <v>6</v>
      </c>
      <c r="DO457">
        <v>0</v>
      </c>
    </row>
    <row r="458" spans="1:119" x14ac:dyDescent="0.2">
      <c r="A458">
        <f>ROW(Source!A353)</f>
        <v>353</v>
      </c>
      <c r="B458">
        <v>92869727</v>
      </c>
      <c r="C458">
        <v>92871302</v>
      </c>
      <c r="D458">
        <v>49510905</v>
      </c>
      <c r="E458">
        <v>70</v>
      </c>
      <c r="F458">
        <v>1</v>
      </c>
      <c r="G458">
        <v>1</v>
      </c>
      <c r="H458">
        <v>1</v>
      </c>
      <c r="I458" t="s">
        <v>593</v>
      </c>
      <c r="J458" t="s">
        <v>6</v>
      </c>
      <c r="K458" t="s">
        <v>594</v>
      </c>
      <c r="L458">
        <v>1191</v>
      </c>
      <c r="N458">
        <v>1013</v>
      </c>
      <c r="O458" t="s">
        <v>592</v>
      </c>
      <c r="P458" t="s">
        <v>592</v>
      </c>
      <c r="Q458">
        <v>1</v>
      </c>
      <c r="W458">
        <v>0</v>
      </c>
      <c r="X458">
        <v>-1417349443</v>
      </c>
      <c r="Y458">
        <f t="shared" si="327"/>
        <v>0.31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1</v>
      </c>
      <c r="AJ458">
        <v>1</v>
      </c>
      <c r="AK458">
        <v>44.85</v>
      </c>
      <c r="AL458">
        <v>1</v>
      </c>
      <c r="AM458">
        <v>4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6</v>
      </c>
      <c r="AT458">
        <v>0.31</v>
      </c>
      <c r="AU458" t="s">
        <v>6</v>
      </c>
      <c r="AV458">
        <v>2</v>
      </c>
      <c r="AW458">
        <v>2</v>
      </c>
      <c r="AX458">
        <v>92871316</v>
      </c>
      <c r="AY458">
        <v>1</v>
      </c>
      <c r="AZ458">
        <v>0</v>
      </c>
      <c r="BA458">
        <v>501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ROUND(Y458*Source!I353,7)</f>
        <v>0.31</v>
      </c>
      <c r="CY458">
        <f>AD458</f>
        <v>0</v>
      </c>
      <c r="CZ458">
        <f>AH458</f>
        <v>0</v>
      </c>
      <c r="DA458">
        <f>AL458</f>
        <v>1</v>
      </c>
      <c r="DB458">
        <f t="shared" si="328"/>
        <v>0</v>
      </c>
      <c r="DC458">
        <f t="shared" si="329"/>
        <v>0</v>
      </c>
      <c r="DD458" t="s">
        <v>6</v>
      </c>
      <c r="DE458" t="s">
        <v>6</v>
      </c>
      <c r="DF458">
        <f t="shared" si="338"/>
        <v>0</v>
      </c>
      <c r="DG458">
        <f t="shared" si="335"/>
        <v>0</v>
      </c>
      <c r="DH458">
        <f t="shared" ref="DH458:DH463" si="339">ROUND(ROUND(AG458*AK458,2)*CX458,2)</f>
        <v>0</v>
      </c>
      <c r="DI458">
        <f t="shared" ref="DI458:DI468" si="340">ROUND(ROUND(AH458,2)*CX458,2)</f>
        <v>0</v>
      </c>
      <c r="DJ458">
        <f>DI458</f>
        <v>0</v>
      </c>
      <c r="DK458">
        <v>0</v>
      </c>
      <c r="DL458" t="s">
        <v>6</v>
      </c>
      <c r="DM458">
        <v>0</v>
      </c>
      <c r="DN458" t="s">
        <v>6</v>
      </c>
      <c r="DO458">
        <v>0</v>
      </c>
    </row>
    <row r="459" spans="1:119" x14ac:dyDescent="0.2">
      <c r="A459">
        <f>ROW(Source!A353)</f>
        <v>353</v>
      </c>
      <c r="B459">
        <v>92869727</v>
      </c>
      <c r="C459">
        <v>92871302</v>
      </c>
      <c r="D459">
        <v>49672451</v>
      </c>
      <c r="E459">
        <v>1</v>
      </c>
      <c r="F459">
        <v>1</v>
      </c>
      <c r="G459">
        <v>1</v>
      </c>
      <c r="H459">
        <v>2</v>
      </c>
      <c r="I459" t="s">
        <v>667</v>
      </c>
      <c r="J459" t="s">
        <v>668</v>
      </c>
      <c r="K459" t="s">
        <v>669</v>
      </c>
      <c r="L459">
        <v>1367</v>
      </c>
      <c r="N459">
        <v>1011</v>
      </c>
      <c r="O459" t="s">
        <v>598</v>
      </c>
      <c r="P459" t="s">
        <v>598</v>
      </c>
      <c r="Q459">
        <v>1</v>
      </c>
      <c r="W459">
        <v>0</v>
      </c>
      <c r="X459">
        <v>333826566</v>
      </c>
      <c r="Y459">
        <f t="shared" si="327"/>
        <v>0.19</v>
      </c>
      <c r="AA459">
        <v>0</v>
      </c>
      <c r="AB459">
        <v>47</v>
      </c>
      <c r="AC459">
        <v>0</v>
      </c>
      <c r="AD459">
        <v>0</v>
      </c>
      <c r="AE459">
        <v>0</v>
      </c>
      <c r="AF459">
        <v>2.99</v>
      </c>
      <c r="AG459">
        <v>0</v>
      </c>
      <c r="AH459">
        <v>0</v>
      </c>
      <c r="AI459">
        <v>1</v>
      </c>
      <c r="AJ459">
        <v>15.72</v>
      </c>
      <c r="AK459">
        <v>44.85</v>
      </c>
      <c r="AL459">
        <v>1</v>
      </c>
      <c r="AM459">
        <v>4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6</v>
      </c>
      <c r="AT459">
        <v>0.19</v>
      </c>
      <c r="AU459" t="s">
        <v>6</v>
      </c>
      <c r="AV459">
        <v>0</v>
      </c>
      <c r="AW459">
        <v>2</v>
      </c>
      <c r="AX459">
        <v>92871317</v>
      </c>
      <c r="AY459">
        <v>1</v>
      </c>
      <c r="AZ459">
        <v>0</v>
      </c>
      <c r="BA459">
        <v>502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f>ROUND(Y459*Source!I353*DO459,7)</f>
        <v>0</v>
      </c>
      <c r="CX459">
        <f>ROUND(Y459*Source!I353,7)</f>
        <v>0.19</v>
      </c>
      <c r="CY459">
        <f>AB459</f>
        <v>47</v>
      </c>
      <c r="CZ459">
        <f>AF459</f>
        <v>2.99</v>
      </c>
      <c r="DA459">
        <f>AJ459</f>
        <v>15.72</v>
      </c>
      <c r="DB459">
        <f t="shared" si="328"/>
        <v>0.56999999999999995</v>
      </c>
      <c r="DC459">
        <f t="shared" si="329"/>
        <v>0</v>
      </c>
      <c r="DD459" t="s">
        <v>6</v>
      </c>
      <c r="DE459" t="s">
        <v>6</v>
      </c>
      <c r="DF459">
        <f t="shared" si="338"/>
        <v>0</v>
      </c>
      <c r="DG459">
        <f>ROUND(ROUND(AF459*AJ459,2)*CX459,2)</f>
        <v>8.93</v>
      </c>
      <c r="DH459">
        <f t="shared" si="339"/>
        <v>0</v>
      </c>
      <c r="DI459">
        <f t="shared" si="340"/>
        <v>0</v>
      </c>
      <c r="DJ459">
        <f>DG459</f>
        <v>8.93</v>
      </c>
      <c r="DK459">
        <v>0</v>
      </c>
      <c r="DL459" t="s">
        <v>6</v>
      </c>
      <c r="DM459">
        <v>0</v>
      </c>
      <c r="DN459" t="s">
        <v>6</v>
      </c>
      <c r="DO459">
        <v>0</v>
      </c>
    </row>
    <row r="460" spans="1:119" x14ac:dyDescent="0.2">
      <c r="A460">
        <f>ROW(Source!A353)</f>
        <v>353</v>
      </c>
      <c r="B460">
        <v>92869727</v>
      </c>
      <c r="C460">
        <v>92871302</v>
      </c>
      <c r="D460">
        <v>49672573</v>
      </c>
      <c r="E460">
        <v>1</v>
      </c>
      <c r="F460">
        <v>1</v>
      </c>
      <c r="G460">
        <v>1</v>
      </c>
      <c r="H460">
        <v>2</v>
      </c>
      <c r="I460" t="s">
        <v>595</v>
      </c>
      <c r="J460" t="s">
        <v>596</v>
      </c>
      <c r="K460" t="s">
        <v>597</v>
      </c>
      <c r="L460">
        <v>1367</v>
      </c>
      <c r="N460">
        <v>1011</v>
      </c>
      <c r="O460" t="s">
        <v>598</v>
      </c>
      <c r="P460" t="s">
        <v>598</v>
      </c>
      <c r="Q460">
        <v>1</v>
      </c>
      <c r="W460">
        <v>0</v>
      </c>
      <c r="X460">
        <v>-430484415</v>
      </c>
      <c r="Y460">
        <f t="shared" si="327"/>
        <v>0.06</v>
      </c>
      <c r="AA460">
        <v>0</v>
      </c>
      <c r="AB460">
        <v>1814.09</v>
      </c>
      <c r="AC460">
        <v>605.48</v>
      </c>
      <c r="AD460">
        <v>0</v>
      </c>
      <c r="AE460">
        <v>0</v>
      </c>
      <c r="AF460">
        <v>115.4</v>
      </c>
      <c r="AG460">
        <v>13.5</v>
      </c>
      <c r="AH460">
        <v>0</v>
      </c>
      <c r="AI460">
        <v>1</v>
      </c>
      <c r="AJ460">
        <v>15.72</v>
      </c>
      <c r="AK460">
        <v>44.85</v>
      </c>
      <c r="AL460">
        <v>1</v>
      </c>
      <c r="AM460">
        <v>4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6</v>
      </c>
      <c r="AT460">
        <v>0.06</v>
      </c>
      <c r="AU460" t="s">
        <v>6</v>
      </c>
      <c r="AV460">
        <v>0</v>
      </c>
      <c r="AW460">
        <v>2</v>
      </c>
      <c r="AX460">
        <v>92871318</v>
      </c>
      <c r="AY460">
        <v>1</v>
      </c>
      <c r="AZ460">
        <v>0</v>
      </c>
      <c r="BA460">
        <v>503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f>ROUND(Y460*Source!I353*DO460,7)</f>
        <v>0</v>
      </c>
      <c r="CX460">
        <f>ROUND(Y460*Source!I353,7)</f>
        <v>0.06</v>
      </c>
      <c r="CY460">
        <f>AB460</f>
        <v>1814.09</v>
      </c>
      <c r="CZ460">
        <f>AF460</f>
        <v>115.4</v>
      </c>
      <c r="DA460">
        <f>AJ460</f>
        <v>15.72</v>
      </c>
      <c r="DB460">
        <f t="shared" si="328"/>
        <v>6.92</v>
      </c>
      <c r="DC460">
        <f t="shared" si="329"/>
        <v>0.81</v>
      </c>
      <c r="DD460" t="s">
        <v>6</v>
      </c>
      <c r="DE460" t="s">
        <v>6</v>
      </c>
      <c r="DF460">
        <f t="shared" si="338"/>
        <v>0</v>
      </c>
      <c r="DG460">
        <f>ROUND(ROUND(AF460*AJ460,2)*CX460,2)</f>
        <v>108.85</v>
      </c>
      <c r="DH460">
        <f t="shared" si="339"/>
        <v>36.33</v>
      </c>
      <c r="DI460">
        <f t="shared" si="340"/>
        <v>0</v>
      </c>
      <c r="DJ460">
        <f>DG460</f>
        <v>108.85</v>
      </c>
      <c r="DK460">
        <v>0</v>
      </c>
      <c r="DL460" t="s">
        <v>6</v>
      </c>
      <c r="DM460">
        <v>0</v>
      </c>
      <c r="DN460" t="s">
        <v>6</v>
      </c>
      <c r="DO460">
        <v>0</v>
      </c>
    </row>
    <row r="461" spans="1:119" x14ac:dyDescent="0.2">
      <c r="A461">
        <f>ROW(Source!A353)</f>
        <v>353</v>
      </c>
      <c r="B461">
        <v>92869727</v>
      </c>
      <c r="C461">
        <v>92871302</v>
      </c>
      <c r="D461">
        <v>49673503</v>
      </c>
      <c r="E461">
        <v>1</v>
      </c>
      <c r="F461">
        <v>1</v>
      </c>
      <c r="G461">
        <v>1</v>
      </c>
      <c r="H461">
        <v>2</v>
      </c>
      <c r="I461" t="s">
        <v>602</v>
      </c>
      <c r="J461" t="s">
        <v>603</v>
      </c>
      <c r="K461" t="s">
        <v>604</v>
      </c>
      <c r="L461">
        <v>1367</v>
      </c>
      <c r="N461">
        <v>1011</v>
      </c>
      <c r="O461" t="s">
        <v>598</v>
      </c>
      <c r="P461" t="s">
        <v>598</v>
      </c>
      <c r="Q461">
        <v>1</v>
      </c>
      <c r="W461">
        <v>0</v>
      </c>
      <c r="X461">
        <v>509054691</v>
      </c>
      <c r="Y461">
        <f t="shared" si="327"/>
        <v>0.06</v>
      </c>
      <c r="AA461">
        <v>0</v>
      </c>
      <c r="AB461">
        <v>1032.96</v>
      </c>
      <c r="AC461">
        <v>520.26</v>
      </c>
      <c r="AD461">
        <v>0</v>
      </c>
      <c r="AE461">
        <v>0</v>
      </c>
      <c r="AF461">
        <v>65.709999999999994</v>
      </c>
      <c r="AG461">
        <v>11.6</v>
      </c>
      <c r="AH461">
        <v>0</v>
      </c>
      <c r="AI461">
        <v>1</v>
      </c>
      <c r="AJ461">
        <v>15.72</v>
      </c>
      <c r="AK461">
        <v>44.85</v>
      </c>
      <c r="AL461">
        <v>1</v>
      </c>
      <c r="AM461">
        <v>4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6</v>
      </c>
      <c r="AT461">
        <v>0.06</v>
      </c>
      <c r="AU461" t="s">
        <v>6</v>
      </c>
      <c r="AV461">
        <v>0</v>
      </c>
      <c r="AW461">
        <v>2</v>
      </c>
      <c r="AX461">
        <v>92871319</v>
      </c>
      <c r="AY461">
        <v>1</v>
      </c>
      <c r="AZ461">
        <v>0</v>
      </c>
      <c r="BA461">
        <v>504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f>ROUND(Y461*Source!I353*DO461,7)</f>
        <v>0</v>
      </c>
      <c r="CX461">
        <f>ROUND(Y461*Source!I353,7)</f>
        <v>0.06</v>
      </c>
      <c r="CY461">
        <f>AB461</f>
        <v>1032.96</v>
      </c>
      <c r="CZ461">
        <f>AF461</f>
        <v>65.709999999999994</v>
      </c>
      <c r="DA461">
        <f>AJ461</f>
        <v>15.72</v>
      </c>
      <c r="DB461">
        <f t="shared" si="328"/>
        <v>3.94</v>
      </c>
      <c r="DC461">
        <f t="shared" si="329"/>
        <v>0.7</v>
      </c>
      <c r="DD461" t="s">
        <v>6</v>
      </c>
      <c r="DE461" t="s">
        <v>6</v>
      </c>
      <c r="DF461">
        <f t="shared" si="338"/>
        <v>0</v>
      </c>
      <c r="DG461">
        <f>ROUND(ROUND(AF461*AJ461,2)*CX461,2)</f>
        <v>61.98</v>
      </c>
      <c r="DH461">
        <f t="shared" si="339"/>
        <v>31.22</v>
      </c>
      <c r="DI461">
        <f t="shared" si="340"/>
        <v>0</v>
      </c>
      <c r="DJ461">
        <f>DG461</f>
        <v>61.98</v>
      </c>
      <c r="DK461">
        <v>0</v>
      </c>
      <c r="DL461" t="s">
        <v>6</v>
      </c>
      <c r="DM461">
        <v>0</v>
      </c>
      <c r="DN461" t="s">
        <v>6</v>
      </c>
      <c r="DO461">
        <v>0</v>
      </c>
    </row>
    <row r="462" spans="1:119" x14ac:dyDescent="0.2">
      <c r="A462">
        <f>ROW(Source!A353)</f>
        <v>353</v>
      </c>
      <c r="B462">
        <v>92869727</v>
      </c>
      <c r="C462">
        <v>92871302</v>
      </c>
      <c r="D462">
        <v>49673715</v>
      </c>
      <c r="E462">
        <v>1</v>
      </c>
      <c r="F462">
        <v>1</v>
      </c>
      <c r="G462">
        <v>1</v>
      </c>
      <c r="H462">
        <v>2</v>
      </c>
      <c r="I462" t="s">
        <v>617</v>
      </c>
      <c r="J462" t="s">
        <v>618</v>
      </c>
      <c r="K462" t="s">
        <v>619</v>
      </c>
      <c r="L462">
        <v>1367</v>
      </c>
      <c r="N462">
        <v>1011</v>
      </c>
      <c r="O462" t="s">
        <v>598</v>
      </c>
      <c r="P462" t="s">
        <v>598</v>
      </c>
      <c r="Q462">
        <v>1</v>
      </c>
      <c r="W462">
        <v>0</v>
      </c>
      <c r="X462">
        <v>829370094</v>
      </c>
      <c r="Y462">
        <f t="shared" si="327"/>
        <v>0.61</v>
      </c>
      <c r="AA462">
        <v>0</v>
      </c>
      <c r="AB462">
        <v>127.33</v>
      </c>
      <c r="AC462">
        <v>0</v>
      </c>
      <c r="AD462">
        <v>0</v>
      </c>
      <c r="AE462">
        <v>0</v>
      </c>
      <c r="AF462">
        <v>8.1</v>
      </c>
      <c r="AG462">
        <v>0</v>
      </c>
      <c r="AH462">
        <v>0</v>
      </c>
      <c r="AI462">
        <v>1</v>
      </c>
      <c r="AJ462">
        <v>15.72</v>
      </c>
      <c r="AK462">
        <v>44.85</v>
      </c>
      <c r="AL462">
        <v>1</v>
      </c>
      <c r="AM462">
        <v>4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6</v>
      </c>
      <c r="AT462">
        <v>0.61</v>
      </c>
      <c r="AU462" t="s">
        <v>6</v>
      </c>
      <c r="AV462">
        <v>0</v>
      </c>
      <c r="AW462">
        <v>2</v>
      </c>
      <c r="AX462">
        <v>92871320</v>
      </c>
      <c r="AY462">
        <v>1</v>
      </c>
      <c r="AZ462">
        <v>0</v>
      </c>
      <c r="BA462">
        <v>505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f>ROUND(Y462*Source!I353*DO462,7)</f>
        <v>0</v>
      </c>
      <c r="CX462">
        <f>ROUND(Y462*Source!I353,7)</f>
        <v>0.61</v>
      </c>
      <c r="CY462">
        <f>AB462</f>
        <v>127.33</v>
      </c>
      <c r="CZ462">
        <f>AF462</f>
        <v>8.1</v>
      </c>
      <c r="DA462">
        <f>AJ462</f>
        <v>15.72</v>
      </c>
      <c r="DB462">
        <f t="shared" si="328"/>
        <v>4.9400000000000004</v>
      </c>
      <c r="DC462">
        <f t="shared" si="329"/>
        <v>0</v>
      </c>
      <c r="DD462" t="s">
        <v>6</v>
      </c>
      <c r="DE462" t="s">
        <v>6</v>
      </c>
      <c r="DF462">
        <f t="shared" si="338"/>
        <v>0</v>
      </c>
      <c r="DG462">
        <f>ROUND(ROUND(AF462*AJ462,2)*CX462,2)</f>
        <v>77.67</v>
      </c>
      <c r="DH462">
        <f t="shared" si="339"/>
        <v>0</v>
      </c>
      <c r="DI462">
        <f t="shared" si="340"/>
        <v>0</v>
      </c>
      <c r="DJ462">
        <f>DG462</f>
        <v>77.67</v>
      </c>
      <c r="DK462">
        <v>0</v>
      </c>
      <c r="DL462" t="s">
        <v>6</v>
      </c>
      <c r="DM462">
        <v>0</v>
      </c>
      <c r="DN462" t="s">
        <v>6</v>
      </c>
      <c r="DO462">
        <v>0</v>
      </c>
    </row>
    <row r="463" spans="1:119" x14ac:dyDescent="0.2">
      <c r="A463">
        <f>ROW(Source!A353)</f>
        <v>353</v>
      </c>
      <c r="B463">
        <v>92869727</v>
      </c>
      <c r="C463">
        <v>92871302</v>
      </c>
      <c r="D463">
        <v>49673729</v>
      </c>
      <c r="E463">
        <v>1</v>
      </c>
      <c r="F463">
        <v>1</v>
      </c>
      <c r="G463">
        <v>1</v>
      </c>
      <c r="H463">
        <v>2</v>
      </c>
      <c r="I463" t="s">
        <v>670</v>
      </c>
      <c r="J463" t="s">
        <v>671</v>
      </c>
      <c r="K463" t="s">
        <v>672</v>
      </c>
      <c r="L463">
        <v>1367</v>
      </c>
      <c r="N463">
        <v>1011</v>
      </c>
      <c r="O463" t="s">
        <v>598</v>
      </c>
      <c r="P463" t="s">
        <v>598</v>
      </c>
      <c r="Q463">
        <v>1</v>
      </c>
      <c r="W463">
        <v>0</v>
      </c>
      <c r="X463">
        <v>-1111507504</v>
      </c>
      <c r="Y463">
        <f t="shared" si="327"/>
        <v>0.19</v>
      </c>
      <c r="AA463">
        <v>0</v>
      </c>
      <c r="AB463">
        <v>1414.8</v>
      </c>
      <c r="AC463">
        <v>451.19</v>
      </c>
      <c r="AD463">
        <v>0</v>
      </c>
      <c r="AE463">
        <v>0</v>
      </c>
      <c r="AF463">
        <v>90</v>
      </c>
      <c r="AG463">
        <v>10.06</v>
      </c>
      <c r="AH463">
        <v>0</v>
      </c>
      <c r="AI463">
        <v>1</v>
      </c>
      <c r="AJ463">
        <v>15.72</v>
      </c>
      <c r="AK463">
        <v>44.85</v>
      </c>
      <c r="AL463">
        <v>1</v>
      </c>
      <c r="AM463">
        <v>4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6</v>
      </c>
      <c r="AT463">
        <v>0.19</v>
      </c>
      <c r="AU463" t="s">
        <v>6</v>
      </c>
      <c r="AV463">
        <v>0</v>
      </c>
      <c r="AW463">
        <v>2</v>
      </c>
      <c r="AX463">
        <v>92871321</v>
      </c>
      <c r="AY463">
        <v>1</v>
      </c>
      <c r="AZ463">
        <v>0</v>
      </c>
      <c r="BA463">
        <v>506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f>ROUND(Y463*Source!I353*DO463,7)</f>
        <v>0</v>
      </c>
      <c r="CX463">
        <f>ROUND(Y463*Source!I353,7)</f>
        <v>0.19</v>
      </c>
      <c r="CY463">
        <f>AB463</f>
        <v>1414.8</v>
      </c>
      <c r="CZ463">
        <f>AF463</f>
        <v>90</v>
      </c>
      <c r="DA463">
        <f>AJ463</f>
        <v>15.72</v>
      </c>
      <c r="DB463">
        <f t="shared" si="328"/>
        <v>17.100000000000001</v>
      </c>
      <c r="DC463">
        <f t="shared" si="329"/>
        <v>1.91</v>
      </c>
      <c r="DD463" t="s">
        <v>6</v>
      </c>
      <c r="DE463" t="s">
        <v>6</v>
      </c>
      <c r="DF463">
        <f t="shared" si="338"/>
        <v>0</v>
      </c>
      <c r="DG463">
        <f>ROUND(ROUND(AF463*AJ463,2)*CX463,2)</f>
        <v>268.81</v>
      </c>
      <c r="DH463">
        <f t="shared" si="339"/>
        <v>85.73</v>
      </c>
      <c r="DI463">
        <f t="shared" si="340"/>
        <v>0</v>
      </c>
      <c r="DJ463">
        <f>DG463</f>
        <v>268.81</v>
      </c>
      <c r="DK463">
        <v>0</v>
      </c>
      <c r="DL463" t="s">
        <v>6</v>
      </c>
      <c r="DM463">
        <v>0</v>
      </c>
      <c r="DN463" t="s">
        <v>6</v>
      </c>
      <c r="DO463">
        <v>0</v>
      </c>
    </row>
    <row r="464" spans="1:119" x14ac:dyDescent="0.2">
      <c r="A464">
        <f>ROW(Source!A353)</f>
        <v>353</v>
      </c>
      <c r="B464">
        <v>92869727</v>
      </c>
      <c r="C464">
        <v>92871302</v>
      </c>
      <c r="D464">
        <v>49524290</v>
      </c>
      <c r="E464">
        <v>1</v>
      </c>
      <c r="F464">
        <v>1</v>
      </c>
      <c r="G464">
        <v>1</v>
      </c>
      <c r="H464">
        <v>3</v>
      </c>
      <c r="I464" t="s">
        <v>673</v>
      </c>
      <c r="J464" t="s">
        <v>674</v>
      </c>
      <c r="K464" t="s">
        <v>675</v>
      </c>
      <c r="L464">
        <v>1346</v>
      </c>
      <c r="N464">
        <v>1009</v>
      </c>
      <c r="O464" t="s">
        <v>387</v>
      </c>
      <c r="P464" t="s">
        <v>387</v>
      </c>
      <c r="Q464">
        <v>1</v>
      </c>
      <c r="W464">
        <v>0</v>
      </c>
      <c r="X464">
        <v>397095127</v>
      </c>
      <c r="Y464">
        <f t="shared" si="327"/>
        <v>0.1</v>
      </c>
      <c r="AA464">
        <v>104.85</v>
      </c>
      <c r="AB464">
        <v>0</v>
      </c>
      <c r="AC464">
        <v>0</v>
      </c>
      <c r="AD464">
        <v>0</v>
      </c>
      <c r="AE464">
        <v>10.57</v>
      </c>
      <c r="AF464">
        <v>0</v>
      </c>
      <c r="AG464">
        <v>0</v>
      </c>
      <c r="AH464">
        <v>0</v>
      </c>
      <c r="AI464">
        <v>9.92</v>
      </c>
      <c r="AJ464">
        <v>1</v>
      </c>
      <c r="AK464">
        <v>1</v>
      </c>
      <c r="AL464">
        <v>1</v>
      </c>
      <c r="AM464">
        <v>4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6</v>
      </c>
      <c r="AT464">
        <v>0.1</v>
      </c>
      <c r="AU464" t="s">
        <v>6</v>
      </c>
      <c r="AV464">
        <v>0</v>
      </c>
      <c r="AW464">
        <v>2</v>
      </c>
      <c r="AX464">
        <v>92871322</v>
      </c>
      <c r="AY464">
        <v>1</v>
      </c>
      <c r="AZ464">
        <v>0</v>
      </c>
      <c r="BA464">
        <v>507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ROUND(Y464*Source!I353,7)</f>
        <v>0.1</v>
      </c>
      <c r="CY464">
        <f>AA464</f>
        <v>104.85</v>
      </c>
      <c r="CZ464">
        <f>AE464</f>
        <v>10.57</v>
      </c>
      <c r="DA464">
        <f>AI464</f>
        <v>9.92</v>
      </c>
      <c r="DB464">
        <f t="shared" si="328"/>
        <v>1.06</v>
      </c>
      <c r="DC464">
        <f t="shared" si="329"/>
        <v>0</v>
      </c>
      <c r="DD464" t="s">
        <v>6</v>
      </c>
      <c r="DE464" t="s">
        <v>6</v>
      </c>
      <c r="DF464">
        <f>ROUND(ROUND(AE464*AI464,2)*CX464,2)</f>
        <v>10.49</v>
      </c>
      <c r="DG464">
        <f t="shared" ref="DG464:DG470" si="341">ROUND(ROUND(AF464,2)*CX464,2)</f>
        <v>0</v>
      </c>
      <c r="DH464">
        <f t="shared" ref="DH464:DH469" si="342">ROUND(ROUND(AG464,2)*CX464,2)</f>
        <v>0</v>
      </c>
      <c r="DI464">
        <f t="shared" si="340"/>
        <v>0</v>
      </c>
      <c r="DJ464">
        <f>DF464</f>
        <v>10.49</v>
      </c>
      <c r="DK464">
        <v>0</v>
      </c>
      <c r="DL464" t="s">
        <v>6</v>
      </c>
      <c r="DM464">
        <v>0</v>
      </c>
      <c r="DN464" t="s">
        <v>6</v>
      </c>
      <c r="DO464">
        <v>0</v>
      </c>
    </row>
    <row r="465" spans="1:119" x14ac:dyDescent="0.2">
      <c r="A465">
        <f>ROW(Source!A353)</f>
        <v>353</v>
      </c>
      <c r="B465">
        <v>92869727</v>
      </c>
      <c r="C465">
        <v>92871302</v>
      </c>
      <c r="D465">
        <v>49525488</v>
      </c>
      <c r="E465">
        <v>1</v>
      </c>
      <c r="F465">
        <v>1</v>
      </c>
      <c r="G465">
        <v>1</v>
      </c>
      <c r="H465">
        <v>3</v>
      </c>
      <c r="I465" t="s">
        <v>605</v>
      </c>
      <c r="J465" t="s">
        <v>606</v>
      </c>
      <c r="K465" t="s">
        <v>607</v>
      </c>
      <c r="L465">
        <v>1346</v>
      </c>
      <c r="N465">
        <v>1009</v>
      </c>
      <c r="O465" t="s">
        <v>387</v>
      </c>
      <c r="P465" t="s">
        <v>387</v>
      </c>
      <c r="Q465">
        <v>1</v>
      </c>
      <c r="W465">
        <v>0</v>
      </c>
      <c r="X465">
        <v>-1864341761</v>
      </c>
      <c r="Y465">
        <f t="shared" si="327"/>
        <v>0.1</v>
      </c>
      <c r="AA465">
        <v>89.68</v>
      </c>
      <c r="AB465">
        <v>0</v>
      </c>
      <c r="AC465">
        <v>0</v>
      </c>
      <c r="AD465">
        <v>0</v>
      </c>
      <c r="AE465">
        <v>9.0399999999999991</v>
      </c>
      <c r="AF465">
        <v>0</v>
      </c>
      <c r="AG465">
        <v>0</v>
      </c>
      <c r="AH465">
        <v>0</v>
      </c>
      <c r="AI465">
        <v>9.92</v>
      </c>
      <c r="AJ465">
        <v>1</v>
      </c>
      <c r="AK465">
        <v>1</v>
      </c>
      <c r="AL465">
        <v>1</v>
      </c>
      <c r="AM465">
        <v>4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6</v>
      </c>
      <c r="AT465">
        <v>0.1</v>
      </c>
      <c r="AU465" t="s">
        <v>6</v>
      </c>
      <c r="AV465">
        <v>0</v>
      </c>
      <c r="AW465">
        <v>2</v>
      </c>
      <c r="AX465">
        <v>92871323</v>
      </c>
      <c r="AY465">
        <v>1</v>
      </c>
      <c r="AZ465">
        <v>0</v>
      </c>
      <c r="BA465">
        <v>508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ROUND(Y465*Source!I353,7)</f>
        <v>0.1</v>
      </c>
      <c r="CY465">
        <f>AA465</f>
        <v>89.68</v>
      </c>
      <c r="CZ465">
        <f>AE465</f>
        <v>9.0399999999999991</v>
      </c>
      <c r="DA465">
        <f>AI465</f>
        <v>9.92</v>
      </c>
      <c r="DB465">
        <f t="shared" si="328"/>
        <v>0.9</v>
      </c>
      <c r="DC465">
        <f t="shared" si="329"/>
        <v>0</v>
      </c>
      <c r="DD465" t="s">
        <v>6</v>
      </c>
      <c r="DE465" t="s">
        <v>6</v>
      </c>
      <c r="DF465">
        <f>ROUND(ROUND(AE465*AI465,2)*CX465,2)</f>
        <v>8.9700000000000006</v>
      </c>
      <c r="DG465">
        <f t="shared" si="341"/>
        <v>0</v>
      </c>
      <c r="DH465">
        <f t="shared" si="342"/>
        <v>0</v>
      </c>
      <c r="DI465">
        <f t="shared" si="340"/>
        <v>0</v>
      </c>
      <c r="DJ465">
        <f>DF465</f>
        <v>8.9700000000000006</v>
      </c>
      <c r="DK465">
        <v>0</v>
      </c>
      <c r="DL465" t="s">
        <v>6</v>
      </c>
      <c r="DM465">
        <v>0</v>
      </c>
      <c r="DN465" t="s">
        <v>6</v>
      </c>
      <c r="DO465">
        <v>0</v>
      </c>
    </row>
    <row r="466" spans="1:119" x14ac:dyDescent="0.2">
      <c r="A466">
        <f>ROW(Source!A353)</f>
        <v>353</v>
      </c>
      <c r="B466">
        <v>92869727</v>
      </c>
      <c r="C466">
        <v>92871302</v>
      </c>
      <c r="D466">
        <v>49554585</v>
      </c>
      <c r="E466">
        <v>1</v>
      </c>
      <c r="F466">
        <v>1</v>
      </c>
      <c r="G466">
        <v>1</v>
      </c>
      <c r="H466">
        <v>3</v>
      </c>
      <c r="I466" t="s">
        <v>676</v>
      </c>
      <c r="J466" t="s">
        <v>677</v>
      </c>
      <c r="K466" t="s">
        <v>678</v>
      </c>
      <c r="L466">
        <v>1346</v>
      </c>
      <c r="N466">
        <v>1009</v>
      </c>
      <c r="O466" t="s">
        <v>387</v>
      </c>
      <c r="P466" t="s">
        <v>387</v>
      </c>
      <c r="Q466">
        <v>1</v>
      </c>
      <c r="W466">
        <v>0</v>
      </c>
      <c r="X466">
        <v>-211331552</v>
      </c>
      <c r="Y466">
        <f t="shared" si="327"/>
        <v>0.02</v>
      </c>
      <c r="AA466">
        <v>283.70999999999998</v>
      </c>
      <c r="AB466">
        <v>0</v>
      </c>
      <c r="AC466">
        <v>0</v>
      </c>
      <c r="AD466">
        <v>0</v>
      </c>
      <c r="AE466">
        <v>28.6</v>
      </c>
      <c r="AF466">
        <v>0</v>
      </c>
      <c r="AG466">
        <v>0</v>
      </c>
      <c r="AH466">
        <v>0</v>
      </c>
      <c r="AI466">
        <v>9.92</v>
      </c>
      <c r="AJ466">
        <v>1</v>
      </c>
      <c r="AK466">
        <v>1</v>
      </c>
      <c r="AL466">
        <v>1</v>
      </c>
      <c r="AM466">
        <v>4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6</v>
      </c>
      <c r="AT466">
        <v>0.02</v>
      </c>
      <c r="AU466" t="s">
        <v>6</v>
      </c>
      <c r="AV466">
        <v>0</v>
      </c>
      <c r="AW466">
        <v>2</v>
      </c>
      <c r="AX466">
        <v>92871324</v>
      </c>
      <c r="AY466">
        <v>1</v>
      </c>
      <c r="AZ466">
        <v>0</v>
      </c>
      <c r="BA466">
        <v>509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ROUND(Y466*Source!I353,7)</f>
        <v>0.02</v>
      </c>
      <c r="CY466">
        <f>AA466</f>
        <v>283.70999999999998</v>
      </c>
      <c r="CZ466">
        <f>AE466</f>
        <v>28.6</v>
      </c>
      <c r="DA466">
        <f>AI466</f>
        <v>9.92</v>
      </c>
      <c r="DB466">
        <f t="shared" si="328"/>
        <v>0.56999999999999995</v>
      </c>
      <c r="DC466">
        <f t="shared" si="329"/>
        <v>0</v>
      </c>
      <c r="DD466" t="s">
        <v>6</v>
      </c>
      <c r="DE466" t="s">
        <v>6</v>
      </c>
      <c r="DF466">
        <f>ROUND(ROUND(AE466*AI466,2)*CX466,2)</f>
        <v>5.67</v>
      </c>
      <c r="DG466">
        <f t="shared" si="341"/>
        <v>0</v>
      </c>
      <c r="DH466">
        <f t="shared" si="342"/>
        <v>0</v>
      </c>
      <c r="DI466">
        <f t="shared" si="340"/>
        <v>0</v>
      </c>
      <c r="DJ466">
        <f>DF466</f>
        <v>5.67</v>
      </c>
      <c r="DK466">
        <v>0</v>
      </c>
      <c r="DL466" t="s">
        <v>6</v>
      </c>
      <c r="DM466">
        <v>0</v>
      </c>
      <c r="DN466" t="s">
        <v>6</v>
      </c>
      <c r="DO466">
        <v>0</v>
      </c>
    </row>
    <row r="467" spans="1:119" x14ac:dyDescent="0.2">
      <c r="A467">
        <f>ROW(Source!A353)</f>
        <v>353</v>
      </c>
      <c r="B467">
        <v>92869727</v>
      </c>
      <c r="C467">
        <v>92871302</v>
      </c>
      <c r="D467">
        <v>49515638</v>
      </c>
      <c r="E467">
        <v>70</v>
      </c>
      <c r="F467">
        <v>1</v>
      </c>
      <c r="G467">
        <v>1</v>
      </c>
      <c r="H467">
        <v>3</v>
      </c>
      <c r="I467" t="s">
        <v>613</v>
      </c>
      <c r="J467" t="s">
        <v>6</v>
      </c>
      <c r="K467" t="s">
        <v>614</v>
      </c>
      <c r="L467">
        <v>1374</v>
      </c>
      <c r="N467">
        <v>1013</v>
      </c>
      <c r="O467" t="s">
        <v>71</v>
      </c>
      <c r="P467" t="s">
        <v>71</v>
      </c>
      <c r="Q467">
        <v>1</v>
      </c>
      <c r="W467">
        <v>0</v>
      </c>
      <c r="X467">
        <v>-1731369543</v>
      </c>
      <c r="Y467">
        <f t="shared" si="327"/>
        <v>0.41</v>
      </c>
      <c r="AA467">
        <v>9.92</v>
      </c>
      <c r="AB467">
        <v>0</v>
      </c>
      <c r="AC467">
        <v>0</v>
      </c>
      <c r="AD467">
        <v>0</v>
      </c>
      <c r="AE467">
        <v>1</v>
      </c>
      <c r="AF467">
        <v>0</v>
      </c>
      <c r="AG467">
        <v>0</v>
      </c>
      <c r="AH467">
        <v>0</v>
      </c>
      <c r="AI467">
        <v>9.92</v>
      </c>
      <c r="AJ467">
        <v>1</v>
      </c>
      <c r="AK467">
        <v>1</v>
      </c>
      <c r="AL467">
        <v>1</v>
      </c>
      <c r="AM467">
        <v>4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6</v>
      </c>
      <c r="AT467">
        <v>0.41</v>
      </c>
      <c r="AU467" t="s">
        <v>6</v>
      </c>
      <c r="AV467">
        <v>0</v>
      </c>
      <c r="AW467">
        <v>2</v>
      </c>
      <c r="AX467">
        <v>92871325</v>
      </c>
      <c r="AY467">
        <v>1</v>
      </c>
      <c r="AZ467">
        <v>0</v>
      </c>
      <c r="BA467">
        <v>510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ROUND(Y467*Source!I353,7)</f>
        <v>0.41</v>
      </c>
      <c r="CY467">
        <f>AA467</f>
        <v>9.92</v>
      </c>
      <c r="CZ467">
        <f>AE467</f>
        <v>1</v>
      </c>
      <c r="DA467">
        <f>AI467</f>
        <v>9.92</v>
      </c>
      <c r="DB467">
        <f t="shared" si="328"/>
        <v>0.41</v>
      </c>
      <c r="DC467">
        <f t="shared" si="329"/>
        <v>0</v>
      </c>
      <c r="DD467" t="s">
        <v>6</v>
      </c>
      <c r="DE467" t="s">
        <v>6</v>
      </c>
      <c r="DF467">
        <f>ROUND(ROUND(AE467*AI467,2)*CX467,2)</f>
        <v>4.07</v>
      </c>
      <c r="DG467">
        <f t="shared" si="341"/>
        <v>0</v>
      </c>
      <c r="DH467">
        <f t="shared" si="342"/>
        <v>0</v>
      </c>
      <c r="DI467">
        <f t="shared" si="340"/>
        <v>0</v>
      </c>
      <c r="DJ467">
        <f>DF467</f>
        <v>4.07</v>
      </c>
      <c r="DK467">
        <v>0</v>
      </c>
      <c r="DL467" t="s">
        <v>6</v>
      </c>
      <c r="DM467">
        <v>0</v>
      </c>
      <c r="DN467" t="s">
        <v>6</v>
      </c>
      <c r="DO467">
        <v>0</v>
      </c>
    </row>
    <row r="468" spans="1:119" x14ac:dyDescent="0.2">
      <c r="A468">
        <f>ROW(Source!A353)</f>
        <v>353</v>
      </c>
      <c r="B468">
        <v>92869727</v>
      </c>
      <c r="C468">
        <v>92871302</v>
      </c>
      <c r="D468">
        <v>0</v>
      </c>
      <c r="E468">
        <v>0</v>
      </c>
      <c r="F468">
        <v>1</v>
      </c>
      <c r="G468">
        <v>1</v>
      </c>
      <c r="H468">
        <v>3</v>
      </c>
      <c r="I468" t="s">
        <v>33</v>
      </c>
      <c r="J468" t="s">
        <v>6</v>
      </c>
      <c r="K468" t="s">
        <v>416</v>
      </c>
      <c r="L468">
        <v>1371</v>
      </c>
      <c r="N468">
        <v>1013</v>
      </c>
      <c r="O468" t="s">
        <v>21</v>
      </c>
      <c r="P468" t="s">
        <v>21</v>
      </c>
      <c r="Q468">
        <v>1</v>
      </c>
      <c r="W468">
        <v>0</v>
      </c>
      <c r="X468">
        <v>-347032904</v>
      </c>
      <c r="Y468">
        <f t="shared" si="327"/>
        <v>1</v>
      </c>
      <c r="AA468">
        <v>37554</v>
      </c>
      <c r="AB468">
        <v>0</v>
      </c>
      <c r="AC468">
        <v>0</v>
      </c>
      <c r="AD468">
        <v>0</v>
      </c>
      <c r="AE468">
        <v>39182.79</v>
      </c>
      <c r="AF468">
        <v>0</v>
      </c>
      <c r="AG468">
        <v>0</v>
      </c>
      <c r="AH468">
        <v>0</v>
      </c>
      <c r="AI468">
        <v>6.43</v>
      </c>
      <c r="AJ468">
        <v>1</v>
      </c>
      <c r="AK468">
        <v>1</v>
      </c>
      <c r="AL468">
        <v>1</v>
      </c>
      <c r="AM468">
        <v>0</v>
      </c>
      <c r="AN468">
        <v>0</v>
      </c>
      <c r="AO468">
        <v>0</v>
      </c>
      <c r="AP468">
        <v>1</v>
      </c>
      <c r="AQ468">
        <v>0</v>
      </c>
      <c r="AR468">
        <v>0</v>
      </c>
      <c r="AS468" t="s">
        <v>6</v>
      </c>
      <c r="AT468">
        <v>1</v>
      </c>
      <c r="AU468" t="s">
        <v>6</v>
      </c>
      <c r="AV468">
        <v>0</v>
      </c>
      <c r="AW468">
        <v>1</v>
      </c>
      <c r="AX468">
        <v>-1</v>
      </c>
      <c r="AY468">
        <v>0</v>
      </c>
      <c r="AZ468">
        <v>0</v>
      </c>
      <c r="BA468" t="s">
        <v>6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ROUND(Y468*Source!I353,7)</f>
        <v>1</v>
      </c>
      <c r="CY468">
        <f>AA468</f>
        <v>37554</v>
      </c>
      <c r="CZ468">
        <f>AE468</f>
        <v>39182.79</v>
      </c>
      <c r="DA468">
        <f>AI468</f>
        <v>6.43</v>
      </c>
      <c r="DB468">
        <f t="shared" si="328"/>
        <v>39182.79</v>
      </c>
      <c r="DC468">
        <f t="shared" si="329"/>
        <v>0</v>
      </c>
      <c r="DD468" t="s">
        <v>6</v>
      </c>
      <c r="DE468" t="s">
        <v>6</v>
      </c>
      <c r="DF468">
        <f>ROUND(ROUND(AE468*AI468,2)*CX468,2)</f>
        <v>251945.34</v>
      </c>
      <c r="DG468">
        <f t="shared" si="341"/>
        <v>0</v>
      </c>
      <c r="DH468">
        <f t="shared" si="342"/>
        <v>0</v>
      </c>
      <c r="DI468">
        <f t="shared" si="340"/>
        <v>0</v>
      </c>
      <c r="DJ468">
        <f>DF468</f>
        <v>251945.34</v>
      </c>
      <c r="DK468">
        <v>0</v>
      </c>
      <c r="DL468" t="s">
        <v>6</v>
      </c>
      <c r="DM468">
        <v>0</v>
      </c>
      <c r="DN468" t="s">
        <v>6</v>
      </c>
      <c r="DO468">
        <v>0</v>
      </c>
    </row>
    <row r="469" spans="1:119" x14ac:dyDescent="0.2">
      <c r="A469">
        <f>ROW(Source!A355)</f>
        <v>355</v>
      </c>
      <c r="B469">
        <v>92869727</v>
      </c>
      <c r="C469">
        <v>92871327</v>
      </c>
      <c r="D469">
        <v>49510721</v>
      </c>
      <c r="E469">
        <v>70</v>
      </c>
      <c r="F469">
        <v>1</v>
      </c>
      <c r="G469">
        <v>1</v>
      </c>
      <c r="H469">
        <v>1</v>
      </c>
      <c r="I469" t="s">
        <v>644</v>
      </c>
      <c r="J469" t="s">
        <v>6</v>
      </c>
      <c r="K469" t="s">
        <v>645</v>
      </c>
      <c r="L469">
        <v>1191</v>
      </c>
      <c r="N469">
        <v>1013</v>
      </c>
      <c r="O469" t="s">
        <v>592</v>
      </c>
      <c r="P469" t="s">
        <v>592</v>
      </c>
      <c r="Q469">
        <v>1</v>
      </c>
      <c r="W469">
        <v>0</v>
      </c>
      <c r="X469">
        <v>-1759674247</v>
      </c>
      <c r="Y469">
        <f>(AT469*ROUND(1.05,7))</f>
        <v>1.0815000000000001</v>
      </c>
      <c r="AA469">
        <v>0</v>
      </c>
      <c r="AB469">
        <v>0</v>
      </c>
      <c r="AC469">
        <v>0</v>
      </c>
      <c r="AD469">
        <v>397.37</v>
      </c>
      <c r="AE469">
        <v>0</v>
      </c>
      <c r="AF469">
        <v>0</v>
      </c>
      <c r="AG469">
        <v>0</v>
      </c>
      <c r="AH469">
        <v>8.86</v>
      </c>
      <c r="AI469">
        <v>1</v>
      </c>
      <c r="AJ469">
        <v>1</v>
      </c>
      <c r="AK469">
        <v>1</v>
      </c>
      <c r="AL469">
        <v>44.85</v>
      </c>
      <c r="AM469">
        <v>4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6</v>
      </c>
      <c r="AT469">
        <v>1.03</v>
      </c>
      <c r="AU469" t="s">
        <v>24</v>
      </c>
      <c r="AV469">
        <v>1</v>
      </c>
      <c r="AW469">
        <v>2</v>
      </c>
      <c r="AX469">
        <v>92871335</v>
      </c>
      <c r="AY469">
        <v>1</v>
      </c>
      <c r="AZ469">
        <v>0</v>
      </c>
      <c r="BA469">
        <v>511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U469">
        <f>ROUND(AT469*Source!I355*AH469*AL469,2)</f>
        <v>409.29</v>
      </c>
      <c r="CV469">
        <f>ROUND(Y469*Source!I355,7)</f>
        <v>1.0814999999999999</v>
      </c>
      <c r="CW469">
        <v>0</v>
      </c>
      <c r="CX469">
        <f>ROUND(Y469*Source!I355,7)</f>
        <v>1.0814999999999999</v>
      </c>
      <c r="CY469">
        <f>AD469</f>
        <v>397.37</v>
      </c>
      <c r="CZ469">
        <f>AH469</f>
        <v>8.86</v>
      </c>
      <c r="DA469">
        <f>AL469</f>
        <v>44.85</v>
      </c>
      <c r="DB469">
        <f>ROUND((ROUND(AT469*CZ469,2)*ROUND(1.05,7)),2)</f>
        <v>9.59</v>
      </c>
      <c r="DC469">
        <f>ROUND((ROUND(AT469*AG469,2)*ROUND(1.05,7)),2)</f>
        <v>0</v>
      </c>
      <c r="DD469" t="s">
        <v>6</v>
      </c>
      <c r="DE469" t="s">
        <v>6</v>
      </c>
      <c r="DF469">
        <f>ROUND(ROUND(AE469,2)*CX469,2)</f>
        <v>0</v>
      </c>
      <c r="DG469">
        <f t="shared" si="341"/>
        <v>0</v>
      </c>
      <c r="DH469">
        <f t="shared" si="342"/>
        <v>0</v>
      </c>
      <c r="DI469">
        <f>ROUND(ROUND(AH469*AL469,2)*CX469,2)</f>
        <v>429.76</v>
      </c>
      <c r="DJ469">
        <f>DI469</f>
        <v>429.76</v>
      </c>
      <c r="DK469">
        <v>0</v>
      </c>
      <c r="DL469" t="s">
        <v>6</v>
      </c>
      <c r="DM469">
        <v>0</v>
      </c>
      <c r="DN469" t="s">
        <v>6</v>
      </c>
      <c r="DO469">
        <v>0</v>
      </c>
    </row>
    <row r="470" spans="1:119" x14ac:dyDescent="0.2">
      <c r="A470">
        <f>ROW(Source!A355)</f>
        <v>355</v>
      </c>
      <c r="B470">
        <v>92869727</v>
      </c>
      <c r="C470">
        <v>92871327</v>
      </c>
      <c r="D470">
        <v>49510905</v>
      </c>
      <c r="E470">
        <v>70</v>
      </c>
      <c r="F470">
        <v>1</v>
      </c>
      <c r="G470">
        <v>1</v>
      </c>
      <c r="H470">
        <v>1</v>
      </c>
      <c r="I470" t="s">
        <v>593</v>
      </c>
      <c r="J470" t="s">
        <v>6</v>
      </c>
      <c r="K470" t="s">
        <v>594</v>
      </c>
      <c r="L470">
        <v>1191</v>
      </c>
      <c r="N470">
        <v>1013</v>
      </c>
      <c r="O470" t="s">
        <v>592</v>
      </c>
      <c r="P470" t="s">
        <v>592</v>
      </c>
      <c r="Q470">
        <v>1</v>
      </c>
      <c r="W470">
        <v>0</v>
      </c>
      <c r="X470">
        <v>-1417349443</v>
      </c>
      <c r="Y470">
        <f>(AT470*ROUND(1.05,7))</f>
        <v>1.0500000000000001E-2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1</v>
      </c>
      <c r="AJ470">
        <v>1</v>
      </c>
      <c r="AK470">
        <v>44.85</v>
      </c>
      <c r="AL470">
        <v>1</v>
      </c>
      <c r="AM470">
        <v>4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6</v>
      </c>
      <c r="AT470">
        <v>0.01</v>
      </c>
      <c r="AU470" t="s">
        <v>24</v>
      </c>
      <c r="AV470">
        <v>2</v>
      </c>
      <c r="AW470">
        <v>2</v>
      </c>
      <c r="AX470">
        <v>92871336</v>
      </c>
      <c r="AY470">
        <v>1</v>
      </c>
      <c r="AZ470">
        <v>0</v>
      </c>
      <c r="BA470">
        <v>512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ROUND(Y470*Source!I355,7)</f>
        <v>1.0500000000000001E-2</v>
      </c>
      <c r="CY470">
        <f>AD470</f>
        <v>0</v>
      </c>
      <c r="CZ470">
        <f>AH470</f>
        <v>0</v>
      </c>
      <c r="DA470">
        <f>AL470</f>
        <v>1</v>
      </c>
      <c r="DB470">
        <f>ROUND((ROUND(AT470*CZ470,2)*ROUND(1.05,7)),2)</f>
        <v>0</v>
      </c>
      <c r="DC470">
        <f>ROUND((ROUND(AT470*AG470,2)*ROUND(1.05,7)),2)</f>
        <v>0</v>
      </c>
      <c r="DD470" t="s">
        <v>6</v>
      </c>
      <c r="DE470" t="s">
        <v>6</v>
      </c>
      <c r="DF470">
        <f>ROUND(ROUND(AE470,2)*CX470,2)</f>
        <v>0</v>
      </c>
      <c r="DG470">
        <f t="shared" si="341"/>
        <v>0</v>
      </c>
      <c r="DH470">
        <f>ROUND(ROUND(AG470*AK470,2)*CX470,2)</f>
        <v>0</v>
      </c>
      <c r="DI470">
        <f t="shared" ref="DI470:DI475" si="343">ROUND(ROUND(AH470,2)*CX470,2)</f>
        <v>0</v>
      </c>
      <c r="DJ470">
        <f>DI470</f>
        <v>0</v>
      </c>
      <c r="DK470">
        <v>0</v>
      </c>
      <c r="DL470" t="s">
        <v>6</v>
      </c>
      <c r="DM470">
        <v>0</v>
      </c>
      <c r="DN470" t="s">
        <v>6</v>
      </c>
      <c r="DO470">
        <v>0</v>
      </c>
    </row>
    <row r="471" spans="1:119" x14ac:dyDescent="0.2">
      <c r="A471">
        <f>ROW(Source!A355)</f>
        <v>355</v>
      </c>
      <c r="B471">
        <v>92869727</v>
      </c>
      <c r="C471">
        <v>92871327</v>
      </c>
      <c r="D471">
        <v>49672695</v>
      </c>
      <c r="E471">
        <v>1</v>
      </c>
      <c r="F471">
        <v>1</v>
      </c>
      <c r="G471">
        <v>1</v>
      </c>
      <c r="H471">
        <v>2</v>
      </c>
      <c r="I471" t="s">
        <v>599</v>
      </c>
      <c r="J471" t="s">
        <v>600</v>
      </c>
      <c r="K471" t="s">
        <v>601</v>
      </c>
      <c r="L471">
        <v>1367</v>
      </c>
      <c r="N471">
        <v>1011</v>
      </c>
      <c r="O471" t="s">
        <v>598</v>
      </c>
      <c r="P471" t="s">
        <v>598</v>
      </c>
      <c r="Q471">
        <v>1</v>
      </c>
      <c r="W471">
        <v>0</v>
      </c>
      <c r="X471">
        <v>1063590936</v>
      </c>
      <c r="Y471">
        <f>(AT471*ROUND(1.05,7))</f>
        <v>0.27300000000000002</v>
      </c>
      <c r="AA471">
        <v>0</v>
      </c>
      <c r="AB471">
        <v>49.05</v>
      </c>
      <c r="AC471">
        <v>0</v>
      </c>
      <c r="AD471">
        <v>0</v>
      </c>
      <c r="AE471">
        <v>0</v>
      </c>
      <c r="AF471">
        <v>3.12</v>
      </c>
      <c r="AG471">
        <v>0</v>
      </c>
      <c r="AH471">
        <v>0</v>
      </c>
      <c r="AI471">
        <v>1</v>
      </c>
      <c r="AJ471">
        <v>15.72</v>
      </c>
      <c r="AK471">
        <v>44.85</v>
      </c>
      <c r="AL471">
        <v>1</v>
      </c>
      <c r="AM471">
        <v>4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6</v>
      </c>
      <c r="AT471">
        <v>0.26</v>
      </c>
      <c r="AU471" t="s">
        <v>24</v>
      </c>
      <c r="AV471">
        <v>0</v>
      </c>
      <c r="AW471">
        <v>2</v>
      </c>
      <c r="AX471">
        <v>92871337</v>
      </c>
      <c r="AY471">
        <v>1</v>
      </c>
      <c r="AZ471">
        <v>0</v>
      </c>
      <c r="BA471">
        <v>513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f>ROUND(Y471*Source!I355*DO471,7)</f>
        <v>0</v>
      </c>
      <c r="CX471">
        <f>ROUND(Y471*Source!I355,7)</f>
        <v>0.27300000000000002</v>
      </c>
      <c r="CY471">
        <f>AB471</f>
        <v>49.05</v>
      </c>
      <c r="CZ471">
        <f>AF471</f>
        <v>3.12</v>
      </c>
      <c r="DA471">
        <f>AJ471</f>
        <v>15.72</v>
      </c>
      <c r="DB471">
        <f>ROUND((ROUND(AT471*CZ471,2)*ROUND(1.05,7)),2)</f>
        <v>0.85</v>
      </c>
      <c r="DC471">
        <f>ROUND((ROUND(AT471*AG471,2)*ROUND(1.05,7)),2)</f>
        <v>0</v>
      </c>
      <c r="DD471" t="s">
        <v>6</v>
      </c>
      <c r="DE471" t="s">
        <v>6</v>
      </c>
      <c r="DF471">
        <f>ROUND(ROUND(AE471,2)*CX471,2)</f>
        <v>0</v>
      </c>
      <c r="DG471">
        <f>ROUND(ROUND(AF471*AJ471,2)*CX471,2)</f>
        <v>13.39</v>
      </c>
      <c r="DH471">
        <f>ROUND(ROUND(AG471*AK471,2)*CX471,2)</f>
        <v>0</v>
      </c>
      <c r="DI471">
        <f t="shared" si="343"/>
        <v>0</v>
      </c>
      <c r="DJ471">
        <f>DG471</f>
        <v>13.39</v>
      </c>
      <c r="DK471">
        <v>0</v>
      </c>
      <c r="DL471" t="s">
        <v>6</v>
      </c>
      <c r="DM471">
        <v>0</v>
      </c>
      <c r="DN471" t="s">
        <v>6</v>
      </c>
      <c r="DO471">
        <v>0</v>
      </c>
    </row>
    <row r="472" spans="1:119" x14ac:dyDescent="0.2">
      <c r="A472">
        <f>ROW(Source!A355)</f>
        <v>355</v>
      </c>
      <c r="B472">
        <v>92869727</v>
      </c>
      <c r="C472">
        <v>92871327</v>
      </c>
      <c r="D472">
        <v>49673503</v>
      </c>
      <c r="E472">
        <v>1</v>
      </c>
      <c r="F472">
        <v>1</v>
      </c>
      <c r="G472">
        <v>1</v>
      </c>
      <c r="H472">
        <v>2</v>
      </c>
      <c r="I472" t="s">
        <v>602</v>
      </c>
      <c r="J472" t="s">
        <v>603</v>
      </c>
      <c r="K472" t="s">
        <v>604</v>
      </c>
      <c r="L472">
        <v>1367</v>
      </c>
      <c r="N472">
        <v>1011</v>
      </c>
      <c r="O472" t="s">
        <v>598</v>
      </c>
      <c r="P472" t="s">
        <v>598</v>
      </c>
      <c r="Q472">
        <v>1</v>
      </c>
      <c r="W472">
        <v>0</v>
      </c>
      <c r="X472">
        <v>509054691</v>
      </c>
      <c r="Y472">
        <f>(AT472*ROUND(1.05,7))</f>
        <v>1.0500000000000001E-2</v>
      </c>
      <c r="AA472">
        <v>0</v>
      </c>
      <c r="AB472">
        <v>1032.96</v>
      </c>
      <c r="AC472">
        <v>520.26</v>
      </c>
      <c r="AD472">
        <v>0</v>
      </c>
      <c r="AE472">
        <v>0</v>
      </c>
      <c r="AF472">
        <v>65.709999999999994</v>
      </c>
      <c r="AG472">
        <v>11.6</v>
      </c>
      <c r="AH472">
        <v>0</v>
      </c>
      <c r="AI472">
        <v>1</v>
      </c>
      <c r="AJ472">
        <v>15.72</v>
      </c>
      <c r="AK472">
        <v>44.85</v>
      </c>
      <c r="AL472">
        <v>1</v>
      </c>
      <c r="AM472">
        <v>4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6</v>
      </c>
      <c r="AT472">
        <v>0.01</v>
      </c>
      <c r="AU472" t="s">
        <v>24</v>
      </c>
      <c r="AV472">
        <v>0</v>
      </c>
      <c r="AW472">
        <v>2</v>
      </c>
      <c r="AX472">
        <v>92871338</v>
      </c>
      <c r="AY472">
        <v>1</v>
      </c>
      <c r="AZ472">
        <v>0</v>
      </c>
      <c r="BA472">
        <v>514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f>ROUND(Y472*Source!I355*DO472,7)</f>
        <v>0</v>
      </c>
      <c r="CX472">
        <f>ROUND(Y472*Source!I355,7)</f>
        <v>1.0500000000000001E-2</v>
      </c>
      <c r="CY472">
        <f>AB472</f>
        <v>1032.96</v>
      </c>
      <c r="CZ472">
        <f>AF472</f>
        <v>65.709999999999994</v>
      </c>
      <c r="DA472">
        <f>AJ472</f>
        <v>15.72</v>
      </c>
      <c r="DB472">
        <f>ROUND((ROUND(AT472*CZ472,2)*ROUND(1.05,7)),2)</f>
        <v>0.69</v>
      </c>
      <c r="DC472">
        <f>ROUND((ROUND(AT472*AG472,2)*ROUND(1.05,7)),2)</f>
        <v>0.13</v>
      </c>
      <c r="DD472" t="s">
        <v>6</v>
      </c>
      <c r="DE472" t="s">
        <v>6</v>
      </c>
      <c r="DF472">
        <f>ROUND(ROUND(AE472,2)*CX472,2)</f>
        <v>0</v>
      </c>
      <c r="DG472">
        <f>ROUND(ROUND(AF472*AJ472,2)*CX472,2)</f>
        <v>10.85</v>
      </c>
      <c r="DH472">
        <f>ROUND(ROUND(AG472*AK472,2)*CX472,2)</f>
        <v>5.46</v>
      </c>
      <c r="DI472">
        <f t="shared" si="343"/>
        <v>0</v>
      </c>
      <c r="DJ472">
        <f>DG472</f>
        <v>10.85</v>
      </c>
      <c r="DK472">
        <v>0</v>
      </c>
      <c r="DL472" t="s">
        <v>6</v>
      </c>
      <c r="DM472">
        <v>0</v>
      </c>
      <c r="DN472" t="s">
        <v>6</v>
      </c>
      <c r="DO472">
        <v>0</v>
      </c>
    </row>
    <row r="473" spans="1:119" x14ac:dyDescent="0.2">
      <c r="A473">
        <f>ROW(Source!A355)</f>
        <v>355</v>
      </c>
      <c r="B473">
        <v>92869727</v>
      </c>
      <c r="C473">
        <v>92871327</v>
      </c>
      <c r="D473">
        <v>49525488</v>
      </c>
      <c r="E473">
        <v>1</v>
      </c>
      <c r="F473">
        <v>1</v>
      </c>
      <c r="G473">
        <v>1</v>
      </c>
      <c r="H473">
        <v>3</v>
      </c>
      <c r="I473" t="s">
        <v>605</v>
      </c>
      <c r="J473" t="s">
        <v>606</v>
      </c>
      <c r="K473" t="s">
        <v>607</v>
      </c>
      <c r="L473">
        <v>1346</v>
      </c>
      <c r="N473">
        <v>1009</v>
      </c>
      <c r="O473" t="s">
        <v>387</v>
      </c>
      <c r="P473" t="s">
        <v>387</v>
      </c>
      <c r="Q473">
        <v>1</v>
      </c>
      <c r="W473">
        <v>0</v>
      </c>
      <c r="X473">
        <v>-1864341761</v>
      </c>
      <c r="Y473">
        <f>AT473</f>
        <v>0.2</v>
      </c>
      <c r="AA473">
        <v>89.68</v>
      </c>
      <c r="AB473">
        <v>0</v>
      </c>
      <c r="AC473">
        <v>0</v>
      </c>
      <c r="AD473">
        <v>0</v>
      </c>
      <c r="AE473">
        <v>9.0399999999999991</v>
      </c>
      <c r="AF473">
        <v>0</v>
      </c>
      <c r="AG473">
        <v>0</v>
      </c>
      <c r="AH473">
        <v>0</v>
      </c>
      <c r="AI473">
        <v>9.92</v>
      </c>
      <c r="AJ473">
        <v>1</v>
      </c>
      <c r="AK473">
        <v>1</v>
      </c>
      <c r="AL473">
        <v>1</v>
      </c>
      <c r="AM473">
        <v>4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6</v>
      </c>
      <c r="AT473">
        <v>0.2</v>
      </c>
      <c r="AU473" t="s">
        <v>6</v>
      </c>
      <c r="AV473">
        <v>0</v>
      </c>
      <c r="AW473">
        <v>2</v>
      </c>
      <c r="AX473">
        <v>92871339</v>
      </c>
      <c r="AY473">
        <v>1</v>
      </c>
      <c r="AZ473">
        <v>0</v>
      </c>
      <c r="BA473">
        <v>515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ROUND(Y473*Source!I355,7)</f>
        <v>0.2</v>
      </c>
      <c r="CY473">
        <f>AA473</f>
        <v>89.68</v>
      </c>
      <c r="CZ473">
        <f>AE473</f>
        <v>9.0399999999999991</v>
      </c>
      <c r="DA473">
        <f>AI473</f>
        <v>9.92</v>
      </c>
      <c r="DB473">
        <f>ROUND(ROUND(AT473*CZ473,2),2)</f>
        <v>1.81</v>
      </c>
      <c r="DC473">
        <f>ROUND(ROUND(AT473*AG473,2),2)</f>
        <v>0</v>
      </c>
      <c r="DD473" t="s">
        <v>6</v>
      </c>
      <c r="DE473" t="s">
        <v>6</v>
      </c>
      <c r="DF473">
        <f>ROUND(ROUND(AE473*AI473,2)*CX473,2)</f>
        <v>17.940000000000001</v>
      </c>
      <c r="DG473">
        <f>ROUND(ROUND(AF473,2)*CX473,2)</f>
        <v>0</v>
      </c>
      <c r="DH473">
        <f>ROUND(ROUND(AG473,2)*CX473,2)</f>
        <v>0</v>
      </c>
      <c r="DI473">
        <f t="shared" si="343"/>
        <v>0</v>
      </c>
      <c r="DJ473">
        <f>DF473</f>
        <v>17.940000000000001</v>
      </c>
      <c r="DK473">
        <v>0</v>
      </c>
      <c r="DL473" t="s">
        <v>6</v>
      </c>
      <c r="DM473">
        <v>0</v>
      </c>
      <c r="DN473" t="s">
        <v>6</v>
      </c>
      <c r="DO473">
        <v>0</v>
      </c>
    </row>
    <row r="474" spans="1:119" x14ac:dyDescent="0.2">
      <c r="A474">
        <f>ROW(Source!A355)</f>
        <v>355</v>
      </c>
      <c r="B474">
        <v>92869727</v>
      </c>
      <c r="C474">
        <v>92871327</v>
      </c>
      <c r="D474">
        <v>49526492</v>
      </c>
      <c r="E474">
        <v>1</v>
      </c>
      <c r="F474">
        <v>1</v>
      </c>
      <c r="G474">
        <v>1</v>
      </c>
      <c r="H474">
        <v>3</v>
      </c>
      <c r="I474" t="s">
        <v>385</v>
      </c>
      <c r="J474" t="s">
        <v>388</v>
      </c>
      <c r="K474" t="s">
        <v>386</v>
      </c>
      <c r="L474">
        <v>1346</v>
      </c>
      <c r="N474">
        <v>1009</v>
      </c>
      <c r="O474" t="s">
        <v>387</v>
      </c>
      <c r="P474" t="s">
        <v>387</v>
      </c>
      <c r="Q474">
        <v>1</v>
      </c>
      <c r="W474">
        <v>0</v>
      </c>
      <c r="X474">
        <v>497341279</v>
      </c>
      <c r="Y474">
        <f>AT474</f>
        <v>0.246</v>
      </c>
      <c r="AA474">
        <v>229.05</v>
      </c>
      <c r="AB474">
        <v>0</v>
      </c>
      <c r="AC474">
        <v>0</v>
      </c>
      <c r="AD474">
        <v>0</v>
      </c>
      <c r="AE474">
        <v>23.09</v>
      </c>
      <c r="AF474">
        <v>0</v>
      </c>
      <c r="AG474">
        <v>0</v>
      </c>
      <c r="AH474">
        <v>0</v>
      </c>
      <c r="AI474">
        <v>9.92</v>
      </c>
      <c r="AJ474">
        <v>1</v>
      </c>
      <c r="AK474">
        <v>1</v>
      </c>
      <c r="AL474">
        <v>1</v>
      </c>
      <c r="AM474">
        <v>4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6</v>
      </c>
      <c r="AT474">
        <v>0.246</v>
      </c>
      <c r="AU474" t="s">
        <v>6</v>
      </c>
      <c r="AV474">
        <v>0</v>
      </c>
      <c r="AW474">
        <v>2</v>
      </c>
      <c r="AX474">
        <v>92871340</v>
      </c>
      <c r="AY474">
        <v>1</v>
      </c>
      <c r="AZ474">
        <v>0</v>
      </c>
      <c r="BA474">
        <v>516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ROUND(Y474*Source!I355,7)</f>
        <v>0.246</v>
      </c>
      <c r="CY474">
        <f>AA474</f>
        <v>229.05</v>
      </c>
      <c r="CZ474">
        <f>AE474</f>
        <v>23.09</v>
      </c>
      <c r="DA474">
        <f>AI474</f>
        <v>9.92</v>
      </c>
      <c r="DB474">
        <f>ROUND(ROUND(AT474*CZ474,2),2)</f>
        <v>5.68</v>
      </c>
      <c r="DC474">
        <f>ROUND(ROUND(AT474*AG474,2),2)</f>
        <v>0</v>
      </c>
      <c r="DD474" t="s">
        <v>6</v>
      </c>
      <c r="DE474" t="s">
        <v>6</v>
      </c>
      <c r="DF474">
        <f>ROUND(ROUND(AE474*AI474,2)*CX474,2)</f>
        <v>56.35</v>
      </c>
      <c r="DG474">
        <f>ROUND(ROUND(AF474,2)*CX474,2)</f>
        <v>0</v>
      </c>
      <c r="DH474">
        <f>ROUND(ROUND(AG474,2)*CX474,2)</f>
        <v>0</v>
      </c>
      <c r="DI474">
        <f t="shared" si="343"/>
        <v>0</v>
      </c>
      <c r="DJ474">
        <f>DF474</f>
        <v>56.35</v>
      </c>
      <c r="DK474">
        <v>0</v>
      </c>
      <c r="DL474" t="s">
        <v>6</v>
      </c>
      <c r="DM474">
        <v>0</v>
      </c>
      <c r="DN474" t="s">
        <v>6</v>
      </c>
      <c r="DO474">
        <v>0</v>
      </c>
    </row>
    <row r="475" spans="1:119" x14ac:dyDescent="0.2">
      <c r="A475">
        <f>ROW(Source!A355)</f>
        <v>355</v>
      </c>
      <c r="B475">
        <v>92869727</v>
      </c>
      <c r="C475">
        <v>92871327</v>
      </c>
      <c r="D475">
        <v>0</v>
      </c>
      <c r="E475">
        <v>0</v>
      </c>
      <c r="F475">
        <v>1</v>
      </c>
      <c r="G475">
        <v>1</v>
      </c>
      <c r="H475">
        <v>3</v>
      </c>
      <c r="I475" t="s">
        <v>33</v>
      </c>
      <c r="J475" t="s">
        <v>6</v>
      </c>
      <c r="K475" t="s">
        <v>420</v>
      </c>
      <c r="L475">
        <v>1371</v>
      </c>
      <c r="N475">
        <v>1013</v>
      </c>
      <c r="O475" t="s">
        <v>21</v>
      </c>
      <c r="P475" t="s">
        <v>21</v>
      </c>
      <c r="Q475">
        <v>1</v>
      </c>
      <c r="W475">
        <v>0</v>
      </c>
      <c r="X475">
        <v>-454669809</v>
      </c>
      <c r="Y475">
        <f>AT475</f>
        <v>1</v>
      </c>
      <c r="AA475">
        <v>1595</v>
      </c>
      <c r="AB475">
        <v>0</v>
      </c>
      <c r="AC475">
        <v>0</v>
      </c>
      <c r="AD475">
        <v>0</v>
      </c>
      <c r="AE475">
        <v>1677.3400000000001</v>
      </c>
      <c r="AF475">
        <v>0</v>
      </c>
      <c r="AG475">
        <v>0</v>
      </c>
      <c r="AH475">
        <v>0</v>
      </c>
      <c r="AI475">
        <v>9.92</v>
      </c>
      <c r="AJ475">
        <v>1</v>
      </c>
      <c r="AK475">
        <v>1</v>
      </c>
      <c r="AL475">
        <v>1</v>
      </c>
      <c r="AM475">
        <v>0</v>
      </c>
      <c r="AN475">
        <v>0</v>
      </c>
      <c r="AO475">
        <v>0</v>
      </c>
      <c r="AP475">
        <v>1</v>
      </c>
      <c r="AQ475">
        <v>0</v>
      </c>
      <c r="AR475">
        <v>0</v>
      </c>
      <c r="AS475" t="s">
        <v>6</v>
      </c>
      <c r="AT475">
        <v>1</v>
      </c>
      <c r="AU475" t="s">
        <v>6</v>
      </c>
      <c r="AV475">
        <v>0</v>
      </c>
      <c r="AW475">
        <v>1</v>
      </c>
      <c r="AX475">
        <v>-1</v>
      </c>
      <c r="AY475">
        <v>0</v>
      </c>
      <c r="AZ475">
        <v>0</v>
      </c>
      <c r="BA475" t="s">
        <v>6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ROUND(Y475*Source!I355,7)</f>
        <v>1</v>
      </c>
      <c r="CY475">
        <f>AA475</f>
        <v>1595</v>
      </c>
      <c r="CZ475">
        <f>AE475</f>
        <v>1677.3400000000001</v>
      </c>
      <c r="DA475">
        <f>AI475</f>
        <v>9.92</v>
      </c>
      <c r="DB475">
        <f>ROUND(ROUND(AT475*CZ475,2),2)</f>
        <v>1677.34</v>
      </c>
      <c r="DC475">
        <f>ROUND(ROUND(AT475*AG475,2),2)</f>
        <v>0</v>
      </c>
      <c r="DD475" t="s">
        <v>6</v>
      </c>
      <c r="DE475" t="s">
        <v>6</v>
      </c>
      <c r="DF475">
        <f>ROUND(ROUND(AE475*AI475,2)*CX475,2)</f>
        <v>16639.21</v>
      </c>
      <c r="DG475">
        <f>ROUND(ROUND(AF475,2)*CX475,2)</f>
        <v>0</v>
      </c>
      <c r="DH475">
        <f>ROUND(ROUND(AG475,2)*CX475,2)</f>
        <v>0</v>
      </c>
      <c r="DI475">
        <f t="shared" si="343"/>
        <v>0</v>
      </c>
      <c r="DJ475">
        <f>DF475</f>
        <v>16639.21</v>
      </c>
      <c r="DK475">
        <v>0</v>
      </c>
      <c r="DL475" t="s">
        <v>6</v>
      </c>
      <c r="DM475">
        <v>0</v>
      </c>
      <c r="DN475" t="s">
        <v>6</v>
      </c>
      <c r="DO475">
        <v>0</v>
      </c>
    </row>
    <row r="476" spans="1:119" x14ac:dyDescent="0.2">
      <c r="A476">
        <f>ROW(Source!A357)</f>
        <v>357</v>
      </c>
      <c r="B476">
        <v>92869727</v>
      </c>
      <c r="C476">
        <v>92871343</v>
      </c>
      <c r="D476">
        <v>49510723</v>
      </c>
      <c r="E476">
        <v>70</v>
      </c>
      <c r="F476">
        <v>1</v>
      </c>
      <c r="G476">
        <v>1</v>
      </c>
      <c r="H476">
        <v>1</v>
      </c>
      <c r="I476" t="s">
        <v>615</v>
      </c>
      <c r="J476" t="s">
        <v>6</v>
      </c>
      <c r="K476" t="s">
        <v>616</v>
      </c>
      <c r="L476">
        <v>1191</v>
      </c>
      <c r="N476">
        <v>1013</v>
      </c>
      <c r="O476" t="s">
        <v>592</v>
      </c>
      <c r="P476" t="s">
        <v>592</v>
      </c>
      <c r="Q476">
        <v>1</v>
      </c>
      <c r="W476">
        <v>0</v>
      </c>
      <c r="X476">
        <v>-112797078</v>
      </c>
      <c r="Y476">
        <f>(AT476*ROUND(1.05,7))</f>
        <v>1.1235000000000002</v>
      </c>
      <c r="AA476">
        <v>0</v>
      </c>
      <c r="AB476">
        <v>0</v>
      </c>
      <c r="AC476">
        <v>0</v>
      </c>
      <c r="AD476">
        <v>402.3</v>
      </c>
      <c r="AE476">
        <v>0</v>
      </c>
      <c r="AF476">
        <v>0</v>
      </c>
      <c r="AG476">
        <v>0</v>
      </c>
      <c r="AH476">
        <v>8.9700000000000006</v>
      </c>
      <c r="AI476">
        <v>1</v>
      </c>
      <c r="AJ476">
        <v>1</v>
      </c>
      <c r="AK476">
        <v>1</v>
      </c>
      <c r="AL476">
        <v>44.85</v>
      </c>
      <c r="AM476">
        <v>4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6</v>
      </c>
      <c r="AT476">
        <v>1.07</v>
      </c>
      <c r="AU476" t="s">
        <v>24</v>
      </c>
      <c r="AV476">
        <v>1</v>
      </c>
      <c r="AW476">
        <v>2</v>
      </c>
      <c r="AX476">
        <v>92871354</v>
      </c>
      <c r="AY476">
        <v>1</v>
      </c>
      <c r="AZ476">
        <v>0</v>
      </c>
      <c r="BA476">
        <v>518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U476">
        <f>ROUND(AT476*Source!I357*AH476*AL476,2)</f>
        <v>8178.85</v>
      </c>
      <c r="CV476">
        <f>ROUND(Y476*Source!I357,7)</f>
        <v>21.346499999999999</v>
      </c>
      <c r="CW476">
        <v>0</v>
      </c>
      <c r="CX476">
        <f>ROUND(Y476*Source!I357,7)</f>
        <v>21.346499999999999</v>
      </c>
      <c r="CY476">
        <f>AD476</f>
        <v>402.3</v>
      </c>
      <c r="CZ476">
        <f>AH476</f>
        <v>8.9700000000000006</v>
      </c>
      <c r="DA476">
        <f>AL476</f>
        <v>44.85</v>
      </c>
      <c r="DB476">
        <f>ROUND((ROUND(AT476*CZ476,2)*ROUND(1.05,7)),2)</f>
        <v>10.08</v>
      </c>
      <c r="DC476">
        <f>ROUND((ROUND(AT476*AG476,2)*ROUND(1.05,7)),2)</f>
        <v>0</v>
      </c>
      <c r="DD476" t="s">
        <v>6</v>
      </c>
      <c r="DE476" t="s">
        <v>6</v>
      </c>
      <c r="DF476">
        <f>ROUND(ROUND(AE476,2)*CX476,2)</f>
        <v>0</v>
      </c>
      <c r="DG476">
        <f>ROUND(ROUND(AF476,2)*CX476,2)</f>
        <v>0</v>
      </c>
      <c r="DH476">
        <f>ROUND(ROUND(AG476,2)*CX476,2)</f>
        <v>0</v>
      </c>
      <c r="DI476">
        <f>ROUND(ROUND(AH476*AL476,2)*CX476,2)</f>
        <v>8587.7000000000007</v>
      </c>
      <c r="DJ476">
        <f>DI476</f>
        <v>8587.7000000000007</v>
      </c>
      <c r="DK476">
        <v>0</v>
      </c>
      <c r="DL476" t="s">
        <v>6</v>
      </c>
      <c r="DM476">
        <v>0</v>
      </c>
      <c r="DN476" t="s">
        <v>6</v>
      </c>
      <c r="DO476">
        <v>0</v>
      </c>
    </row>
    <row r="477" spans="1:119" x14ac:dyDescent="0.2">
      <c r="A477">
        <f>ROW(Source!A357)</f>
        <v>357</v>
      </c>
      <c r="B477">
        <v>92869727</v>
      </c>
      <c r="C477">
        <v>92871343</v>
      </c>
      <c r="D477">
        <v>49510905</v>
      </c>
      <c r="E477">
        <v>70</v>
      </c>
      <c r="F477">
        <v>1</v>
      </c>
      <c r="G477">
        <v>1</v>
      </c>
      <c r="H477">
        <v>1</v>
      </c>
      <c r="I477" t="s">
        <v>593</v>
      </c>
      <c r="J477" t="s">
        <v>6</v>
      </c>
      <c r="K477" t="s">
        <v>594</v>
      </c>
      <c r="L477">
        <v>1191</v>
      </c>
      <c r="N477">
        <v>1013</v>
      </c>
      <c r="O477" t="s">
        <v>592</v>
      </c>
      <c r="P477" t="s">
        <v>592</v>
      </c>
      <c r="Q477">
        <v>1</v>
      </c>
      <c r="W477">
        <v>0</v>
      </c>
      <c r="X477">
        <v>-1417349443</v>
      </c>
      <c r="Y477">
        <f>(AT477*ROUND(1.05,7))</f>
        <v>1.0500000000000001E-2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44.85</v>
      </c>
      <c r="AL477">
        <v>1</v>
      </c>
      <c r="AM477">
        <v>4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6</v>
      </c>
      <c r="AT477">
        <v>0.01</v>
      </c>
      <c r="AU477" t="s">
        <v>24</v>
      </c>
      <c r="AV477">
        <v>2</v>
      </c>
      <c r="AW477">
        <v>2</v>
      </c>
      <c r="AX477">
        <v>92871355</v>
      </c>
      <c r="AY477">
        <v>1</v>
      </c>
      <c r="AZ477">
        <v>0</v>
      </c>
      <c r="BA477">
        <v>519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ROUND(Y477*Source!I357,7)</f>
        <v>0.19950000000000001</v>
      </c>
      <c r="CY477">
        <f>AD477</f>
        <v>0</v>
      </c>
      <c r="CZ477">
        <f>AH477</f>
        <v>0</v>
      </c>
      <c r="DA477">
        <f>AL477</f>
        <v>1</v>
      </c>
      <c r="DB477">
        <f>ROUND((ROUND(AT477*CZ477,2)*ROUND(1.05,7)),2)</f>
        <v>0</v>
      </c>
      <c r="DC477">
        <f>ROUND((ROUND(AT477*AG477,2)*ROUND(1.05,7)),2)</f>
        <v>0</v>
      </c>
      <c r="DD477" t="s">
        <v>6</v>
      </c>
      <c r="DE477" t="s">
        <v>6</v>
      </c>
      <c r="DF477">
        <f>ROUND(ROUND(AE477,2)*CX477,2)</f>
        <v>0</v>
      </c>
      <c r="DG477">
        <f>ROUND(ROUND(AF477,2)*CX477,2)</f>
        <v>0</v>
      </c>
      <c r="DH477">
        <f>ROUND(ROUND(AG477*AK477,2)*CX477,2)</f>
        <v>0</v>
      </c>
      <c r="DI477">
        <f t="shared" ref="DI477:DI485" si="344">ROUND(ROUND(AH477,2)*CX477,2)</f>
        <v>0</v>
      </c>
      <c r="DJ477">
        <f>DI477</f>
        <v>0</v>
      </c>
      <c r="DK477">
        <v>0</v>
      </c>
      <c r="DL477" t="s">
        <v>6</v>
      </c>
      <c r="DM477">
        <v>0</v>
      </c>
      <c r="DN477" t="s">
        <v>6</v>
      </c>
      <c r="DO477">
        <v>0</v>
      </c>
    </row>
    <row r="478" spans="1:119" x14ac:dyDescent="0.2">
      <c r="A478">
        <f>ROW(Source!A357)</f>
        <v>357</v>
      </c>
      <c r="B478">
        <v>92869727</v>
      </c>
      <c r="C478">
        <v>92871343</v>
      </c>
      <c r="D478">
        <v>49673503</v>
      </c>
      <c r="E478">
        <v>1</v>
      </c>
      <c r="F478">
        <v>1</v>
      </c>
      <c r="G478">
        <v>1</v>
      </c>
      <c r="H478">
        <v>2</v>
      </c>
      <c r="I478" t="s">
        <v>602</v>
      </c>
      <c r="J478" t="s">
        <v>603</v>
      </c>
      <c r="K478" t="s">
        <v>604</v>
      </c>
      <c r="L478">
        <v>1367</v>
      </c>
      <c r="N478">
        <v>1011</v>
      </c>
      <c r="O478" t="s">
        <v>598</v>
      </c>
      <c r="P478" t="s">
        <v>598</v>
      </c>
      <c r="Q478">
        <v>1</v>
      </c>
      <c r="W478">
        <v>0</v>
      </c>
      <c r="X478">
        <v>509054691</v>
      </c>
      <c r="Y478">
        <f>(AT478*ROUND(1.05,7))</f>
        <v>1.0500000000000001E-2</v>
      </c>
      <c r="AA478">
        <v>0</v>
      </c>
      <c r="AB478">
        <v>1032.96</v>
      </c>
      <c r="AC478">
        <v>520.26</v>
      </c>
      <c r="AD478">
        <v>0</v>
      </c>
      <c r="AE478">
        <v>0</v>
      </c>
      <c r="AF478">
        <v>65.709999999999994</v>
      </c>
      <c r="AG478">
        <v>11.6</v>
      </c>
      <c r="AH478">
        <v>0</v>
      </c>
      <c r="AI478">
        <v>1</v>
      </c>
      <c r="AJ478">
        <v>15.72</v>
      </c>
      <c r="AK478">
        <v>44.85</v>
      </c>
      <c r="AL478">
        <v>1</v>
      </c>
      <c r="AM478">
        <v>4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6</v>
      </c>
      <c r="AT478">
        <v>0.01</v>
      </c>
      <c r="AU478" t="s">
        <v>24</v>
      </c>
      <c r="AV478">
        <v>0</v>
      </c>
      <c r="AW478">
        <v>2</v>
      </c>
      <c r="AX478">
        <v>92871356</v>
      </c>
      <c r="AY478">
        <v>1</v>
      </c>
      <c r="AZ478">
        <v>0</v>
      </c>
      <c r="BA478">
        <v>520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f>ROUND(Y478*Source!I357*DO478,7)</f>
        <v>0</v>
      </c>
      <c r="CX478">
        <f>ROUND(Y478*Source!I357,7)</f>
        <v>0.19950000000000001</v>
      </c>
      <c r="CY478">
        <f>AB478</f>
        <v>1032.96</v>
      </c>
      <c r="CZ478">
        <f>AF478</f>
        <v>65.709999999999994</v>
      </c>
      <c r="DA478">
        <f>AJ478</f>
        <v>15.72</v>
      </c>
      <c r="DB478">
        <f>ROUND((ROUND(AT478*CZ478,2)*ROUND(1.05,7)),2)</f>
        <v>0.69</v>
      </c>
      <c r="DC478">
        <f>ROUND((ROUND(AT478*AG478,2)*ROUND(1.05,7)),2)</f>
        <v>0.13</v>
      </c>
      <c r="DD478" t="s">
        <v>6</v>
      </c>
      <c r="DE478" t="s">
        <v>6</v>
      </c>
      <c r="DF478">
        <f>ROUND(ROUND(AE478,2)*CX478,2)</f>
        <v>0</v>
      </c>
      <c r="DG478">
        <f>ROUND(ROUND(AF478*AJ478,2)*CX478,2)</f>
        <v>206.08</v>
      </c>
      <c r="DH478">
        <f>ROUND(ROUND(AG478*AK478,2)*CX478,2)</f>
        <v>103.79</v>
      </c>
      <c r="DI478">
        <f t="shared" si="344"/>
        <v>0</v>
      </c>
      <c r="DJ478">
        <f>DG478</f>
        <v>206.08</v>
      </c>
      <c r="DK478">
        <v>0</v>
      </c>
      <c r="DL478" t="s">
        <v>6</v>
      </c>
      <c r="DM478">
        <v>0</v>
      </c>
      <c r="DN478" t="s">
        <v>6</v>
      </c>
      <c r="DO478">
        <v>0</v>
      </c>
    </row>
    <row r="479" spans="1:119" x14ac:dyDescent="0.2">
      <c r="A479">
        <f>ROW(Source!A357)</f>
        <v>357</v>
      </c>
      <c r="B479">
        <v>92869727</v>
      </c>
      <c r="C479">
        <v>92871343</v>
      </c>
      <c r="D479">
        <v>49673715</v>
      </c>
      <c r="E479">
        <v>1</v>
      </c>
      <c r="F479">
        <v>1</v>
      </c>
      <c r="G479">
        <v>1</v>
      </c>
      <c r="H479">
        <v>2</v>
      </c>
      <c r="I479" t="s">
        <v>617</v>
      </c>
      <c r="J479" t="s">
        <v>618</v>
      </c>
      <c r="K479" t="s">
        <v>619</v>
      </c>
      <c r="L479">
        <v>1367</v>
      </c>
      <c r="N479">
        <v>1011</v>
      </c>
      <c r="O479" t="s">
        <v>598</v>
      </c>
      <c r="P479" t="s">
        <v>598</v>
      </c>
      <c r="Q479">
        <v>1</v>
      </c>
      <c r="W479">
        <v>0</v>
      </c>
      <c r="X479">
        <v>829370094</v>
      </c>
      <c r="Y479">
        <f>(AT479*ROUND(1.05,7))</f>
        <v>0.10500000000000001</v>
      </c>
      <c r="AA479">
        <v>0</v>
      </c>
      <c r="AB479">
        <v>127.33</v>
      </c>
      <c r="AC479">
        <v>0</v>
      </c>
      <c r="AD479">
        <v>0</v>
      </c>
      <c r="AE479">
        <v>0</v>
      </c>
      <c r="AF479">
        <v>8.1</v>
      </c>
      <c r="AG479">
        <v>0</v>
      </c>
      <c r="AH479">
        <v>0</v>
      </c>
      <c r="AI479">
        <v>1</v>
      </c>
      <c r="AJ479">
        <v>15.72</v>
      </c>
      <c r="AK479">
        <v>44.85</v>
      </c>
      <c r="AL479">
        <v>1</v>
      </c>
      <c r="AM479">
        <v>4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6</v>
      </c>
      <c r="AT479">
        <v>0.1</v>
      </c>
      <c r="AU479" t="s">
        <v>24</v>
      </c>
      <c r="AV479">
        <v>0</v>
      </c>
      <c r="AW479">
        <v>2</v>
      </c>
      <c r="AX479">
        <v>92871357</v>
      </c>
      <c r="AY479">
        <v>1</v>
      </c>
      <c r="AZ479">
        <v>0</v>
      </c>
      <c r="BA479">
        <v>521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f>ROUND(Y479*Source!I357*DO479,7)</f>
        <v>0</v>
      </c>
      <c r="CX479">
        <f>ROUND(Y479*Source!I357,7)</f>
        <v>1.9950000000000001</v>
      </c>
      <c r="CY479">
        <f>AB479</f>
        <v>127.33</v>
      </c>
      <c r="CZ479">
        <f>AF479</f>
        <v>8.1</v>
      </c>
      <c r="DA479">
        <f>AJ479</f>
        <v>15.72</v>
      </c>
      <c r="DB479">
        <f>ROUND((ROUND(AT479*CZ479,2)*ROUND(1.05,7)),2)</f>
        <v>0.85</v>
      </c>
      <c r="DC479">
        <f>ROUND((ROUND(AT479*AG479,2)*ROUND(1.05,7)),2)</f>
        <v>0</v>
      </c>
      <c r="DD479" t="s">
        <v>6</v>
      </c>
      <c r="DE479" t="s">
        <v>6</v>
      </c>
      <c r="DF479">
        <f>ROUND(ROUND(AE479,2)*CX479,2)</f>
        <v>0</v>
      </c>
      <c r="DG479">
        <f>ROUND(ROUND(AF479*AJ479,2)*CX479,2)</f>
        <v>254.02</v>
      </c>
      <c r="DH479">
        <f>ROUND(ROUND(AG479*AK479,2)*CX479,2)</f>
        <v>0</v>
      </c>
      <c r="DI479">
        <f t="shared" si="344"/>
        <v>0</v>
      </c>
      <c r="DJ479">
        <f>DG479</f>
        <v>254.02</v>
      </c>
      <c r="DK479">
        <v>0</v>
      </c>
      <c r="DL479" t="s">
        <v>6</v>
      </c>
      <c r="DM479">
        <v>0</v>
      </c>
      <c r="DN479" t="s">
        <v>6</v>
      </c>
      <c r="DO479">
        <v>0</v>
      </c>
    </row>
    <row r="480" spans="1:119" x14ac:dyDescent="0.2">
      <c r="A480">
        <f>ROW(Source!A357)</f>
        <v>357</v>
      </c>
      <c r="B480">
        <v>92869727</v>
      </c>
      <c r="C480">
        <v>92871343</v>
      </c>
      <c r="D480">
        <v>49523218</v>
      </c>
      <c r="E480">
        <v>1</v>
      </c>
      <c r="F480">
        <v>1</v>
      </c>
      <c r="G480">
        <v>1</v>
      </c>
      <c r="H480">
        <v>3</v>
      </c>
      <c r="I480" t="s">
        <v>69</v>
      </c>
      <c r="J480" t="s">
        <v>72</v>
      </c>
      <c r="K480" t="s">
        <v>70</v>
      </c>
      <c r="L480">
        <v>1374</v>
      </c>
      <c r="N480">
        <v>1013</v>
      </c>
      <c r="O480" t="s">
        <v>71</v>
      </c>
      <c r="P480" t="s">
        <v>71</v>
      </c>
      <c r="Q480">
        <v>1</v>
      </c>
      <c r="W480">
        <v>0</v>
      </c>
      <c r="X480">
        <v>-1743999360</v>
      </c>
      <c r="Y480">
        <f t="shared" ref="Y480:Y485" si="345">AT480</f>
        <v>0.1</v>
      </c>
      <c r="AA480">
        <v>9.92</v>
      </c>
      <c r="AB480">
        <v>0</v>
      </c>
      <c r="AC480">
        <v>0</v>
      </c>
      <c r="AD480">
        <v>0</v>
      </c>
      <c r="AE480">
        <v>1</v>
      </c>
      <c r="AF480">
        <v>0</v>
      </c>
      <c r="AG480">
        <v>0</v>
      </c>
      <c r="AH480">
        <v>0</v>
      </c>
      <c r="AI480">
        <v>9.92</v>
      </c>
      <c r="AJ480">
        <v>1</v>
      </c>
      <c r="AK480">
        <v>1</v>
      </c>
      <c r="AL480">
        <v>1</v>
      </c>
      <c r="AM480">
        <v>0</v>
      </c>
      <c r="AN480">
        <v>0</v>
      </c>
      <c r="AO480">
        <v>0</v>
      </c>
      <c r="AP480">
        <v>1</v>
      </c>
      <c r="AQ480">
        <v>0</v>
      </c>
      <c r="AR480">
        <v>0</v>
      </c>
      <c r="AS480" t="s">
        <v>6</v>
      </c>
      <c r="AT480">
        <v>0.1</v>
      </c>
      <c r="AU480" t="s">
        <v>6</v>
      </c>
      <c r="AV480">
        <v>0</v>
      </c>
      <c r="AW480">
        <v>2</v>
      </c>
      <c r="AX480">
        <v>92871358</v>
      </c>
      <c r="AY480">
        <v>1</v>
      </c>
      <c r="AZ480">
        <v>0</v>
      </c>
      <c r="BA480">
        <v>522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ROUND(Y480*Source!I357,7)</f>
        <v>1.9</v>
      </c>
      <c r="CY480">
        <f t="shared" ref="CY480:CY485" si="346">AA480</f>
        <v>9.92</v>
      </c>
      <c r="CZ480">
        <f t="shared" ref="CZ480:CZ485" si="347">AE480</f>
        <v>1</v>
      </c>
      <c r="DA480">
        <f t="shared" ref="DA480:DA485" si="348">AI480</f>
        <v>9.92</v>
      </c>
      <c r="DB480">
        <f t="shared" ref="DB480:DB485" si="349">ROUND(ROUND(AT480*CZ480,2),2)</f>
        <v>0.1</v>
      </c>
      <c r="DC480">
        <f t="shared" ref="DC480:DC485" si="350">ROUND(ROUND(AT480*AG480,2),2)</f>
        <v>0</v>
      </c>
      <c r="DD480" t="s">
        <v>6</v>
      </c>
      <c r="DE480" t="s">
        <v>6</v>
      </c>
      <c r="DF480">
        <f t="shared" ref="DF480:DF485" si="351">ROUND(ROUND(AE480*AI480,2)*CX480,2)</f>
        <v>18.850000000000001</v>
      </c>
      <c r="DG480">
        <f t="shared" ref="DG480:DG487" si="352">ROUND(ROUND(AF480,2)*CX480,2)</f>
        <v>0</v>
      </c>
      <c r="DH480">
        <f t="shared" ref="DH480:DH486" si="353">ROUND(ROUND(AG480,2)*CX480,2)</f>
        <v>0</v>
      </c>
      <c r="DI480">
        <f t="shared" si="344"/>
        <v>0</v>
      </c>
      <c r="DJ480">
        <f t="shared" ref="DJ480:DJ485" si="354">DF480</f>
        <v>18.850000000000001</v>
      </c>
      <c r="DK480">
        <v>0</v>
      </c>
      <c r="DL480" t="s">
        <v>6</v>
      </c>
      <c r="DM480">
        <v>0</v>
      </c>
      <c r="DN480" t="s">
        <v>6</v>
      </c>
      <c r="DO480">
        <v>0</v>
      </c>
    </row>
    <row r="481" spans="1:119" x14ac:dyDescent="0.2">
      <c r="A481">
        <f>ROW(Source!A357)</f>
        <v>357</v>
      </c>
      <c r="B481">
        <v>92869727</v>
      </c>
      <c r="C481">
        <v>92871343</v>
      </c>
      <c r="D481">
        <v>49524301</v>
      </c>
      <c r="E481">
        <v>1</v>
      </c>
      <c r="F481">
        <v>1</v>
      </c>
      <c r="G481">
        <v>1</v>
      </c>
      <c r="H481">
        <v>3</v>
      </c>
      <c r="I481" t="s">
        <v>620</v>
      </c>
      <c r="J481" t="s">
        <v>621</v>
      </c>
      <c r="K481" t="s">
        <v>622</v>
      </c>
      <c r="L481">
        <v>1348</v>
      </c>
      <c r="N481">
        <v>1009</v>
      </c>
      <c r="O481" t="s">
        <v>113</v>
      </c>
      <c r="P481" t="s">
        <v>113</v>
      </c>
      <c r="Q481">
        <v>1000</v>
      </c>
      <c r="W481">
        <v>0</v>
      </c>
      <c r="X481">
        <v>1824693337</v>
      </c>
      <c r="Y481">
        <f t="shared" si="345"/>
        <v>1.0000000000000001E-5</v>
      </c>
      <c r="AA481">
        <v>102791.03999999999</v>
      </c>
      <c r="AB481">
        <v>0</v>
      </c>
      <c r="AC481">
        <v>0</v>
      </c>
      <c r="AD481">
        <v>0</v>
      </c>
      <c r="AE481">
        <v>10362</v>
      </c>
      <c r="AF481">
        <v>0</v>
      </c>
      <c r="AG481">
        <v>0</v>
      </c>
      <c r="AH481">
        <v>0</v>
      </c>
      <c r="AI481">
        <v>9.92</v>
      </c>
      <c r="AJ481">
        <v>1</v>
      </c>
      <c r="AK481">
        <v>1</v>
      </c>
      <c r="AL481">
        <v>1</v>
      </c>
      <c r="AM481">
        <v>4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6</v>
      </c>
      <c r="AT481">
        <v>1.0000000000000001E-5</v>
      </c>
      <c r="AU481" t="s">
        <v>6</v>
      </c>
      <c r="AV481">
        <v>0</v>
      </c>
      <c r="AW481">
        <v>2</v>
      </c>
      <c r="AX481">
        <v>92871359</v>
      </c>
      <c r="AY481">
        <v>1</v>
      </c>
      <c r="AZ481">
        <v>0</v>
      </c>
      <c r="BA481">
        <v>523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ROUND(Y481*Source!I357,7)</f>
        <v>1.9000000000000001E-4</v>
      </c>
      <c r="CY481">
        <f t="shared" si="346"/>
        <v>102791.03999999999</v>
      </c>
      <c r="CZ481">
        <f t="shared" si="347"/>
        <v>10362</v>
      </c>
      <c r="DA481">
        <f t="shared" si="348"/>
        <v>9.92</v>
      </c>
      <c r="DB481">
        <f t="shared" si="349"/>
        <v>0.1</v>
      </c>
      <c r="DC481">
        <f t="shared" si="350"/>
        <v>0</v>
      </c>
      <c r="DD481" t="s">
        <v>6</v>
      </c>
      <c r="DE481" t="s">
        <v>6</v>
      </c>
      <c r="DF481">
        <f t="shared" si="351"/>
        <v>19.53</v>
      </c>
      <c r="DG481">
        <f t="shared" si="352"/>
        <v>0</v>
      </c>
      <c r="DH481">
        <f t="shared" si="353"/>
        <v>0</v>
      </c>
      <c r="DI481">
        <f t="shared" si="344"/>
        <v>0</v>
      </c>
      <c r="DJ481">
        <f t="shared" si="354"/>
        <v>19.53</v>
      </c>
      <c r="DK481">
        <v>0</v>
      </c>
      <c r="DL481" t="s">
        <v>6</v>
      </c>
      <c r="DM481">
        <v>0</v>
      </c>
      <c r="DN481" t="s">
        <v>6</v>
      </c>
      <c r="DO481">
        <v>0</v>
      </c>
    </row>
    <row r="482" spans="1:119" x14ac:dyDescent="0.2">
      <c r="A482">
        <f>ROW(Source!A357)</f>
        <v>357</v>
      </c>
      <c r="B482">
        <v>92869727</v>
      </c>
      <c r="C482">
        <v>92871343</v>
      </c>
      <c r="D482">
        <v>49525498</v>
      </c>
      <c r="E482">
        <v>1</v>
      </c>
      <c r="F482">
        <v>1</v>
      </c>
      <c r="G482">
        <v>1</v>
      </c>
      <c r="H482">
        <v>3</v>
      </c>
      <c r="I482" t="s">
        <v>623</v>
      </c>
      <c r="J482" t="s">
        <v>624</v>
      </c>
      <c r="K482" t="s">
        <v>625</v>
      </c>
      <c r="L482">
        <v>1348</v>
      </c>
      <c r="N482">
        <v>1009</v>
      </c>
      <c r="O482" t="s">
        <v>113</v>
      </c>
      <c r="P482" t="s">
        <v>113</v>
      </c>
      <c r="Q482">
        <v>1000</v>
      </c>
      <c r="W482">
        <v>0</v>
      </c>
      <c r="X482">
        <v>226918189</v>
      </c>
      <c r="Y482">
        <f t="shared" si="345"/>
        <v>8.0000000000000007E-5</v>
      </c>
      <c r="AA482">
        <v>123305.60000000001</v>
      </c>
      <c r="AB482">
        <v>0</v>
      </c>
      <c r="AC482">
        <v>0</v>
      </c>
      <c r="AD482">
        <v>0</v>
      </c>
      <c r="AE482">
        <v>12430</v>
      </c>
      <c r="AF482">
        <v>0</v>
      </c>
      <c r="AG482">
        <v>0</v>
      </c>
      <c r="AH482">
        <v>0</v>
      </c>
      <c r="AI482">
        <v>9.92</v>
      </c>
      <c r="AJ482">
        <v>1</v>
      </c>
      <c r="AK482">
        <v>1</v>
      </c>
      <c r="AL482">
        <v>1</v>
      </c>
      <c r="AM482">
        <v>4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6</v>
      </c>
      <c r="AT482">
        <v>8.0000000000000007E-5</v>
      </c>
      <c r="AU482" t="s">
        <v>6</v>
      </c>
      <c r="AV482">
        <v>0</v>
      </c>
      <c r="AW482">
        <v>2</v>
      </c>
      <c r="AX482">
        <v>92871360</v>
      </c>
      <c r="AY482">
        <v>1</v>
      </c>
      <c r="AZ482">
        <v>0</v>
      </c>
      <c r="BA482">
        <v>524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ROUND(Y482*Source!I357,7)</f>
        <v>1.5200000000000001E-3</v>
      </c>
      <c r="CY482">
        <f t="shared" si="346"/>
        <v>123305.60000000001</v>
      </c>
      <c r="CZ482">
        <f t="shared" si="347"/>
        <v>12430</v>
      </c>
      <c r="DA482">
        <f t="shared" si="348"/>
        <v>9.92</v>
      </c>
      <c r="DB482">
        <f t="shared" si="349"/>
        <v>0.99</v>
      </c>
      <c r="DC482">
        <f t="shared" si="350"/>
        <v>0</v>
      </c>
      <c r="DD482" t="s">
        <v>6</v>
      </c>
      <c r="DE482" t="s">
        <v>6</v>
      </c>
      <c r="DF482">
        <f t="shared" si="351"/>
        <v>187.42</v>
      </c>
      <c r="DG482">
        <f t="shared" si="352"/>
        <v>0</v>
      </c>
      <c r="DH482">
        <f t="shared" si="353"/>
        <v>0</v>
      </c>
      <c r="DI482">
        <f t="shared" si="344"/>
        <v>0</v>
      </c>
      <c r="DJ482">
        <f t="shared" si="354"/>
        <v>187.42</v>
      </c>
      <c r="DK482">
        <v>0</v>
      </c>
      <c r="DL482" t="s">
        <v>6</v>
      </c>
      <c r="DM482">
        <v>0</v>
      </c>
      <c r="DN482" t="s">
        <v>6</v>
      </c>
      <c r="DO482">
        <v>0</v>
      </c>
    </row>
    <row r="483" spans="1:119" x14ac:dyDescent="0.2">
      <c r="A483">
        <f>ROW(Source!A357)</f>
        <v>357</v>
      </c>
      <c r="B483">
        <v>92869727</v>
      </c>
      <c r="C483">
        <v>92871343</v>
      </c>
      <c r="D483">
        <v>49543539</v>
      </c>
      <c r="E483">
        <v>1</v>
      </c>
      <c r="F483">
        <v>1</v>
      </c>
      <c r="G483">
        <v>1</v>
      </c>
      <c r="H483">
        <v>3</v>
      </c>
      <c r="I483" t="s">
        <v>626</v>
      </c>
      <c r="J483" t="s">
        <v>627</v>
      </c>
      <c r="K483" t="s">
        <v>628</v>
      </c>
      <c r="L483">
        <v>1348</v>
      </c>
      <c r="N483">
        <v>1009</v>
      </c>
      <c r="O483" t="s">
        <v>113</v>
      </c>
      <c r="P483" t="s">
        <v>113</v>
      </c>
      <c r="Q483">
        <v>1000</v>
      </c>
      <c r="W483">
        <v>0</v>
      </c>
      <c r="X483">
        <v>-2055168211</v>
      </c>
      <c r="Y483">
        <f t="shared" si="345"/>
        <v>4.2999999999999999E-4</v>
      </c>
      <c r="AA483">
        <v>64566.8</v>
      </c>
      <c r="AB483">
        <v>0</v>
      </c>
      <c r="AC483">
        <v>0</v>
      </c>
      <c r="AD483">
        <v>0</v>
      </c>
      <c r="AE483">
        <v>6508.75</v>
      </c>
      <c r="AF483">
        <v>0</v>
      </c>
      <c r="AG483">
        <v>0</v>
      </c>
      <c r="AH483">
        <v>0</v>
      </c>
      <c r="AI483">
        <v>9.92</v>
      </c>
      <c r="AJ483">
        <v>1</v>
      </c>
      <c r="AK483">
        <v>1</v>
      </c>
      <c r="AL483">
        <v>1</v>
      </c>
      <c r="AM483">
        <v>4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6</v>
      </c>
      <c r="AT483">
        <v>4.2999999999999999E-4</v>
      </c>
      <c r="AU483" t="s">
        <v>6</v>
      </c>
      <c r="AV483">
        <v>0</v>
      </c>
      <c r="AW483">
        <v>2</v>
      </c>
      <c r="AX483">
        <v>92871361</v>
      </c>
      <c r="AY483">
        <v>1</v>
      </c>
      <c r="AZ483">
        <v>0</v>
      </c>
      <c r="BA483">
        <v>525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ROUND(Y483*Source!I357,7)</f>
        <v>8.1700000000000002E-3</v>
      </c>
      <c r="CY483">
        <f t="shared" si="346"/>
        <v>64566.8</v>
      </c>
      <c r="CZ483">
        <f t="shared" si="347"/>
        <v>6508.75</v>
      </c>
      <c r="DA483">
        <f t="shared" si="348"/>
        <v>9.92</v>
      </c>
      <c r="DB483">
        <f t="shared" si="349"/>
        <v>2.8</v>
      </c>
      <c r="DC483">
        <f t="shared" si="350"/>
        <v>0</v>
      </c>
      <c r="DD483" t="s">
        <v>6</v>
      </c>
      <c r="DE483" t="s">
        <v>6</v>
      </c>
      <c r="DF483">
        <f t="shared" si="351"/>
        <v>527.51</v>
      </c>
      <c r="DG483">
        <f t="shared" si="352"/>
        <v>0</v>
      </c>
      <c r="DH483">
        <f t="shared" si="353"/>
        <v>0</v>
      </c>
      <c r="DI483">
        <f t="shared" si="344"/>
        <v>0</v>
      </c>
      <c r="DJ483">
        <f t="shared" si="354"/>
        <v>527.51</v>
      </c>
      <c r="DK483">
        <v>0</v>
      </c>
      <c r="DL483" t="s">
        <v>6</v>
      </c>
      <c r="DM483">
        <v>0</v>
      </c>
      <c r="DN483" t="s">
        <v>6</v>
      </c>
      <c r="DO483">
        <v>0</v>
      </c>
    </row>
    <row r="484" spans="1:119" x14ac:dyDescent="0.2">
      <c r="A484">
        <f>ROW(Source!A357)</f>
        <v>357</v>
      </c>
      <c r="B484">
        <v>92869727</v>
      </c>
      <c r="C484">
        <v>92871343</v>
      </c>
      <c r="D484">
        <v>49565711</v>
      </c>
      <c r="E484">
        <v>1</v>
      </c>
      <c r="F484">
        <v>1</v>
      </c>
      <c r="G484">
        <v>1</v>
      </c>
      <c r="H484">
        <v>3</v>
      </c>
      <c r="I484" t="s">
        <v>77</v>
      </c>
      <c r="J484" t="s">
        <v>80</v>
      </c>
      <c r="K484" t="s">
        <v>78</v>
      </c>
      <c r="L484">
        <v>1327</v>
      </c>
      <c r="N484">
        <v>1005</v>
      </c>
      <c r="O484" t="s">
        <v>79</v>
      </c>
      <c r="P484" t="s">
        <v>79</v>
      </c>
      <c r="Q484">
        <v>1</v>
      </c>
      <c r="W484">
        <v>1</v>
      </c>
      <c r="X484">
        <v>-1896968330</v>
      </c>
      <c r="Y484">
        <f t="shared" si="345"/>
        <v>-0.04</v>
      </c>
      <c r="AA484">
        <v>9185.92</v>
      </c>
      <c r="AB484">
        <v>0</v>
      </c>
      <c r="AC484">
        <v>0</v>
      </c>
      <c r="AD484">
        <v>0</v>
      </c>
      <c r="AE484">
        <v>926</v>
      </c>
      <c r="AF484">
        <v>0</v>
      </c>
      <c r="AG484">
        <v>0</v>
      </c>
      <c r="AH484">
        <v>0</v>
      </c>
      <c r="AI484">
        <v>9.92</v>
      </c>
      <c r="AJ484">
        <v>1</v>
      </c>
      <c r="AK484">
        <v>1</v>
      </c>
      <c r="AL484">
        <v>1</v>
      </c>
      <c r="AM484">
        <v>4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6</v>
      </c>
      <c r="AT484">
        <v>-0.04</v>
      </c>
      <c r="AU484" t="s">
        <v>6</v>
      </c>
      <c r="AV484">
        <v>0</v>
      </c>
      <c r="AW484">
        <v>2</v>
      </c>
      <c r="AX484">
        <v>92871362</v>
      </c>
      <c r="AY484">
        <v>1</v>
      </c>
      <c r="AZ484">
        <v>6144</v>
      </c>
      <c r="BA484">
        <v>526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ROUND(Y484*Source!I357,7)</f>
        <v>-0.76</v>
      </c>
      <c r="CY484">
        <f t="shared" si="346"/>
        <v>9185.92</v>
      </c>
      <c r="CZ484">
        <f t="shared" si="347"/>
        <v>926</v>
      </c>
      <c r="DA484">
        <f t="shared" si="348"/>
        <v>9.92</v>
      </c>
      <c r="DB484">
        <f t="shared" si="349"/>
        <v>-37.04</v>
      </c>
      <c r="DC484">
        <f t="shared" si="350"/>
        <v>0</v>
      </c>
      <c r="DD484" t="s">
        <v>6</v>
      </c>
      <c r="DE484" t="s">
        <v>6</v>
      </c>
      <c r="DF484">
        <f t="shared" si="351"/>
        <v>-6981.3</v>
      </c>
      <c r="DG484">
        <f t="shared" si="352"/>
        <v>0</v>
      </c>
      <c r="DH484">
        <f t="shared" si="353"/>
        <v>0</v>
      </c>
      <c r="DI484">
        <f t="shared" si="344"/>
        <v>0</v>
      </c>
      <c r="DJ484">
        <f t="shared" si="354"/>
        <v>-6981.3</v>
      </c>
      <c r="DK484">
        <v>0</v>
      </c>
      <c r="DL484" t="s">
        <v>6</v>
      </c>
      <c r="DM484">
        <v>0</v>
      </c>
      <c r="DN484" t="s">
        <v>6</v>
      </c>
      <c r="DO484">
        <v>0</v>
      </c>
    </row>
    <row r="485" spans="1:119" x14ac:dyDescent="0.2">
      <c r="A485">
        <f>ROW(Source!A357)</f>
        <v>357</v>
      </c>
      <c r="B485">
        <v>92869727</v>
      </c>
      <c r="C485">
        <v>92871343</v>
      </c>
      <c r="D485">
        <v>49565299</v>
      </c>
      <c r="E485">
        <v>1</v>
      </c>
      <c r="F485">
        <v>1</v>
      </c>
      <c r="G485">
        <v>1</v>
      </c>
      <c r="H485">
        <v>3</v>
      </c>
      <c r="I485" t="s">
        <v>33</v>
      </c>
      <c r="J485" t="s">
        <v>427</v>
      </c>
      <c r="K485" t="s">
        <v>426</v>
      </c>
      <c r="L485">
        <v>1371</v>
      </c>
      <c r="N485">
        <v>1013</v>
      </c>
      <c r="O485" t="s">
        <v>21</v>
      </c>
      <c r="P485" t="s">
        <v>21</v>
      </c>
      <c r="Q485">
        <v>1</v>
      </c>
      <c r="W485">
        <v>0</v>
      </c>
      <c r="X485">
        <v>-2092239008</v>
      </c>
      <c r="Y485">
        <f t="shared" si="345"/>
        <v>1</v>
      </c>
      <c r="AA485">
        <v>807.38</v>
      </c>
      <c r="AB485">
        <v>0</v>
      </c>
      <c r="AC485">
        <v>0</v>
      </c>
      <c r="AD485">
        <v>0</v>
      </c>
      <c r="AE485">
        <v>849.06</v>
      </c>
      <c r="AF485">
        <v>0</v>
      </c>
      <c r="AG485">
        <v>0</v>
      </c>
      <c r="AH485">
        <v>0</v>
      </c>
      <c r="AI485">
        <v>9.92</v>
      </c>
      <c r="AJ485">
        <v>1</v>
      </c>
      <c r="AK485">
        <v>1</v>
      </c>
      <c r="AL485">
        <v>1</v>
      </c>
      <c r="AM485">
        <v>0</v>
      </c>
      <c r="AN485">
        <v>0</v>
      </c>
      <c r="AO485">
        <v>0</v>
      </c>
      <c r="AP485">
        <v>1</v>
      </c>
      <c r="AQ485">
        <v>0</v>
      </c>
      <c r="AR485">
        <v>0</v>
      </c>
      <c r="AS485" t="s">
        <v>6</v>
      </c>
      <c r="AT485">
        <v>1</v>
      </c>
      <c r="AU485" t="s">
        <v>6</v>
      </c>
      <c r="AV485">
        <v>0</v>
      </c>
      <c r="AW485">
        <v>1</v>
      </c>
      <c r="AX485">
        <v>-1</v>
      </c>
      <c r="AY485">
        <v>0</v>
      </c>
      <c r="AZ485">
        <v>0</v>
      </c>
      <c r="BA485" t="s">
        <v>6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ROUND(Y485*Source!I357,7)</f>
        <v>19</v>
      </c>
      <c r="CY485">
        <f t="shared" si="346"/>
        <v>807.38</v>
      </c>
      <c r="CZ485">
        <f t="shared" si="347"/>
        <v>849.06</v>
      </c>
      <c r="DA485">
        <f t="shared" si="348"/>
        <v>9.92</v>
      </c>
      <c r="DB485">
        <f t="shared" si="349"/>
        <v>849.06</v>
      </c>
      <c r="DC485">
        <f t="shared" si="350"/>
        <v>0</v>
      </c>
      <c r="DD485" t="s">
        <v>6</v>
      </c>
      <c r="DE485" t="s">
        <v>6</v>
      </c>
      <c r="DF485">
        <f t="shared" si="351"/>
        <v>160030.92000000001</v>
      </c>
      <c r="DG485">
        <f t="shared" si="352"/>
        <v>0</v>
      </c>
      <c r="DH485">
        <f t="shared" si="353"/>
        <v>0</v>
      </c>
      <c r="DI485">
        <f t="shared" si="344"/>
        <v>0</v>
      </c>
      <c r="DJ485">
        <f t="shared" si="354"/>
        <v>160030.92000000001</v>
      </c>
      <c r="DK485">
        <v>0</v>
      </c>
      <c r="DL485" t="s">
        <v>6</v>
      </c>
      <c r="DM485">
        <v>0</v>
      </c>
      <c r="DN485" t="s">
        <v>6</v>
      </c>
      <c r="DO485">
        <v>0</v>
      </c>
    </row>
    <row r="486" spans="1:119" x14ac:dyDescent="0.2">
      <c r="A486">
        <f>ROW(Source!A361)</f>
        <v>361</v>
      </c>
      <c r="B486">
        <v>92869727</v>
      </c>
      <c r="C486">
        <v>92871366</v>
      </c>
      <c r="D486">
        <v>49510723</v>
      </c>
      <c r="E486">
        <v>70</v>
      </c>
      <c r="F486">
        <v>1</v>
      </c>
      <c r="G486">
        <v>1</v>
      </c>
      <c r="H486">
        <v>1</v>
      </c>
      <c r="I486" t="s">
        <v>615</v>
      </c>
      <c r="J486" t="s">
        <v>6</v>
      </c>
      <c r="K486" t="s">
        <v>616</v>
      </c>
      <c r="L486">
        <v>1191</v>
      </c>
      <c r="N486">
        <v>1013</v>
      </c>
      <c r="O486" t="s">
        <v>592</v>
      </c>
      <c r="P486" t="s">
        <v>592</v>
      </c>
      <c r="Q486">
        <v>1</v>
      </c>
      <c r="W486">
        <v>0</v>
      </c>
      <c r="X486">
        <v>-112797078</v>
      </c>
      <c r="Y486">
        <f>(AT486*ROUND(1.05,7))</f>
        <v>1.2389999999999999</v>
      </c>
      <c r="AA486">
        <v>0</v>
      </c>
      <c r="AB486">
        <v>0</v>
      </c>
      <c r="AC486">
        <v>0</v>
      </c>
      <c r="AD486">
        <v>402.3</v>
      </c>
      <c r="AE486">
        <v>0</v>
      </c>
      <c r="AF486">
        <v>0</v>
      </c>
      <c r="AG486">
        <v>0</v>
      </c>
      <c r="AH486">
        <v>8.9700000000000006</v>
      </c>
      <c r="AI486">
        <v>1</v>
      </c>
      <c r="AJ486">
        <v>1</v>
      </c>
      <c r="AK486">
        <v>1</v>
      </c>
      <c r="AL486">
        <v>44.85</v>
      </c>
      <c r="AM486">
        <v>4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6</v>
      </c>
      <c r="AT486">
        <v>1.18</v>
      </c>
      <c r="AU486" t="s">
        <v>299</v>
      </c>
      <c r="AV486">
        <v>1</v>
      </c>
      <c r="AW486">
        <v>2</v>
      </c>
      <c r="AX486">
        <v>92871374</v>
      </c>
      <c r="AY486">
        <v>1</v>
      </c>
      <c r="AZ486">
        <v>0</v>
      </c>
      <c r="BA486">
        <v>527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U486">
        <f>ROUND(AT486*Source!I361*AH486*AL486,2)</f>
        <v>949.44</v>
      </c>
      <c r="CV486">
        <f>ROUND(Y486*Source!I361,7)</f>
        <v>2.4780000000000002</v>
      </c>
      <c r="CW486">
        <v>0</v>
      </c>
      <c r="CX486">
        <f>ROUND(Y486*Source!I361,7)</f>
        <v>2.4780000000000002</v>
      </c>
      <c r="CY486">
        <f>AD486</f>
        <v>402.3</v>
      </c>
      <c r="CZ486">
        <f>AH486</f>
        <v>8.9700000000000006</v>
      </c>
      <c r="DA486">
        <f>AL486</f>
        <v>44.85</v>
      </c>
      <c r="DB486">
        <f>ROUND((ROUND(AT486*CZ486,2)*ROUND(1.05,7)),2)</f>
        <v>11.11</v>
      </c>
      <c r="DC486">
        <f>ROUND((ROUND(AT486*AG486,2)*ROUND(1.05,7)),2)</f>
        <v>0</v>
      </c>
      <c r="DD486" t="s">
        <v>6</v>
      </c>
      <c r="DE486" t="s">
        <v>6</v>
      </c>
      <c r="DF486">
        <f>ROUND(ROUND(AE486,2)*CX486,2)</f>
        <v>0</v>
      </c>
      <c r="DG486">
        <f t="shared" si="352"/>
        <v>0</v>
      </c>
      <c r="DH486">
        <f t="shared" si="353"/>
        <v>0</v>
      </c>
      <c r="DI486">
        <f>ROUND(ROUND(AH486*AL486,2)*CX486,2)</f>
        <v>996.9</v>
      </c>
      <c r="DJ486">
        <f>DI486</f>
        <v>996.9</v>
      </c>
      <c r="DK486">
        <v>0</v>
      </c>
      <c r="DL486" t="s">
        <v>6</v>
      </c>
      <c r="DM486">
        <v>0</v>
      </c>
      <c r="DN486" t="s">
        <v>6</v>
      </c>
      <c r="DO486">
        <v>0</v>
      </c>
    </row>
    <row r="487" spans="1:119" x14ac:dyDescent="0.2">
      <c r="A487">
        <f>ROW(Source!A361)</f>
        <v>361</v>
      </c>
      <c r="B487">
        <v>92869727</v>
      </c>
      <c r="C487">
        <v>92871366</v>
      </c>
      <c r="D487">
        <v>49510905</v>
      </c>
      <c r="E487">
        <v>70</v>
      </c>
      <c r="F487">
        <v>1</v>
      </c>
      <c r="G487">
        <v>1</v>
      </c>
      <c r="H487">
        <v>1</v>
      </c>
      <c r="I487" t="s">
        <v>593</v>
      </c>
      <c r="J487" t="s">
        <v>6</v>
      </c>
      <c r="K487" t="s">
        <v>594</v>
      </c>
      <c r="L487">
        <v>1191</v>
      </c>
      <c r="N487">
        <v>1013</v>
      </c>
      <c r="O487" t="s">
        <v>592</v>
      </c>
      <c r="P487" t="s">
        <v>592</v>
      </c>
      <c r="Q487">
        <v>1</v>
      </c>
      <c r="W487">
        <v>0</v>
      </c>
      <c r="X487">
        <v>-1417349443</v>
      </c>
      <c r="Y487">
        <f>(AT487*ROUND(1.05,7))</f>
        <v>1.0500000000000001E-2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44.85</v>
      </c>
      <c r="AL487">
        <v>1</v>
      </c>
      <c r="AM487">
        <v>4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6</v>
      </c>
      <c r="AT487">
        <v>0.01</v>
      </c>
      <c r="AU487" t="s">
        <v>299</v>
      </c>
      <c r="AV487">
        <v>2</v>
      </c>
      <c r="AW487">
        <v>2</v>
      </c>
      <c r="AX487">
        <v>92871375</v>
      </c>
      <c r="AY487">
        <v>1</v>
      </c>
      <c r="AZ487">
        <v>0</v>
      </c>
      <c r="BA487">
        <v>528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ROUND(Y487*Source!I361,7)</f>
        <v>2.1000000000000001E-2</v>
      </c>
      <c r="CY487">
        <f>AD487</f>
        <v>0</v>
      </c>
      <c r="CZ487">
        <f>AH487</f>
        <v>0</v>
      </c>
      <c r="DA487">
        <f>AL487</f>
        <v>1</v>
      </c>
      <c r="DB487">
        <f>ROUND((ROUND(AT487*CZ487,2)*ROUND(1.05,7)),2)</f>
        <v>0</v>
      </c>
      <c r="DC487">
        <f>ROUND((ROUND(AT487*AG487,2)*ROUND(1.05,7)),2)</f>
        <v>0</v>
      </c>
      <c r="DD487" t="s">
        <v>6</v>
      </c>
      <c r="DE487" t="s">
        <v>6</v>
      </c>
      <c r="DF487">
        <f>ROUND(ROUND(AE487,2)*CX487,2)</f>
        <v>0</v>
      </c>
      <c r="DG487">
        <f t="shared" si="352"/>
        <v>0</v>
      </c>
      <c r="DH487">
        <f>ROUND(ROUND(AG487*AK487,2)*CX487,2)</f>
        <v>0</v>
      </c>
      <c r="DI487">
        <f t="shared" ref="DI487:DI492" si="355">ROUND(ROUND(AH487,2)*CX487,2)</f>
        <v>0</v>
      </c>
      <c r="DJ487">
        <f>DI487</f>
        <v>0</v>
      </c>
      <c r="DK487">
        <v>0</v>
      </c>
      <c r="DL487" t="s">
        <v>6</v>
      </c>
      <c r="DM487">
        <v>0</v>
      </c>
      <c r="DN487" t="s">
        <v>6</v>
      </c>
      <c r="DO487">
        <v>0</v>
      </c>
    </row>
    <row r="488" spans="1:119" x14ac:dyDescent="0.2">
      <c r="A488">
        <f>ROW(Source!A361)</f>
        <v>361</v>
      </c>
      <c r="B488">
        <v>92869727</v>
      </c>
      <c r="C488">
        <v>92871366</v>
      </c>
      <c r="D488">
        <v>49672695</v>
      </c>
      <c r="E488">
        <v>1</v>
      </c>
      <c r="F488">
        <v>1</v>
      </c>
      <c r="G488">
        <v>1</v>
      </c>
      <c r="H488">
        <v>2</v>
      </c>
      <c r="I488" t="s">
        <v>599</v>
      </c>
      <c r="J488" t="s">
        <v>600</v>
      </c>
      <c r="K488" t="s">
        <v>601</v>
      </c>
      <c r="L488">
        <v>1367</v>
      </c>
      <c r="N488">
        <v>1011</v>
      </c>
      <c r="O488" t="s">
        <v>598</v>
      </c>
      <c r="P488" t="s">
        <v>598</v>
      </c>
      <c r="Q488">
        <v>1</v>
      </c>
      <c r="W488">
        <v>0</v>
      </c>
      <c r="X488">
        <v>1063590936</v>
      </c>
      <c r="Y488">
        <f>(AT488*ROUND(1.05,7))</f>
        <v>0.315</v>
      </c>
      <c r="AA488">
        <v>0</v>
      </c>
      <c r="AB488">
        <v>49.05</v>
      </c>
      <c r="AC488">
        <v>0</v>
      </c>
      <c r="AD488">
        <v>0</v>
      </c>
      <c r="AE488">
        <v>0</v>
      </c>
      <c r="AF488">
        <v>3.12</v>
      </c>
      <c r="AG488">
        <v>0</v>
      </c>
      <c r="AH488">
        <v>0</v>
      </c>
      <c r="AI488">
        <v>1</v>
      </c>
      <c r="AJ488">
        <v>15.72</v>
      </c>
      <c r="AK488">
        <v>44.85</v>
      </c>
      <c r="AL488">
        <v>1</v>
      </c>
      <c r="AM488">
        <v>4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6</v>
      </c>
      <c r="AT488">
        <v>0.3</v>
      </c>
      <c r="AU488" t="s">
        <v>24</v>
      </c>
      <c r="AV488">
        <v>0</v>
      </c>
      <c r="AW488">
        <v>2</v>
      </c>
      <c r="AX488">
        <v>92871376</v>
      </c>
      <c r="AY488">
        <v>1</v>
      </c>
      <c r="AZ488">
        <v>0</v>
      </c>
      <c r="BA488">
        <v>529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f>ROUND(Y488*Source!I361*DO488,7)</f>
        <v>0</v>
      </c>
      <c r="CX488">
        <f>ROUND(Y488*Source!I361,7)</f>
        <v>0.63</v>
      </c>
      <c r="CY488">
        <f>AB488</f>
        <v>49.05</v>
      </c>
      <c r="CZ488">
        <f>AF488</f>
        <v>3.12</v>
      </c>
      <c r="DA488">
        <f>AJ488</f>
        <v>15.72</v>
      </c>
      <c r="DB488">
        <f>ROUND((ROUND(AT488*CZ488,2)*ROUND(1.05,7)),2)</f>
        <v>0.99</v>
      </c>
      <c r="DC488">
        <f>ROUND((ROUND(AT488*AG488,2)*ROUND(1.05,7)),2)</f>
        <v>0</v>
      </c>
      <c r="DD488" t="s">
        <v>6</v>
      </c>
      <c r="DE488" t="s">
        <v>6</v>
      </c>
      <c r="DF488">
        <f>ROUND(ROUND(AE488,2)*CX488,2)</f>
        <v>0</v>
      </c>
      <c r="DG488">
        <f>ROUND(ROUND(AF488*AJ488,2)*CX488,2)</f>
        <v>30.9</v>
      </c>
      <c r="DH488">
        <f>ROUND(ROUND(AG488*AK488,2)*CX488,2)</f>
        <v>0</v>
      </c>
      <c r="DI488">
        <f t="shared" si="355"/>
        <v>0</v>
      </c>
      <c r="DJ488">
        <f>DG488</f>
        <v>30.9</v>
      </c>
      <c r="DK488">
        <v>0</v>
      </c>
      <c r="DL488" t="s">
        <v>6</v>
      </c>
      <c r="DM488">
        <v>0</v>
      </c>
      <c r="DN488" t="s">
        <v>6</v>
      </c>
      <c r="DO488">
        <v>0</v>
      </c>
    </row>
    <row r="489" spans="1:119" x14ac:dyDescent="0.2">
      <c r="A489">
        <f>ROW(Source!A361)</f>
        <v>361</v>
      </c>
      <c r="B489">
        <v>92869727</v>
      </c>
      <c r="C489">
        <v>92871366</v>
      </c>
      <c r="D489">
        <v>49673503</v>
      </c>
      <c r="E489">
        <v>1</v>
      </c>
      <c r="F489">
        <v>1</v>
      </c>
      <c r="G489">
        <v>1</v>
      </c>
      <c r="H489">
        <v>2</v>
      </c>
      <c r="I489" t="s">
        <v>602</v>
      </c>
      <c r="J489" t="s">
        <v>603</v>
      </c>
      <c r="K489" t="s">
        <v>604</v>
      </c>
      <c r="L489">
        <v>1367</v>
      </c>
      <c r="N489">
        <v>1011</v>
      </c>
      <c r="O489" t="s">
        <v>598</v>
      </c>
      <c r="P489" t="s">
        <v>598</v>
      </c>
      <c r="Q489">
        <v>1</v>
      </c>
      <c r="W489">
        <v>0</v>
      </c>
      <c r="X489">
        <v>509054691</v>
      </c>
      <c r="Y489">
        <f>(AT489*ROUND(1.05,7))</f>
        <v>1.0500000000000001E-2</v>
      </c>
      <c r="AA489">
        <v>0</v>
      </c>
      <c r="AB489">
        <v>1032.96</v>
      </c>
      <c r="AC489">
        <v>520.26</v>
      </c>
      <c r="AD489">
        <v>0</v>
      </c>
      <c r="AE489">
        <v>0</v>
      </c>
      <c r="AF489">
        <v>65.709999999999994</v>
      </c>
      <c r="AG489">
        <v>11.6</v>
      </c>
      <c r="AH489">
        <v>0</v>
      </c>
      <c r="AI489">
        <v>1</v>
      </c>
      <c r="AJ489">
        <v>15.72</v>
      </c>
      <c r="AK489">
        <v>44.85</v>
      </c>
      <c r="AL489">
        <v>1</v>
      </c>
      <c r="AM489">
        <v>4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6</v>
      </c>
      <c r="AT489">
        <v>0.01</v>
      </c>
      <c r="AU489" t="s">
        <v>24</v>
      </c>
      <c r="AV489">
        <v>0</v>
      </c>
      <c r="AW489">
        <v>2</v>
      </c>
      <c r="AX489">
        <v>92871377</v>
      </c>
      <c r="AY489">
        <v>1</v>
      </c>
      <c r="AZ489">
        <v>0</v>
      </c>
      <c r="BA489">
        <v>530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f>ROUND(Y489*Source!I361*DO489,7)</f>
        <v>0</v>
      </c>
      <c r="CX489">
        <f>ROUND(Y489*Source!I361,7)</f>
        <v>2.1000000000000001E-2</v>
      </c>
      <c r="CY489">
        <f>AB489</f>
        <v>1032.96</v>
      </c>
      <c r="CZ489">
        <f>AF489</f>
        <v>65.709999999999994</v>
      </c>
      <c r="DA489">
        <f>AJ489</f>
        <v>15.72</v>
      </c>
      <c r="DB489">
        <f>ROUND((ROUND(AT489*CZ489,2)*ROUND(1.05,7)),2)</f>
        <v>0.69</v>
      </c>
      <c r="DC489">
        <f>ROUND((ROUND(AT489*AG489,2)*ROUND(1.05,7)),2)</f>
        <v>0.13</v>
      </c>
      <c r="DD489" t="s">
        <v>6</v>
      </c>
      <c r="DE489" t="s">
        <v>6</v>
      </c>
      <c r="DF489">
        <f>ROUND(ROUND(AE489,2)*CX489,2)</f>
        <v>0</v>
      </c>
      <c r="DG489">
        <f>ROUND(ROUND(AF489*AJ489,2)*CX489,2)</f>
        <v>21.69</v>
      </c>
      <c r="DH489">
        <f>ROUND(ROUND(AG489*AK489,2)*CX489,2)</f>
        <v>10.93</v>
      </c>
      <c r="DI489">
        <f t="shared" si="355"/>
        <v>0</v>
      </c>
      <c r="DJ489">
        <f>DG489</f>
        <v>21.69</v>
      </c>
      <c r="DK489">
        <v>0</v>
      </c>
      <c r="DL489" t="s">
        <v>6</v>
      </c>
      <c r="DM489">
        <v>0</v>
      </c>
      <c r="DN489" t="s">
        <v>6</v>
      </c>
      <c r="DO489">
        <v>0</v>
      </c>
    </row>
    <row r="490" spans="1:119" x14ac:dyDescent="0.2">
      <c r="A490">
        <f>ROW(Source!A361)</f>
        <v>361</v>
      </c>
      <c r="B490">
        <v>92869727</v>
      </c>
      <c r="C490">
        <v>92871366</v>
      </c>
      <c r="D490">
        <v>49525488</v>
      </c>
      <c r="E490">
        <v>1</v>
      </c>
      <c r="F490">
        <v>1</v>
      </c>
      <c r="G490">
        <v>1</v>
      </c>
      <c r="H490">
        <v>3</v>
      </c>
      <c r="I490" t="s">
        <v>605</v>
      </c>
      <c r="J490" t="s">
        <v>606</v>
      </c>
      <c r="K490" t="s">
        <v>607</v>
      </c>
      <c r="L490">
        <v>1346</v>
      </c>
      <c r="N490">
        <v>1009</v>
      </c>
      <c r="O490" t="s">
        <v>387</v>
      </c>
      <c r="P490" t="s">
        <v>387</v>
      </c>
      <c r="Q490">
        <v>1</v>
      </c>
      <c r="W490">
        <v>0</v>
      </c>
      <c r="X490">
        <v>-1864341761</v>
      </c>
      <c r="Y490">
        <f>AT490</f>
        <v>0.3</v>
      </c>
      <c r="AA490">
        <v>89.68</v>
      </c>
      <c r="AB490">
        <v>0</v>
      </c>
      <c r="AC490">
        <v>0</v>
      </c>
      <c r="AD490">
        <v>0</v>
      </c>
      <c r="AE490">
        <v>9.0399999999999991</v>
      </c>
      <c r="AF490">
        <v>0</v>
      </c>
      <c r="AG490">
        <v>0</v>
      </c>
      <c r="AH490">
        <v>0</v>
      </c>
      <c r="AI490">
        <v>9.92</v>
      </c>
      <c r="AJ490">
        <v>1</v>
      </c>
      <c r="AK490">
        <v>1</v>
      </c>
      <c r="AL490">
        <v>1</v>
      </c>
      <c r="AM490">
        <v>4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6</v>
      </c>
      <c r="AT490">
        <v>0.3</v>
      </c>
      <c r="AU490" t="s">
        <v>6</v>
      </c>
      <c r="AV490">
        <v>0</v>
      </c>
      <c r="AW490">
        <v>2</v>
      </c>
      <c r="AX490">
        <v>92871378</v>
      </c>
      <c r="AY490">
        <v>1</v>
      </c>
      <c r="AZ490">
        <v>0</v>
      </c>
      <c r="BA490">
        <v>531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ROUND(Y490*Source!I361,7)</f>
        <v>0.6</v>
      </c>
      <c r="CY490">
        <f>AA490</f>
        <v>89.68</v>
      </c>
      <c r="CZ490">
        <f>AE490</f>
        <v>9.0399999999999991</v>
      </c>
      <c r="DA490">
        <f>AI490</f>
        <v>9.92</v>
      </c>
      <c r="DB490">
        <f>ROUND(ROUND(AT490*CZ490,2),2)</f>
        <v>2.71</v>
      </c>
      <c r="DC490">
        <f>ROUND(ROUND(AT490*AG490,2),2)</f>
        <v>0</v>
      </c>
      <c r="DD490" t="s">
        <v>6</v>
      </c>
      <c r="DE490" t="s">
        <v>6</v>
      </c>
      <c r="DF490">
        <f>ROUND(ROUND(AE490*AI490,2)*CX490,2)</f>
        <v>53.81</v>
      </c>
      <c r="DG490">
        <f>ROUND(ROUND(AF490,2)*CX490,2)</f>
        <v>0</v>
      </c>
      <c r="DH490">
        <f>ROUND(ROUND(AG490,2)*CX490,2)</f>
        <v>0</v>
      </c>
      <c r="DI490">
        <f t="shared" si="355"/>
        <v>0</v>
      </c>
      <c r="DJ490">
        <f>DF490</f>
        <v>53.81</v>
      </c>
      <c r="DK490">
        <v>0</v>
      </c>
      <c r="DL490" t="s">
        <v>6</v>
      </c>
      <c r="DM490">
        <v>0</v>
      </c>
      <c r="DN490" t="s">
        <v>6</v>
      </c>
      <c r="DO490">
        <v>0</v>
      </c>
    </row>
    <row r="491" spans="1:119" x14ac:dyDescent="0.2">
      <c r="A491">
        <f>ROW(Source!A361)</f>
        <v>361</v>
      </c>
      <c r="B491">
        <v>92869727</v>
      </c>
      <c r="C491">
        <v>92871366</v>
      </c>
      <c r="D491">
        <v>49526492</v>
      </c>
      <c r="E491">
        <v>1</v>
      </c>
      <c r="F491">
        <v>1</v>
      </c>
      <c r="G491">
        <v>1</v>
      </c>
      <c r="H491">
        <v>3</v>
      </c>
      <c r="I491" t="s">
        <v>385</v>
      </c>
      <c r="J491" t="s">
        <v>388</v>
      </c>
      <c r="K491" t="s">
        <v>386</v>
      </c>
      <c r="L491">
        <v>1346</v>
      </c>
      <c r="N491">
        <v>1009</v>
      </c>
      <c r="O491" t="s">
        <v>387</v>
      </c>
      <c r="P491" t="s">
        <v>387</v>
      </c>
      <c r="Q491">
        <v>1</v>
      </c>
      <c r="W491">
        <v>0</v>
      </c>
      <c r="X491">
        <v>497341279</v>
      </c>
      <c r="Y491">
        <f>AT491</f>
        <v>0.69</v>
      </c>
      <c r="AA491">
        <v>229.05</v>
      </c>
      <c r="AB491">
        <v>0</v>
      </c>
      <c r="AC491">
        <v>0</v>
      </c>
      <c r="AD491">
        <v>0</v>
      </c>
      <c r="AE491">
        <v>23.09</v>
      </c>
      <c r="AF491">
        <v>0</v>
      </c>
      <c r="AG491">
        <v>0</v>
      </c>
      <c r="AH491">
        <v>0</v>
      </c>
      <c r="AI491">
        <v>9.92</v>
      </c>
      <c r="AJ491">
        <v>1</v>
      </c>
      <c r="AK491">
        <v>1</v>
      </c>
      <c r="AL491">
        <v>1</v>
      </c>
      <c r="AM491">
        <v>4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6</v>
      </c>
      <c r="AT491">
        <v>0.69</v>
      </c>
      <c r="AU491" t="s">
        <v>6</v>
      </c>
      <c r="AV491">
        <v>0</v>
      </c>
      <c r="AW491">
        <v>2</v>
      </c>
      <c r="AX491">
        <v>92871379</v>
      </c>
      <c r="AY491">
        <v>1</v>
      </c>
      <c r="AZ491">
        <v>0</v>
      </c>
      <c r="BA491">
        <v>532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ROUND(Y491*Source!I361,7)</f>
        <v>1.38</v>
      </c>
      <c r="CY491">
        <f>AA491</f>
        <v>229.05</v>
      </c>
      <c r="CZ491">
        <f>AE491</f>
        <v>23.09</v>
      </c>
      <c r="DA491">
        <f>AI491</f>
        <v>9.92</v>
      </c>
      <c r="DB491">
        <f>ROUND(ROUND(AT491*CZ491,2),2)</f>
        <v>15.93</v>
      </c>
      <c r="DC491">
        <f>ROUND(ROUND(AT491*AG491,2),2)</f>
        <v>0</v>
      </c>
      <c r="DD491" t="s">
        <v>6</v>
      </c>
      <c r="DE491" t="s">
        <v>6</v>
      </c>
      <c r="DF491">
        <f>ROUND(ROUND(AE491*AI491,2)*CX491,2)</f>
        <v>316.08999999999997</v>
      </c>
      <c r="DG491">
        <f>ROUND(ROUND(AF491,2)*CX491,2)</f>
        <v>0</v>
      </c>
      <c r="DH491">
        <f>ROUND(ROUND(AG491,2)*CX491,2)</f>
        <v>0</v>
      </c>
      <c r="DI491">
        <f t="shared" si="355"/>
        <v>0</v>
      </c>
      <c r="DJ491">
        <f>DF491</f>
        <v>316.08999999999997</v>
      </c>
      <c r="DK491">
        <v>0</v>
      </c>
      <c r="DL491" t="s">
        <v>6</v>
      </c>
      <c r="DM491">
        <v>0</v>
      </c>
      <c r="DN491" t="s">
        <v>6</v>
      </c>
      <c r="DO491">
        <v>0</v>
      </c>
    </row>
    <row r="492" spans="1:119" x14ac:dyDescent="0.2">
      <c r="A492">
        <f>ROW(Source!A361)</f>
        <v>361</v>
      </c>
      <c r="B492">
        <v>92869727</v>
      </c>
      <c r="C492">
        <v>92871366</v>
      </c>
      <c r="D492">
        <v>0</v>
      </c>
      <c r="E492">
        <v>1</v>
      </c>
      <c r="F492">
        <v>1</v>
      </c>
      <c r="G492">
        <v>1</v>
      </c>
      <c r="H492">
        <v>3</v>
      </c>
      <c r="I492" t="s">
        <v>33</v>
      </c>
      <c r="J492" t="s">
        <v>6</v>
      </c>
      <c r="K492" t="s">
        <v>434</v>
      </c>
      <c r="L492">
        <v>1371</v>
      </c>
      <c r="N492">
        <v>1013</v>
      </c>
      <c r="O492" t="s">
        <v>21</v>
      </c>
      <c r="P492" t="s">
        <v>21</v>
      </c>
      <c r="Q492">
        <v>1</v>
      </c>
      <c r="W492">
        <v>0</v>
      </c>
      <c r="X492">
        <v>-630262737</v>
      </c>
      <c r="Y492">
        <f>AT492</f>
        <v>1</v>
      </c>
      <c r="AA492">
        <v>1141.8800000000001</v>
      </c>
      <c r="AB492">
        <v>0</v>
      </c>
      <c r="AC492">
        <v>0</v>
      </c>
      <c r="AD492">
        <v>0</v>
      </c>
      <c r="AE492">
        <v>1200.8300000000002</v>
      </c>
      <c r="AF492">
        <v>0</v>
      </c>
      <c r="AG492">
        <v>0</v>
      </c>
      <c r="AH492">
        <v>0</v>
      </c>
      <c r="AI492">
        <v>9.92</v>
      </c>
      <c r="AJ492">
        <v>1</v>
      </c>
      <c r="AK492">
        <v>1</v>
      </c>
      <c r="AL492">
        <v>1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 t="s">
        <v>6</v>
      </c>
      <c r="AT492">
        <v>1</v>
      </c>
      <c r="AU492" t="s">
        <v>6</v>
      </c>
      <c r="AV492">
        <v>0</v>
      </c>
      <c r="AW492">
        <v>1</v>
      </c>
      <c r="AX492">
        <v>-1</v>
      </c>
      <c r="AY492">
        <v>0</v>
      </c>
      <c r="AZ492">
        <v>0</v>
      </c>
      <c r="BA492" t="s">
        <v>6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ROUND(Y492*Source!I361,7)</f>
        <v>2</v>
      </c>
      <c r="CY492">
        <f>AA492</f>
        <v>1141.8800000000001</v>
      </c>
      <c r="CZ492">
        <f>AE492</f>
        <v>1200.8300000000002</v>
      </c>
      <c r="DA492">
        <f>AI492</f>
        <v>9.92</v>
      </c>
      <c r="DB492">
        <f>ROUND(ROUND(AT492*CZ492,2),2)</f>
        <v>1200.83</v>
      </c>
      <c r="DC492">
        <f>ROUND(ROUND(AT492*AG492,2),2)</f>
        <v>0</v>
      </c>
      <c r="DD492" t="s">
        <v>6</v>
      </c>
      <c r="DE492" t="s">
        <v>6</v>
      </c>
      <c r="DF492">
        <f>ROUND(ROUND(AE492*AI492,2)*CX492,2)</f>
        <v>23824.46</v>
      </c>
      <c r="DG492">
        <f>ROUND(ROUND(AF492,2)*CX492,2)</f>
        <v>0</v>
      </c>
      <c r="DH492">
        <f>ROUND(ROUND(AG492,2)*CX492,2)</f>
        <v>0</v>
      </c>
      <c r="DI492">
        <f t="shared" si="355"/>
        <v>0</v>
      </c>
      <c r="DJ492">
        <f>DF492</f>
        <v>23824.46</v>
      </c>
      <c r="DK492">
        <v>0</v>
      </c>
      <c r="DL492" t="s">
        <v>6</v>
      </c>
      <c r="DM492">
        <v>0</v>
      </c>
      <c r="DN492" t="s">
        <v>6</v>
      </c>
      <c r="DO492">
        <v>0</v>
      </c>
    </row>
    <row r="493" spans="1:119" x14ac:dyDescent="0.2">
      <c r="A493">
        <f>ROW(Source!A363)</f>
        <v>363</v>
      </c>
      <c r="B493">
        <v>92869727</v>
      </c>
      <c r="C493">
        <v>92871382</v>
      </c>
      <c r="D493">
        <v>49510719</v>
      </c>
      <c r="E493">
        <v>70</v>
      </c>
      <c r="F493">
        <v>1</v>
      </c>
      <c r="G493">
        <v>1</v>
      </c>
      <c r="H493">
        <v>1</v>
      </c>
      <c r="I493" t="s">
        <v>629</v>
      </c>
      <c r="J493" t="s">
        <v>6</v>
      </c>
      <c r="K493" t="s">
        <v>630</v>
      </c>
      <c r="L493">
        <v>1191</v>
      </c>
      <c r="N493">
        <v>1013</v>
      </c>
      <c r="O493" t="s">
        <v>592</v>
      </c>
      <c r="P493" t="s">
        <v>592</v>
      </c>
      <c r="Q493">
        <v>1</v>
      </c>
      <c r="W493">
        <v>0</v>
      </c>
      <c r="X493">
        <v>784619160</v>
      </c>
      <c r="Y493">
        <f t="shared" ref="Y493:Y498" si="356">(AT493*ROUND(1.05,7))</f>
        <v>161.70000000000002</v>
      </c>
      <c r="AA493">
        <v>0</v>
      </c>
      <c r="AB493">
        <v>0</v>
      </c>
      <c r="AC493">
        <v>0</v>
      </c>
      <c r="AD493">
        <v>391.99</v>
      </c>
      <c r="AE493">
        <v>0</v>
      </c>
      <c r="AF493">
        <v>0</v>
      </c>
      <c r="AG493">
        <v>0</v>
      </c>
      <c r="AH493">
        <v>8.74</v>
      </c>
      <c r="AI493">
        <v>1</v>
      </c>
      <c r="AJ493">
        <v>1</v>
      </c>
      <c r="AK493">
        <v>1</v>
      </c>
      <c r="AL493">
        <v>44.85</v>
      </c>
      <c r="AM493">
        <v>4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6</v>
      </c>
      <c r="AT493">
        <v>154</v>
      </c>
      <c r="AU493" t="s">
        <v>24</v>
      </c>
      <c r="AV493">
        <v>1</v>
      </c>
      <c r="AW493">
        <v>2</v>
      </c>
      <c r="AX493">
        <v>92871395</v>
      </c>
      <c r="AY493">
        <v>1</v>
      </c>
      <c r="AZ493">
        <v>0</v>
      </c>
      <c r="BA493">
        <v>534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U493">
        <f>ROUND(AT493*Source!I363*AH493*AL493,2)</f>
        <v>4346.37</v>
      </c>
      <c r="CV493">
        <f>ROUND(Y493*Source!I363,7)</f>
        <v>11.6424</v>
      </c>
      <c r="CW493">
        <v>0</v>
      </c>
      <c r="CX493">
        <f>ROUND(Y493*Source!I363,7)</f>
        <v>11.6424</v>
      </c>
      <c r="CY493">
        <f>AD493</f>
        <v>391.99</v>
      </c>
      <c r="CZ493">
        <f>AH493</f>
        <v>8.74</v>
      </c>
      <c r="DA493">
        <f>AL493</f>
        <v>44.85</v>
      </c>
      <c r="DB493">
        <f t="shared" ref="DB493:DB498" si="357">ROUND((ROUND(AT493*CZ493,2)*ROUND(1.05,7)),2)</f>
        <v>1413.26</v>
      </c>
      <c r="DC493">
        <f t="shared" ref="DC493:DC498" si="358">ROUND((ROUND(AT493*AG493,2)*ROUND(1.05,7)),2)</f>
        <v>0</v>
      </c>
      <c r="DD493" t="s">
        <v>6</v>
      </c>
      <c r="DE493" t="s">
        <v>6</v>
      </c>
      <c r="DF493">
        <f t="shared" ref="DF493:DF498" si="359">ROUND(ROUND(AE493,2)*CX493,2)</f>
        <v>0</v>
      </c>
      <c r="DG493">
        <f>ROUND(ROUND(AF493,2)*CX493,2)</f>
        <v>0</v>
      </c>
      <c r="DH493">
        <f>ROUND(ROUND(AG493,2)*CX493,2)</f>
        <v>0</v>
      </c>
      <c r="DI493">
        <f>ROUND(ROUND(AH493*AL493,2)*CX493,2)</f>
        <v>4563.7</v>
      </c>
      <c r="DJ493">
        <f>DI493</f>
        <v>4563.7</v>
      </c>
      <c r="DK493">
        <v>0</v>
      </c>
      <c r="DL493" t="s">
        <v>6</v>
      </c>
      <c r="DM493">
        <v>0</v>
      </c>
      <c r="DN493" t="s">
        <v>6</v>
      </c>
      <c r="DO493">
        <v>0</v>
      </c>
    </row>
    <row r="494" spans="1:119" x14ac:dyDescent="0.2">
      <c r="A494">
        <f>ROW(Source!A363)</f>
        <v>363</v>
      </c>
      <c r="B494">
        <v>92869727</v>
      </c>
      <c r="C494">
        <v>92871382</v>
      </c>
      <c r="D494">
        <v>49510905</v>
      </c>
      <c r="E494">
        <v>70</v>
      </c>
      <c r="F494">
        <v>1</v>
      </c>
      <c r="G494">
        <v>1</v>
      </c>
      <c r="H494">
        <v>1</v>
      </c>
      <c r="I494" t="s">
        <v>593</v>
      </c>
      <c r="J494" t="s">
        <v>6</v>
      </c>
      <c r="K494" t="s">
        <v>594</v>
      </c>
      <c r="L494">
        <v>1191</v>
      </c>
      <c r="N494">
        <v>1013</v>
      </c>
      <c r="O494" t="s">
        <v>592</v>
      </c>
      <c r="P494" t="s">
        <v>592</v>
      </c>
      <c r="Q494">
        <v>1</v>
      </c>
      <c r="W494">
        <v>0</v>
      </c>
      <c r="X494">
        <v>-1417349443</v>
      </c>
      <c r="Y494">
        <f t="shared" si="356"/>
        <v>1.26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44.85</v>
      </c>
      <c r="AL494">
        <v>1</v>
      </c>
      <c r="AM494">
        <v>4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6</v>
      </c>
      <c r="AT494">
        <v>1.2</v>
      </c>
      <c r="AU494" t="s">
        <v>24</v>
      </c>
      <c r="AV494">
        <v>2</v>
      </c>
      <c r="AW494">
        <v>2</v>
      </c>
      <c r="AX494">
        <v>92871396</v>
      </c>
      <c r="AY494">
        <v>1</v>
      </c>
      <c r="AZ494">
        <v>0</v>
      </c>
      <c r="BA494">
        <v>535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ROUND(Y494*Source!I363,7)</f>
        <v>9.0719999999999995E-2</v>
      </c>
      <c r="CY494">
        <f>AD494</f>
        <v>0</v>
      </c>
      <c r="CZ494">
        <f>AH494</f>
        <v>0</v>
      </c>
      <c r="DA494">
        <f>AL494</f>
        <v>1</v>
      </c>
      <c r="DB494">
        <f t="shared" si="357"/>
        <v>0</v>
      </c>
      <c r="DC494">
        <f t="shared" si="358"/>
        <v>0</v>
      </c>
      <c r="DD494" t="s">
        <v>6</v>
      </c>
      <c r="DE494" t="s">
        <v>6</v>
      </c>
      <c r="DF494">
        <f t="shared" si="359"/>
        <v>0</v>
      </c>
      <c r="DG494">
        <f>ROUND(ROUND(AF494,2)*CX494,2)</f>
        <v>0</v>
      </c>
      <c r="DH494">
        <f>ROUND(ROUND(AG494*AK494,2)*CX494,2)</f>
        <v>0</v>
      </c>
      <c r="DI494">
        <f t="shared" ref="DI494:DI504" si="360">ROUND(ROUND(AH494,2)*CX494,2)</f>
        <v>0</v>
      </c>
      <c r="DJ494">
        <f>DI494</f>
        <v>0</v>
      </c>
      <c r="DK494">
        <v>0</v>
      </c>
      <c r="DL494" t="s">
        <v>6</v>
      </c>
      <c r="DM494">
        <v>0</v>
      </c>
      <c r="DN494" t="s">
        <v>6</v>
      </c>
      <c r="DO494">
        <v>0</v>
      </c>
    </row>
    <row r="495" spans="1:119" x14ac:dyDescent="0.2">
      <c r="A495">
        <f>ROW(Source!A363)</f>
        <v>363</v>
      </c>
      <c r="B495">
        <v>92869727</v>
      </c>
      <c r="C495">
        <v>92871382</v>
      </c>
      <c r="D495">
        <v>49672573</v>
      </c>
      <c r="E495">
        <v>1</v>
      </c>
      <c r="F495">
        <v>1</v>
      </c>
      <c r="G495">
        <v>1</v>
      </c>
      <c r="H495">
        <v>2</v>
      </c>
      <c r="I495" t="s">
        <v>595</v>
      </c>
      <c r="J495" t="s">
        <v>596</v>
      </c>
      <c r="K495" t="s">
        <v>597</v>
      </c>
      <c r="L495">
        <v>1367</v>
      </c>
      <c r="N495">
        <v>1011</v>
      </c>
      <c r="O495" t="s">
        <v>598</v>
      </c>
      <c r="P495" t="s">
        <v>598</v>
      </c>
      <c r="Q495">
        <v>1</v>
      </c>
      <c r="W495">
        <v>0</v>
      </c>
      <c r="X495">
        <v>-430484415</v>
      </c>
      <c r="Y495">
        <f t="shared" si="356"/>
        <v>0.504</v>
      </c>
      <c r="AA495">
        <v>0</v>
      </c>
      <c r="AB495">
        <v>1814.09</v>
      </c>
      <c r="AC495">
        <v>605.48</v>
      </c>
      <c r="AD495">
        <v>0</v>
      </c>
      <c r="AE495">
        <v>0</v>
      </c>
      <c r="AF495">
        <v>115.4</v>
      </c>
      <c r="AG495">
        <v>13.5</v>
      </c>
      <c r="AH495">
        <v>0</v>
      </c>
      <c r="AI495">
        <v>1</v>
      </c>
      <c r="AJ495">
        <v>15.72</v>
      </c>
      <c r="AK495">
        <v>44.85</v>
      </c>
      <c r="AL495">
        <v>1</v>
      </c>
      <c r="AM495">
        <v>4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6</v>
      </c>
      <c r="AT495">
        <v>0.48</v>
      </c>
      <c r="AU495" t="s">
        <v>24</v>
      </c>
      <c r="AV495">
        <v>0</v>
      </c>
      <c r="AW495">
        <v>2</v>
      </c>
      <c r="AX495">
        <v>92871397</v>
      </c>
      <c r="AY495">
        <v>1</v>
      </c>
      <c r="AZ495">
        <v>0</v>
      </c>
      <c r="BA495">
        <v>536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f>ROUND(Y495*Source!I363*DO495,7)</f>
        <v>0</v>
      </c>
      <c r="CX495">
        <f>ROUND(Y495*Source!I363,7)</f>
        <v>3.6288000000000001E-2</v>
      </c>
      <c r="CY495">
        <f>AB495</f>
        <v>1814.09</v>
      </c>
      <c r="CZ495">
        <f>AF495</f>
        <v>115.4</v>
      </c>
      <c r="DA495">
        <f>AJ495</f>
        <v>15.72</v>
      </c>
      <c r="DB495">
        <f t="shared" si="357"/>
        <v>58.16</v>
      </c>
      <c r="DC495">
        <f t="shared" si="358"/>
        <v>6.8</v>
      </c>
      <c r="DD495" t="s">
        <v>6</v>
      </c>
      <c r="DE495" t="s">
        <v>6</v>
      </c>
      <c r="DF495">
        <f t="shared" si="359"/>
        <v>0</v>
      </c>
      <c r="DG495">
        <f>ROUND(ROUND(AF495*AJ495,2)*CX495,2)</f>
        <v>65.83</v>
      </c>
      <c r="DH495">
        <f>ROUND(ROUND(AG495*AK495,2)*CX495,2)</f>
        <v>21.97</v>
      </c>
      <c r="DI495">
        <f t="shared" si="360"/>
        <v>0</v>
      </c>
      <c r="DJ495">
        <f>DG495</f>
        <v>65.83</v>
      </c>
      <c r="DK495">
        <v>0</v>
      </c>
      <c r="DL495" t="s">
        <v>6</v>
      </c>
      <c r="DM495">
        <v>0</v>
      </c>
      <c r="DN495" t="s">
        <v>6</v>
      </c>
      <c r="DO495">
        <v>0</v>
      </c>
    </row>
    <row r="496" spans="1:119" x14ac:dyDescent="0.2">
      <c r="A496">
        <f>ROW(Source!A363)</f>
        <v>363</v>
      </c>
      <c r="B496">
        <v>92869727</v>
      </c>
      <c r="C496">
        <v>92871382</v>
      </c>
      <c r="D496">
        <v>49672703</v>
      </c>
      <c r="E496">
        <v>1</v>
      </c>
      <c r="F496">
        <v>1</v>
      </c>
      <c r="G496">
        <v>1</v>
      </c>
      <c r="H496">
        <v>2</v>
      </c>
      <c r="I496" t="s">
        <v>631</v>
      </c>
      <c r="J496" t="s">
        <v>632</v>
      </c>
      <c r="K496" t="s">
        <v>633</v>
      </c>
      <c r="L496">
        <v>1367</v>
      </c>
      <c r="N496">
        <v>1011</v>
      </c>
      <c r="O496" t="s">
        <v>598</v>
      </c>
      <c r="P496" t="s">
        <v>598</v>
      </c>
      <c r="Q496">
        <v>1</v>
      </c>
      <c r="W496">
        <v>0</v>
      </c>
      <c r="X496">
        <v>-1424865896</v>
      </c>
      <c r="Y496">
        <f t="shared" si="356"/>
        <v>0.35700000000000004</v>
      </c>
      <c r="AA496">
        <v>0</v>
      </c>
      <c r="AB496">
        <v>104.7</v>
      </c>
      <c r="AC496">
        <v>0</v>
      </c>
      <c r="AD496">
        <v>0</v>
      </c>
      <c r="AE496">
        <v>0</v>
      </c>
      <c r="AF496">
        <v>6.66</v>
      </c>
      <c r="AG496">
        <v>0</v>
      </c>
      <c r="AH496">
        <v>0</v>
      </c>
      <c r="AI496">
        <v>1</v>
      </c>
      <c r="AJ496">
        <v>15.72</v>
      </c>
      <c r="AK496">
        <v>44.85</v>
      </c>
      <c r="AL496">
        <v>1</v>
      </c>
      <c r="AM496">
        <v>4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6</v>
      </c>
      <c r="AT496">
        <v>0.34</v>
      </c>
      <c r="AU496" t="s">
        <v>24</v>
      </c>
      <c r="AV496">
        <v>0</v>
      </c>
      <c r="AW496">
        <v>2</v>
      </c>
      <c r="AX496">
        <v>92871398</v>
      </c>
      <c r="AY496">
        <v>1</v>
      </c>
      <c r="AZ496">
        <v>0</v>
      </c>
      <c r="BA496">
        <v>537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f>ROUND(Y496*Source!I363*DO496,7)</f>
        <v>0</v>
      </c>
      <c r="CX496">
        <f>ROUND(Y496*Source!I363,7)</f>
        <v>2.5704000000000001E-2</v>
      </c>
      <c r="CY496">
        <f>AB496</f>
        <v>104.7</v>
      </c>
      <c r="CZ496">
        <f>AF496</f>
        <v>6.66</v>
      </c>
      <c r="DA496">
        <f>AJ496</f>
        <v>15.72</v>
      </c>
      <c r="DB496">
        <f t="shared" si="357"/>
        <v>2.37</v>
      </c>
      <c r="DC496">
        <f t="shared" si="358"/>
        <v>0</v>
      </c>
      <c r="DD496" t="s">
        <v>6</v>
      </c>
      <c r="DE496" t="s">
        <v>6</v>
      </c>
      <c r="DF496">
        <f t="shared" si="359"/>
        <v>0</v>
      </c>
      <c r="DG496">
        <f>ROUND(ROUND(AF496*AJ496,2)*CX496,2)</f>
        <v>2.69</v>
      </c>
      <c r="DH496">
        <f>ROUND(ROUND(AG496*AK496,2)*CX496,2)</f>
        <v>0</v>
      </c>
      <c r="DI496">
        <f t="shared" si="360"/>
        <v>0</v>
      </c>
      <c r="DJ496">
        <f>DG496</f>
        <v>2.69</v>
      </c>
      <c r="DK496">
        <v>0</v>
      </c>
      <c r="DL496" t="s">
        <v>6</v>
      </c>
      <c r="DM496">
        <v>0</v>
      </c>
      <c r="DN496" t="s">
        <v>6</v>
      </c>
      <c r="DO496">
        <v>0</v>
      </c>
    </row>
    <row r="497" spans="1:119" x14ac:dyDescent="0.2">
      <c r="A497">
        <f>ROW(Source!A363)</f>
        <v>363</v>
      </c>
      <c r="B497">
        <v>92869727</v>
      </c>
      <c r="C497">
        <v>92871382</v>
      </c>
      <c r="D497">
        <v>49673503</v>
      </c>
      <c r="E497">
        <v>1</v>
      </c>
      <c r="F497">
        <v>1</v>
      </c>
      <c r="G497">
        <v>1</v>
      </c>
      <c r="H497">
        <v>2</v>
      </c>
      <c r="I497" t="s">
        <v>602</v>
      </c>
      <c r="J497" t="s">
        <v>603</v>
      </c>
      <c r="K497" t="s">
        <v>604</v>
      </c>
      <c r="L497">
        <v>1367</v>
      </c>
      <c r="N497">
        <v>1011</v>
      </c>
      <c r="O497" t="s">
        <v>598</v>
      </c>
      <c r="P497" t="s">
        <v>598</v>
      </c>
      <c r="Q497">
        <v>1</v>
      </c>
      <c r="W497">
        <v>0</v>
      </c>
      <c r="X497">
        <v>509054691</v>
      </c>
      <c r="Y497">
        <f t="shared" si="356"/>
        <v>0.75600000000000001</v>
      </c>
      <c r="AA497">
        <v>0</v>
      </c>
      <c r="AB497">
        <v>1032.96</v>
      </c>
      <c r="AC497">
        <v>520.26</v>
      </c>
      <c r="AD497">
        <v>0</v>
      </c>
      <c r="AE497">
        <v>0</v>
      </c>
      <c r="AF497">
        <v>65.709999999999994</v>
      </c>
      <c r="AG497">
        <v>11.6</v>
      </c>
      <c r="AH497">
        <v>0</v>
      </c>
      <c r="AI497">
        <v>1</v>
      </c>
      <c r="AJ497">
        <v>15.72</v>
      </c>
      <c r="AK497">
        <v>44.85</v>
      </c>
      <c r="AL497">
        <v>1</v>
      </c>
      <c r="AM497">
        <v>4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6</v>
      </c>
      <c r="AT497">
        <v>0.72</v>
      </c>
      <c r="AU497" t="s">
        <v>24</v>
      </c>
      <c r="AV497">
        <v>0</v>
      </c>
      <c r="AW497">
        <v>2</v>
      </c>
      <c r="AX497">
        <v>92871399</v>
      </c>
      <c r="AY497">
        <v>1</v>
      </c>
      <c r="AZ497">
        <v>0</v>
      </c>
      <c r="BA497">
        <v>538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f>ROUND(Y497*Source!I363*DO497,7)</f>
        <v>0</v>
      </c>
      <c r="CX497">
        <f>ROUND(Y497*Source!I363,7)</f>
        <v>5.4432000000000001E-2</v>
      </c>
      <c r="CY497">
        <f>AB497</f>
        <v>1032.96</v>
      </c>
      <c r="CZ497">
        <f>AF497</f>
        <v>65.709999999999994</v>
      </c>
      <c r="DA497">
        <f>AJ497</f>
        <v>15.72</v>
      </c>
      <c r="DB497">
        <f t="shared" si="357"/>
        <v>49.68</v>
      </c>
      <c r="DC497">
        <f t="shared" si="358"/>
        <v>8.77</v>
      </c>
      <c r="DD497" t="s">
        <v>6</v>
      </c>
      <c r="DE497" t="s">
        <v>6</v>
      </c>
      <c r="DF497">
        <f t="shared" si="359"/>
        <v>0</v>
      </c>
      <c r="DG497">
        <f>ROUND(ROUND(AF497*AJ497,2)*CX497,2)</f>
        <v>56.23</v>
      </c>
      <c r="DH497">
        <f>ROUND(ROUND(AG497*AK497,2)*CX497,2)</f>
        <v>28.32</v>
      </c>
      <c r="DI497">
        <f t="shared" si="360"/>
        <v>0</v>
      </c>
      <c r="DJ497">
        <f>DG497</f>
        <v>56.23</v>
      </c>
      <c r="DK497">
        <v>0</v>
      </c>
      <c r="DL497" t="s">
        <v>6</v>
      </c>
      <c r="DM497">
        <v>0</v>
      </c>
      <c r="DN497" t="s">
        <v>6</v>
      </c>
      <c r="DO497">
        <v>0</v>
      </c>
    </row>
    <row r="498" spans="1:119" x14ac:dyDescent="0.2">
      <c r="A498">
        <f>ROW(Source!A363)</f>
        <v>363</v>
      </c>
      <c r="B498">
        <v>92869727</v>
      </c>
      <c r="C498">
        <v>92871382</v>
      </c>
      <c r="D498">
        <v>49673715</v>
      </c>
      <c r="E498">
        <v>1</v>
      </c>
      <c r="F498">
        <v>1</v>
      </c>
      <c r="G498">
        <v>1</v>
      </c>
      <c r="H498">
        <v>2</v>
      </c>
      <c r="I498" t="s">
        <v>617</v>
      </c>
      <c r="J498" t="s">
        <v>618</v>
      </c>
      <c r="K498" t="s">
        <v>619</v>
      </c>
      <c r="L498">
        <v>1367</v>
      </c>
      <c r="N498">
        <v>1011</v>
      </c>
      <c r="O498" t="s">
        <v>598</v>
      </c>
      <c r="P498" t="s">
        <v>598</v>
      </c>
      <c r="Q498">
        <v>1</v>
      </c>
      <c r="W498">
        <v>0</v>
      </c>
      <c r="X498">
        <v>829370094</v>
      </c>
      <c r="Y498">
        <f t="shared" si="356"/>
        <v>1.6170000000000002</v>
      </c>
      <c r="AA498">
        <v>0</v>
      </c>
      <c r="AB498">
        <v>127.33</v>
      </c>
      <c r="AC498">
        <v>0</v>
      </c>
      <c r="AD498">
        <v>0</v>
      </c>
      <c r="AE498">
        <v>0</v>
      </c>
      <c r="AF498">
        <v>8.1</v>
      </c>
      <c r="AG498">
        <v>0</v>
      </c>
      <c r="AH498">
        <v>0</v>
      </c>
      <c r="AI498">
        <v>1</v>
      </c>
      <c r="AJ498">
        <v>15.72</v>
      </c>
      <c r="AK498">
        <v>44.85</v>
      </c>
      <c r="AL498">
        <v>1</v>
      </c>
      <c r="AM498">
        <v>4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6</v>
      </c>
      <c r="AT498">
        <v>1.54</v>
      </c>
      <c r="AU498" t="s">
        <v>24</v>
      </c>
      <c r="AV498">
        <v>0</v>
      </c>
      <c r="AW498">
        <v>2</v>
      </c>
      <c r="AX498">
        <v>92871400</v>
      </c>
      <c r="AY498">
        <v>1</v>
      </c>
      <c r="AZ498">
        <v>0</v>
      </c>
      <c r="BA498">
        <v>539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f>ROUND(Y498*Source!I363*DO498,7)</f>
        <v>0</v>
      </c>
      <c r="CX498">
        <f>ROUND(Y498*Source!I363,7)</f>
        <v>0.116424</v>
      </c>
      <c r="CY498">
        <f>AB498</f>
        <v>127.33</v>
      </c>
      <c r="CZ498">
        <f>AF498</f>
        <v>8.1</v>
      </c>
      <c r="DA498">
        <f>AJ498</f>
        <v>15.72</v>
      </c>
      <c r="DB498">
        <f t="shared" si="357"/>
        <v>13.09</v>
      </c>
      <c r="DC498">
        <f t="shared" si="358"/>
        <v>0</v>
      </c>
      <c r="DD498" t="s">
        <v>6</v>
      </c>
      <c r="DE498" t="s">
        <v>6</v>
      </c>
      <c r="DF498">
        <f t="shared" si="359"/>
        <v>0</v>
      </c>
      <c r="DG498">
        <f>ROUND(ROUND(AF498*AJ498,2)*CX498,2)</f>
        <v>14.82</v>
      </c>
      <c r="DH498">
        <f>ROUND(ROUND(AG498*AK498,2)*CX498,2)</f>
        <v>0</v>
      </c>
      <c r="DI498">
        <f t="shared" si="360"/>
        <v>0</v>
      </c>
      <c r="DJ498">
        <f>DG498</f>
        <v>14.82</v>
      </c>
      <c r="DK498">
        <v>0</v>
      </c>
      <c r="DL498" t="s">
        <v>6</v>
      </c>
      <c r="DM498">
        <v>0</v>
      </c>
      <c r="DN498" t="s">
        <v>6</v>
      </c>
      <c r="DO498">
        <v>0</v>
      </c>
    </row>
    <row r="499" spans="1:119" x14ac:dyDescent="0.2">
      <c r="A499">
        <f>ROW(Source!A363)</f>
        <v>363</v>
      </c>
      <c r="B499">
        <v>92869727</v>
      </c>
      <c r="C499">
        <v>92871382</v>
      </c>
      <c r="D499">
        <v>49521144</v>
      </c>
      <c r="E499">
        <v>1</v>
      </c>
      <c r="F499">
        <v>1</v>
      </c>
      <c r="G499">
        <v>1</v>
      </c>
      <c r="H499">
        <v>3</v>
      </c>
      <c r="I499" t="s">
        <v>634</v>
      </c>
      <c r="J499" t="s">
        <v>635</v>
      </c>
      <c r="K499" t="s">
        <v>636</v>
      </c>
      <c r="L499">
        <v>1348</v>
      </c>
      <c r="N499">
        <v>1009</v>
      </c>
      <c r="O499" t="s">
        <v>113</v>
      </c>
      <c r="P499" t="s">
        <v>113</v>
      </c>
      <c r="Q499">
        <v>1000</v>
      </c>
      <c r="W499">
        <v>0</v>
      </c>
      <c r="X499">
        <v>-847628873</v>
      </c>
      <c r="Y499">
        <f t="shared" ref="Y499:Y504" si="361">AT499</f>
        <v>8.8999999999999995E-4</v>
      </c>
      <c r="AA499">
        <v>262870.08</v>
      </c>
      <c r="AB499">
        <v>0</v>
      </c>
      <c r="AC499">
        <v>0</v>
      </c>
      <c r="AD499">
        <v>0</v>
      </c>
      <c r="AE499">
        <v>26499</v>
      </c>
      <c r="AF499">
        <v>0</v>
      </c>
      <c r="AG499">
        <v>0</v>
      </c>
      <c r="AH499">
        <v>0</v>
      </c>
      <c r="AI499">
        <v>9.92</v>
      </c>
      <c r="AJ499">
        <v>1</v>
      </c>
      <c r="AK499">
        <v>1</v>
      </c>
      <c r="AL499">
        <v>1</v>
      </c>
      <c r="AM499">
        <v>4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6</v>
      </c>
      <c r="AT499">
        <v>8.8999999999999995E-4</v>
      </c>
      <c r="AU499" t="s">
        <v>6</v>
      </c>
      <c r="AV499">
        <v>0</v>
      </c>
      <c r="AW499">
        <v>2</v>
      </c>
      <c r="AX499">
        <v>92871401</v>
      </c>
      <c r="AY499">
        <v>1</v>
      </c>
      <c r="AZ499">
        <v>0</v>
      </c>
      <c r="BA499">
        <v>540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ROUND(Y499*Source!I363,7)</f>
        <v>6.41E-5</v>
      </c>
      <c r="CY499">
        <f t="shared" ref="CY499:CY504" si="362">AA499</f>
        <v>262870.08</v>
      </c>
      <c r="CZ499">
        <f t="shared" ref="CZ499:CZ504" si="363">AE499</f>
        <v>26499</v>
      </c>
      <c r="DA499">
        <f t="shared" ref="DA499:DA504" si="364">AI499</f>
        <v>9.92</v>
      </c>
      <c r="DB499">
        <f t="shared" ref="DB499:DB504" si="365">ROUND(ROUND(AT499*CZ499,2),2)</f>
        <v>23.58</v>
      </c>
      <c r="DC499">
        <f t="shared" ref="DC499:DC504" si="366">ROUND(ROUND(AT499*AG499,2),2)</f>
        <v>0</v>
      </c>
      <c r="DD499" t="s">
        <v>6</v>
      </c>
      <c r="DE499" t="s">
        <v>6</v>
      </c>
      <c r="DF499">
        <f t="shared" ref="DF499:DF504" si="367">ROUND(ROUND(AE499*AI499,2)*CX499,2)</f>
        <v>16.850000000000001</v>
      </c>
      <c r="DG499">
        <f t="shared" ref="DG499:DG506" si="368">ROUND(ROUND(AF499,2)*CX499,2)</f>
        <v>0</v>
      </c>
      <c r="DH499">
        <f t="shared" ref="DH499:DH505" si="369">ROUND(ROUND(AG499,2)*CX499,2)</f>
        <v>0</v>
      </c>
      <c r="DI499">
        <f t="shared" si="360"/>
        <v>0</v>
      </c>
      <c r="DJ499">
        <f t="shared" ref="DJ499:DJ504" si="370">DF499</f>
        <v>16.850000000000001</v>
      </c>
      <c r="DK499">
        <v>0</v>
      </c>
      <c r="DL499" t="s">
        <v>6</v>
      </c>
      <c r="DM499">
        <v>0</v>
      </c>
      <c r="DN499" t="s">
        <v>6</v>
      </c>
      <c r="DO499">
        <v>0</v>
      </c>
    </row>
    <row r="500" spans="1:119" x14ac:dyDescent="0.2">
      <c r="A500">
        <f>ROW(Source!A363)</f>
        <v>363</v>
      </c>
      <c r="B500">
        <v>92869727</v>
      </c>
      <c r="C500">
        <v>92871382</v>
      </c>
      <c r="D500">
        <v>49524301</v>
      </c>
      <c r="E500">
        <v>1</v>
      </c>
      <c r="F500">
        <v>1</v>
      </c>
      <c r="G500">
        <v>1</v>
      </c>
      <c r="H500">
        <v>3</v>
      </c>
      <c r="I500" t="s">
        <v>620</v>
      </c>
      <c r="J500" t="s">
        <v>621</v>
      </c>
      <c r="K500" t="s">
        <v>622</v>
      </c>
      <c r="L500">
        <v>1348</v>
      </c>
      <c r="N500">
        <v>1009</v>
      </c>
      <c r="O500" t="s">
        <v>113</v>
      </c>
      <c r="P500" t="s">
        <v>113</v>
      </c>
      <c r="Q500">
        <v>1000</v>
      </c>
      <c r="W500">
        <v>0</v>
      </c>
      <c r="X500">
        <v>1824693337</v>
      </c>
      <c r="Y500">
        <f t="shared" si="361"/>
        <v>4.4999999999999999E-4</v>
      </c>
      <c r="AA500">
        <v>102791.03999999999</v>
      </c>
      <c r="AB500">
        <v>0</v>
      </c>
      <c r="AC500">
        <v>0</v>
      </c>
      <c r="AD500">
        <v>0</v>
      </c>
      <c r="AE500">
        <v>10362</v>
      </c>
      <c r="AF500">
        <v>0</v>
      </c>
      <c r="AG500">
        <v>0</v>
      </c>
      <c r="AH500">
        <v>0</v>
      </c>
      <c r="AI500">
        <v>9.92</v>
      </c>
      <c r="AJ500">
        <v>1</v>
      </c>
      <c r="AK500">
        <v>1</v>
      </c>
      <c r="AL500">
        <v>1</v>
      </c>
      <c r="AM500">
        <v>4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6</v>
      </c>
      <c r="AT500">
        <v>4.4999999999999999E-4</v>
      </c>
      <c r="AU500" t="s">
        <v>6</v>
      </c>
      <c r="AV500">
        <v>0</v>
      </c>
      <c r="AW500">
        <v>2</v>
      </c>
      <c r="AX500">
        <v>92871402</v>
      </c>
      <c r="AY500">
        <v>1</v>
      </c>
      <c r="AZ500">
        <v>0</v>
      </c>
      <c r="BA500">
        <v>541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ROUND(Y500*Source!I363,7)</f>
        <v>3.2400000000000001E-5</v>
      </c>
      <c r="CY500">
        <f t="shared" si="362"/>
        <v>102791.03999999999</v>
      </c>
      <c r="CZ500">
        <f t="shared" si="363"/>
        <v>10362</v>
      </c>
      <c r="DA500">
        <f t="shared" si="364"/>
        <v>9.92</v>
      </c>
      <c r="DB500">
        <f t="shared" si="365"/>
        <v>4.66</v>
      </c>
      <c r="DC500">
        <f t="shared" si="366"/>
        <v>0</v>
      </c>
      <c r="DD500" t="s">
        <v>6</v>
      </c>
      <c r="DE500" t="s">
        <v>6</v>
      </c>
      <c r="DF500">
        <f t="shared" si="367"/>
        <v>3.33</v>
      </c>
      <c r="DG500">
        <f t="shared" si="368"/>
        <v>0</v>
      </c>
      <c r="DH500">
        <f t="shared" si="369"/>
        <v>0</v>
      </c>
      <c r="DI500">
        <f t="shared" si="360"/>
        <v>0</v>
      </c>
      <c r="DJ500">
        <f t="shared" si="370"/>
        <v>3.33</v>
      </c>
      <c r="DK500">
        <v>0</v>
      </c>
      <c r="DL500" t="s">
        <v>6</v>
      </c>
      <c r="DM500">
        <v>0</v>
      </c>
      <c r="DN500" t="s">
        <v>6</v>
      </c>
      <c r="DO500">
        <v>0</v>
      </c>
    </row>
    <row r="501" spans="1:119" x14ac:dyDescent="0.2">
      <c r="A501">
        <f>ROW(Source!A363)</f>
        <v>363</v>
      </c>
      <c r="B501">
        <v>92869727</v>
      </c>
      <c r="C501">
        <v>92871382</v>
      </c>
      <c r="D501">
        <v>49525488</v>
      </c>
      <c r="E501">
        <v>1</v>
      </c>
      <c r="F501">
        <v>1</v>
      </c>
      <c r="G501">
        <v>1</v>
      </c>
      <c r="H501">
        <v>3</v>
      </c>
      <c r="I501" t="s">
        <v>605</v>
      </c>
      <c r="J501" t="s">
        <v>606</v>
      </c>
      <c r="K501" t="s">
        <v>607</v>
      </c>
      <c r="L501">
        <v>1346</v>
      </c>
      <c r="N501">
        <v>1009</v>
      </c>
      <c r="O501" t="s">
        <v>387</v>
      </c>
      <c r="P501" t="s">
        <v>387</v>
      </c>
      <c r="Q501">
        <v>1</v>
      </c>
      <c r="W501">
        <v>0</v>
      </c>
      <c r="X501">
        <v>-1864341761</v>
      </c>
      <c r="Y501">
        <f t="shared" si="361"/>
        <v>15</v>
      </c>
      <c r="AA501">
        <v>89.68</v>
      </c>
      <c r="AB501">
        <v>0</v>
      </c>
      <c r="AC501">
        <v>0</v>
      </c>
      <c r="AD501">
        <v>0</v>
      </c>
      <c r="AE501">
        <v>9.0399999999999991</v>
      </c>
      <c r="AF501">
        <v>0</v>
      </c>
      <c r="AG501">
        <v>0</v>
      </c>
      <c r="AH501">
        <v>0</v>
      </c>
      <c r="AI501">
        <v>9.92</v>
      </c>
      <c r="AJ501">
        <v>1</v>
      </c>
      <c r="AK501">
        <v>1</v>
      </c>
      <c r="AL501">
        <v>1</v>
      </c>
      <c r="AM501">
        <v>4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6</v>
      </c>
      <c r="AT501">
        <v>15</v>
      </c>
      <c r="AU501" t="s">
        <v>6</v>
      </c>
      <c r="AV501">
        <v>0</v>
      </c>
      <c r="AW501">
        <v>2</v>
      </c>
      <c r="AX501">
        <v>92871403</v>
      </c>
      <c r="AY501">
        <v>1</v>
      </c>
      <c r="AZ501">
        <v>0</v>
      </c>
      <c r="BA501">
        <v>542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ROUND(Y501*Source!I363,7)</f>
        <v>1.08</v>
      </c>
      <c r="CY501">
        <f t="shared" si="362"/>
        <v>89.68</v>
      </c>
      <c r="CZ501">
        <f t="shared" si="363"/>
        <v>9.0399999999999991</v>
      </c>
      <c r="DA501">
        <f t="shared" si="364"/>
        <v>9.92</v>
      </c>
      <c r="DB501">
        <f t="shared" si="365"/>
        <v>135.6</v>
      </c>
      <c r="DC501">
        <f t="shared" si="366"/>
        <v>0</v>
      </c>
      <c r="DD501" t="s">
        <v>6</v>
      </c>
      <c r="DE501" t="s">
        <v>6</v>
      </c>
      <c r="DF501">
        <f t="shared" si="367"/>
        <v>96.85</v>
      </c>
      <c r="DG501">
        <f t="shared" si="368"/>
        <v>0</v>
      </c>
      <c r="DH501">
        <f t="shared" si="369"/>
        <v>0</v>
      </c>
      <c r="DI501">
        <f t="shared" si="360"/>
        <v>0</v>
      </c>
      <c r="DJ501">
        <f t="shared" si="370"/>
        <v>96.85</v>
      </c>
      <c r="DK501">
        <v>0</v>
      </c>
      <c r="DL501" t="s">
        <v>6</v>
      </c>
      <c r="DM501">
        <v>0</v>
      </c>
      <c r="DN501" t="s">
        <v>6</v>
      </c>
      <c r="DO501">
        <v>0</v>
      </c>
    </row>
    <row r="502" spans="1:119" x14ac:dyDescent="0.2">
      <c r="A502">
        <f>ROW(Source!A363)</f>
        <v>363</v>
      </c>
      <c r="B502">
        <v>92869727</v>
      </c>
      <c r="C502">
        <v>92871382</v>
      </c>
      <c r="D502">
        <v>49526492</v>
      </c>
      <c r="E502">
        <v>1</v>
      </c>
      <c r="F502">
        <v>1</v>
      </c>
      <c r="G502">
        <v>1</v>
      </c>
      <c r="H502">
        <v>3</v>
      </c>
      <c r="I502" t="s">
        <v>385</v>
      </c>
      <c r="J502" t="s">
        <v>388</v>
      </c>
      <c r="K502" t="s">
        <v>386</v>
      </c>
      <c r="L502">
        <v>1346</v>
      </c>
      <c r="N502">
        <v>1009</v>
      </c>
      <c r="O502" t="s">
        <v>387</v>
      </c>
      <c r="P502" t="s">
        <v>387</v>
      </c>
      <c r="Q502">
        <v>1</v>
      </c>
      <c r="W502">
        <v>0</v>
      </c>
      <c r="X502">
        <v>497341279</v>
      </c>
      <c r="Y502">
        <f t="shared" si="361"/>
        <v>8</v>
      </c>
      <c r="AA502">
        <v>229.05</v>
      </c>
      <c r="AB502">
        <v>0</v>
      </c>
      <c r="AC502">
        <v>0</v>
      </c>
      <c r="AD502">
        <v>0</v>
      </c>
      <c r="AE502">
        <v>23.09</v>
      </c>
      <c r="AF502">
        <v>0</v>
      </c>
      <c r="AG502">
        <v>0</v>
      </c>
      <c r="AH502">
        <v>0</v>
      </c>
      <c r="AI502">
        <v>9.92</v>
      </c>
      <c r="AJ502">
        <v>1</v>
      </c>
      <c r="AK502">
        <v>1</v>
      </c>
      <c r="AL502">
        <v>1</v>
      </c>
      <c r="AM502">
        <v>4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6</v>
      </c>
      <c r="AT502">
        <v>8</v>
      </c>
      <c r="AU502" t="s">
        <v>6</v>
      </c>
      <c r="AV502">
        <v>0</v>
      </c>
      <c r="AW502">
        <v>2</v>
      </c>
      <c r="AX502">
        <v>92871404</v>
      </c>
      <c r="AY502">
        <v>1</v>
      </c>
      <c r="AZ502">
        <v>0</v>
      </c>
      <c r="BA502">
        <v>543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ROUND(Y502*Source!I363,7)</f>
        <v>0.57599999999999996</v>
      </c>
      <c r="CY502">
        <f t="shared" si="362"/>
        <v>229.05</v>
      </c>
      <c r="CZ502">
        <f t="shared" si="363"/>
        <v>23.09</v>
      </c>
      <c r="DA502">
        <f t="shared" si="364"/>
        <v>9.92</v>
      </c>
      <c r="DB502">
        <f t="shared" si="365"/>
        <v>184.72</v>
      </c>
      <c r="DC502">
        <f t="shared" si="366"/>
        <v>0</v>
      </c>
      <c r="DD502" t="s">
        <v>6</v>
      </c>
      <c r="DE502" t="s">
        <v>6</v>
      </c>
      <c r="DF502">
        <f t="shared" si="367"/>
        <v>131.93</v>
      </c>
      <c r="DG502">
        <f t="shared" si="368"/>
        <v>0</v>
      </c>
      <c r="DH502">
        <f t="shared" si="369"/>
        <v>0</v>
      </c>
      <c r="DI502">
        <f t="shared" si="360"/>
        <v>0</v>
      </c>
      <c r="DJ502">
        <f t="shared" si="370"/>
        <v>131.93</v>
      </c>
      <c r="DK502">
        <v>0</v>
      </c>
      <c r="DL502" t="s">
        <v>6</v>
      </c>
      <c r="DM502">
        <v>0</v>
      </c>
      <c r="DN502" t="s">
        <v>6</v>
      </c>
      <c r="DO502">
        <v>0</v>
      </c>
    </row>
    <row r="503" spans="1:119" x14ac:dyDescent="0.2">
      <c r="A503">
        <f>ROW(Source!A363)</f>
        <v>363</v>
      </c>
      <c r="B503">
        <v>92869727</v>
      </c>
      <c r="C503">
        <v>92871382</v>
      </c>
      <c r="D503">
        <v>49555131</v>
      </c>
      <c r="E503">
        <v>1</v>
      </c>
      <c r="F503">
        <v>1</v>
      </c>
      <c r="G503">
        <v>1</v>
      </c>
      <c r="H503">
        <v>3</v>
      </c>
      <c r="I503" t="s">
        <v>637</v>
      </c>
      <c r="J503" t="s">
        <v>638</v>
      </c>
      <c r="K503" t="s">
        <v>639</v>
      </c>
      <c r="L503">
        <v>1348</v>
      </c>
      <c r="N503">
        <v>1009</v>
      </c>
      <c r="O503" t="s">
        <v>113</v>
      </c>
      <c r="P503" t="s">
        <v>113</v>
      </c>
      <c r="Q503">
        <v>1000</v>
      </c>
      <c r="W503">
        <v>0</v>
      </c>
      <c r="X503">
        <v>-364749507</v>
      </c>
      <c r="Y503">
        <f t="shared" si="361"/>
        <v>5.0099999999999997E-3</v>
      </c>
      <c r="AA503">
        <v>170455.36</v>
      </c>
      <c r="AB503">
        <v>0</v>
      </c>
      <c r="AC503">
        <v>0</v>
      </c>
      <c r="AD503">
        <v>0</v>
      </c>
      <c r="AE503">
        <v>17183</v>
      </c>
      <c r="AF503">
        <v>0</v>
      </c>
      <c r="AG503">
        <v>0</v>
      </c>
      <c r="AH503">
        <v>0</v>
      </c>
      <c r="AI503">
        <v>9.92</v>
      </c>
      <c r="AJ503">
        <v>1</v>
      </c>
      <c r="AK503">
        <v>1</v>
      </c>
      <c r="AL503">
        <v>1</v>
      </c>
      <c r="AM503">
        <v>4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6</v>
      </c>
      <c r="AT503">
        <v>5.0099999999999997E-3</v>
      </c>
      <c r="AU503" t="s">
        <v>6</v>
      </c>
      <c r="AV503">
        <v>0</v>
      </c>
      <c r="AW503">
        <v>2</v>
      </c>
      <c r="AX503">
        <v>92871406</v>
      </c>
      <c r="AY503">
        <v>1</v>
      </c>
      <c r="AZ503">
        <v>0</v>
      </c>
      <c r="BA503">
        <v>545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ROUND(Y503*Source!I363,7)</f>
        <v>3.6069999999999999E-4</v>
      </c>
      <c r="CY503">
        <f t="shared" si="362"/>
        <v>170455.36</v>
      </c>
      <c r="CZ503">
        <f t="shared" si="363"/>
        <v>17183</v>
      </c>
      <c r="DA503">
        <f t="shared" si="364"/>
        <v>9.92</v>
      </c>
      <c r="DB503">
        <f t="shared" si="365"/>
        <v>86.09</v>
      </c>
      <c r="DC503">
        <f t="shared" si="366"/>
        <v>0</v>
      </c>
      <c r="DD503" t="s">
        <v>6</v>
      </c>
      <c r="DE503" t="s">
        <v>6</v>
      </c>
      <c r="DF503">
        <f t="shared" si="367"/>
        <v>61.48</v>
      </c>
      <c r="DG503">
        <f t="shared" si="368"/>
        <v>0</v>
      </c>
      <c r="DH503">
        <f t="shared" si="369"/>
        <v>0</v>
      </c>
      <c r="DI503">
        <f t="shared" si="360"/>
        <v>0</v>
      </c>
      <c r="DJ503">
        <f t="shared" si="370"/>
        <v>61.48</v>
      </c>
      <c r="DK503">
        <v>0</v>
      </c>
      <c r="DL503" t="s">
        <v>6</v>
      </c>
      <c r="DM503">
        <v>0</v>
      </c>
      <c r="DN503" t="s">
        <v>6</v>
      </c>
      <c r="DO503">
        <v>0</v>
      </c>
    </row>
    <row r="504" spans="1:119" x14ac:dyDescent="0.2">
      <c r="A504">
        <f>ROW(Source!A363)</f>
        <v>363</v>
      </c>
      <c r="B504">
        <v>92869727</v>
      </c>
      <c r="C504">
        <v>92871382</v>
      </c>
      <c r="D504">
        <v>49564260</v>
      </c>
      <c r="E504">
        <v>1</v>
      </c>
      <c r="F504">
        <v>1</v>
      </c>
      <c r="G504">
        <v>1</v>
      </c>
      <c r="H504">
        <v>3</v>
      </c>
      <c r="I504" t="s">
        <v>441</v>
      </c>
      <c r="J504" t="s">
        <v>443</v>
      </c>
      <c r="K504" t="s">
        <v>442</v>
      </c>
      <c r="L504">
        <v>1327</v>
      </c>
      <c r="N504">
        <v>1005</v>
      </c>
      <c r="O504" t="s">
        <v>79</v>
      </c>
      <c r="P504" t="s">
        <v>79</v>
      </c>
      <c r="Q504">
        <v>1</v>
      </c>
      <c r="W504">
        <v>0</v>
      </c>
      <c r="X504">
        <v>415678242</v>
      </c>
      <c r="Y504">
        <f t="shared" si="361"/>
        <v>100</v>
      </c>
      <c r="AA504">
        <v>1015.91</v>
      </c>
      <c r="AB504">
        <v>0</v>
      </c>
      <c r="AC504">
        <v>0</v>
      </c>
      <c r="AD504">
        <v>0</v>
      </c>
      <c r="AE504">
        <v>102.41</v>
      </c>
      <c r="AF504">
        <v>0</v>
      </c>
      <c r="AG504">
        <v>0</v>
      </c>
      <c r="AH504">
        <v>0</v>
      </c>
      <c r="AI504">
        <v>9.92</v>
      </c>
      <c r="AJ504">
        <v>1</v>
      </c>
      <c r="AK504">
        <v>1</v>
      </c>
      <c r="AL504">
        <v>1</v>
      </c>
      <c r="AM504">
        <v>0</v>
      </c>
      <c r="AN504">
        <v>0</v>
      </c>
      <c r="AO504">
        <v>0</v>
      </c>
      <c r="AP504">
        <v>1</v>
      </c>
      <c r="AQ504">
        <v>0</v>
      </c>
      <c r="AR504">
        <v>0</v>
      </c>
      <c r="AS504" t="s">
        <v>6</v>
      </c>
      <c r="AT504">
        <v>100</v>
      </c>
      <c r="AU504" t="s">
        <v>6</v>
      </c>
      <c r="AV504">
        <v>0</v>
      </c>
      <c r="AW504">
        <v>1</v>
      </c>
      <c r="AX504">
        <v>-1</v>
      </c>
      <c r="AY504">
        <v>0</v>
      </c>
      <c r="AZ504">
        <v>0</v>
      </c>
      <c r="BA504" t="s">
        <v>6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ROUND(Y504*Source!I363,7)</f>
        <v>7.2</v>
      </c>
      <c r="CY504">
        <f t="shared" si="362"/>
        <v>1015.91</v>
      </c>
      <c r="CZ504">
        <f t="shared" si="363"/>
        <v>102.41</v>
      </c>
      <c r="DA504">
        <f t="shared" si="364"/>
        <v>9.92</v>
      </c>
      <c r="DB504">
        <f t="shared" si="365"/>
        <v>10241</v>
      </c>
      <c r="DC504">
        <f t="shared" si="366"/>
        <v>0</v>
      </c>
      <c r="DD504" t="s">
        <v>6</v>
      </c>
      <c r="DE504" t="s">
        <v>6</v>
      </c>
      <c r="DF504">
        <f t="shared" si="367"/>
        <v>7314.55</v>
      </c>
      <c r="DG504">
        <f t="shared" si="368"/>
        <v>0</v>
      </c>
      <c r="DH504">
        <f t="shared" si="369"/>
        <v>0</v>
      </c>
      <c r="DI504">
        <f t="shared" si="360"/>
        <v>0</v>
      </c>
      <c r="DJ504">
        <f t="shared" si="370"/>
        <v>7314.55</v>
      </c>
      <c r="DK504">
        <v>0</v>
      </c>
      <c r="DL504" t="s">
        <v>6</v>
      </c>
      <c r="DM504">
        <v>0</v>
      </c>
      <c r="DN504" t="s">
        <v>6</v>
      </c>
      <c r="DO504">
        <v>0</v>
      </c>
    </row>
    <row r="505" spans="1:119" x14ac:dyDescent="0.2">
      <c r="A505">
        <f>ROW(Source!A365)</f>
        <v>365</v>
      </c>
      <c r="B505">
        <v>92869727</v>
      </c>
      <c r="C505">
        <v>92871413</v>
      </c>
      <c r="D505">
        <v>49510719</v>
      </c>
      <c r="E505">
        <v>70</v>
      </c>
      <c r="F505">
        <v>1</v>
      </c>
      <c r="G505">
        <v>1</v>
      </c>
      <c r="H505">
        <v>1</v>
      </c>
      <c r="I505" t="s">
        <v>629</v>
      </c>
      <c r="J505" t="s">
        <v>6</v>
      </c>
      <c r="K505" t="s">
        <v>630</v>
      </c>
      <c r="L505">
        <v>1191</v>
      </c>
      <c r="N505">
        <v>1013</v>
      </c>
      <c r="O505" t="s">
        <v>592</v>
      </c>
      <c r="P505" t="s">
        <v>592</v>
      </c>
      <c r="Q505">
        <v>1</v>
      </c>
      <c r="W505">
        <v>0</v>
      </c>
      <c r="X505">
        <v>784619160</v>
      </c>
      <c r="Y505">
        <f t="shared" ref="Y505:Y510" si="371">(AT505*ROUND(1.05,7))</f>
        <v>148.05000000000001</v>
      </c>
      <c r="AA505">
        <v>0</v>
      </c>
      <c r="AB505">
        <v>0</v>
      </c>
      <c r="AC505">
        <v>0</v>
      </c>
      <c r="AD505">
        <v>391.99</v>
      </c>
      <c r="AE505">
        <v>0</v>
      </c>
      <c r="AF505">
        <v>0</v>
      </c>
      <c r="AG505">
        <v>0</v>
      </c>
      <c r="AH505">
        <v>8.74</v>
      </c>
      <c r="AI505">
        <v>1</v>
      </c>
      <c r="AJ505">
        <v>1</v>
      </c>
      <c r="AK505">
        <v>1</v>
      </c>
      <c r="AL505">
        <v>44.85</v>
      </c>
      <c r="AM505">
        <v>4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6</v>
      </c>
      <c r="AT505">
        <v>141</v>
      </c>
      <c r="AU505" t="s">
        <v>24</v>
      </c>
      <c r="AV505">
        <v>1</v>
      </c>
      <c r="AW505">
        <v>2</v>
      </c>
      <c r="AX505">
        <v>92871426</v>
      </c>
      <c r="AY505">
        <v>1</v>
      </c>
      <c r="AZ505">
        <v>0</v>
      </c>
      <c r="BA505">
        <v>551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U505">
        <f>ROUND(AT505*Source!I365*AH505*AL505,2)</f>
        <v>2321.36</v>
      </c>
      <c r="CV505">
        <f>ROUND(Y505*Source!I365,7)</f>
        <v>6.2180999999999997</v>
      </c>
      <c r="CW505">
        <v>0</v>
      </c>
      <c r="CX505">
        <f>ROUND(Y505*Source!I365,7)</f>
        <v>6.2180999999999997</v>
      </c>
      <c r="CY505">
        <f>AD505</f>
        <v>391.99</v>
      </c>
      <c r="CZ505">
        <f>AH505</f>
        <v>8.74</v>
      </c>
      <c r="DA505">
        <f>AL505</f>
        <v>44.85</v>
      </c>
      <c r="DB505">
        <f t="shared" ref="DB505:DB510" si="372">ROUND((ROUND(AT505*CZ505,2)*ROUND(1.05,7)),2)</f>
        <v>1293.96</v>
      </c>
      <c r="DC505">
        <f t="shared" ref="DC505:DC510" si="373">ROUND((ROUND(AT505*AG505,2)*ROUND(1.05,7)),2)</f>
        <v>0</v>
      </c>
      <c r="DD505" t="s">
        <v>6</v>
      </c>
      <c r="DE505" t="s">
        <v>6</v>
      </c>
      <c r="DF505">
        <f t="shared" ref="DF505:DF510" si="374">ROUND(ROUND(AE505,2)*CX505,2)</f>
        <v>0</v>
      </c>
      <c r="DG505">
        <f t="shared" si="368"/>
        <v>0</v>
      </c>
      <c r="DH505">
        <f t="shared" si="369"/>
        <v>0</v>
      </c>
      <c r="DI505">
        <f>ROUND(ROUND(AH505*AL505,2)*CX505,2)</f>
        <v>2437.4299999999998</v>
      </c>
      <c r="DJ505">
        <f>DI505</f>
        <v>2437.4299999999998</v>
      </c>
      <c r="DK505">
        <v>0</v>
      </c>
      <c r="DL505" t="s">
        <v>6</v>
      </c>
      <c r="DM505">
        <v>0</v>
      </c>
      <c r="DN505" t="s">
        <v>6</v>
      </c>
      <c r="DO505">
        <v>0</v>
      </c>
    </row>
    <row r="506" spans="1:119" x14ac:dyDescent="0.2">
      <c r="A506">
        <f>ROW(Source!A365)</f>
        <v>365</v>
      </c>
      <c r="B506">
        <v>92869727</v>
      </c>
      <c r="C506">
        <v>92871413</v>
      </c>
      <c r="D506">
        <v>49510905</v>
      </c>
      <c r="E506">
        <v>70</v>
      </c>
      <c r="F506">
        <v>1</v>
      </c>
      <c r="G506">
        <v>1</v>
      </c>
      <c r="H506">
        <v>1</v>
      </c>
      <c r="I506" t="s">
        <v>593</v>
      </c>
      <c r="J506" t="s">
        <v>6</v>
      </c>
      <c r="K506" t="s">
        <v>594</v>
      </c>
      <c r="L506">
        <v>1191</v>
      </c>
      <c r="N506">
        <v>1013</v>
      </c>
      <c r="O506" t="s">
        <v>592</v>
      </c>
      <c r="P506" t="s">
        <v>592</v>
      </c>
      <c r="Q506">
        <v>1</v>
      </c>
      <c r="W506">
        <v>0</v>
      </c>
      <c r="X506">
        <v>-1417349443</v>
      </c>
      <c r="Y506">
        <f t="shared" si="371"/>
        <v>0.98699999999999999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44.85</v>
      </c>
      <c r="AL506">
        <v>1</v>
      </c>
      <c r="AM506">
        <v>4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6</v>
      </c>
      <c r="AT506">
        <v>0.94</v>
      </c>
      <c r="AU506" t="s">
        <v>24</v>
      </c>
      <c r="AV506">
        <v>2</v>
      </c>
      <c r="AW506">
        <v>2</v>
      </c>
      <c r="AX506">
        <v>92871427</v>
      </c>
      <c r="AY506">
        <v>1</v>
      </c>
      <c r="AZ506">
        <v>0</v>
      </c>
      <c r="BA506">
        <v>552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ROUND(Y506*Source!I365,7)</f>
        <v>4.1453999999999998E-2</v>
      </c>
      <c r="CY506">
        <f>AD506</f>
        <v>0</v>
      </c>
      <c r="CZ506">
        <f>AH506</f>
        <v>0</v>
      </c>
      <c r="DA506">
        <f>AL506</f>
        <v>1</v>
      </c>
      <c r="DB506">
        <f t="shared" si="372"/>
        <v>0</v>
      </c>
      <c r="DC506">
        <f t="shared" si="373"/>
        <v>0</v>
      </c>
      <c r="DD506" t="s">
        <v>6</v>
      </c>
      <c r="DE506" t="s">
        <v>6</v>
      </c>
      <c r="DF506">
        <f t="shared" si="374"/>
        <v>0</v>
      </c>
      <c r="DG506">
        <f t="shared" si="368"/>
        <v>0</v>
      </c>
      <c r="DH506">
        <f>ROUND(ROUND(AG506*AK506,2)*CX506,2)</f>
        <v>0</v>
      </c>
      <c r="DI506">
        <f t="shared" ref="DI506:DI516" si="375">ROUND(ROUND(AH506,2)*CX506,2)</f>
        <v>0</v>
      </c>
      <c r="DJ506">
        <f>DI506</f>
        <v>0</v>
      </c>
      <c r="DK506">
        <v>0</v>
      </c>
      <c r="DL506" t="s">
        <v>6</v>
      </c>
      <c r="DM506">
        <v>0</v>
      </c>
      <c r="DN506" t="s">
        <v>6</v>
      </c>
      <c r="DO506">
        <v>0</v>
      </c>
    </row>
    <row r="507" spans="1:119" x14ac:dyDescent="0.2">
      <c r="A507">
        <f>ROW(Source!A365)</f>
        <v>365</v>
      </c>
      <c r="B507">
        <v>92869727</v>
      </c>
      <c r="C507">
        <v>92871413</v>
      </c>
      <c r="D507">
        <v>49672573</v>
      </c>
      <c r="E507">
        <v>1</v>
      </c>
      <c r="F507">
        <v>1</v>
      </c>
      <c r="G507">
        <v>1</v>
      </c>
      <c r="H507">
        <v>2</v>
      </c>
      <c r="I507" t="s">
        <v>595</v>
      </c>
      <c r="J507" t="s">
        <v>596</v>
      </c>
      <c r="K507" t="s">
        <v>597</v>
      </c>
      <c r="L507">
        <v>1367</v>
      </c>
      <c r="N507">
        <v>1011</v>
      </c>
      <c r="O507" t="s">
        <v>598</v>
      </c>
      <c r="P507" t="s">
        <v>598</v>
      </c>
      <c r="Q507">
        <v>1</v>
      </c>
      <c r="W507">
        <v>0</v>
      </c>
      <c r="X507">
        <v>-430484415</v>
      </c>
      <c r="Y507">
        <f t="shared" si="371"/>
        <v>0.39900000000000002</v>
      </c>
      <c r="AA507">
        <v>0</v>
      </c>
      <c r="AB507">
        <v>1814.09</v>
      </c>
      <c r="AC507">
        <v>605.48</v>
      </c>
      <c r="AD507">
        <v>0</v>
      </c>
      <c r="AE507">
        <v>0</v>
      </c>
      <c r="AF507">
        <v>115.4</v>
      </c>
      <c r="AG507">
        <v>13.5</v>
      </c>
      <c r="AH507">
        <v>0</v>
      </c>
      <c r="AI507">
        <v>1</v>
      </c>
      <c r="AJ507">
        <v>15.72</v>
      </c>
      <c r="AK507">
        <v>44.85</v>
      </c>
      <c r="AL507">
        <v>1</v>
      </c>
      <c r="AM507">
        <v>4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6</v>
      </c>
      <c r="AT507">
        <v>0.38</v>
      </c>
      <c r="AU507" t="s">
        <v>24</v>
      </c>
      <c r="AV507">
        <v>0</v>
      </c>
      <c r="AW507">
        <v>2</v>
      </c>
      <c r="AX507">
        <v>92871428</v>
      </c>
      <c r="AY507">
        <v>1</v>
      </c>
      <c r="AZ507">
        <v>0</v>
      </c>
      <c r="BA507">
        <v>553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f>ROUND(Y507*Source!I365*DO507,7)</f>
        <v>0</v>
      </c>
      <c r="CX507">
        <f>ROUND(Y507*Source!I365,7)</f>
        <v>1.6757999999999999E-2</v>
      </c>
      <c r="CY507">
        <f>AB507</f>
        <v>1814.09</v>
      </c>
      <c r="CZ507">
        <f>AF507</f>
        <v>115.4</v>
      </c>
      <c r="DA507">
        <f>AJ507</f>
        <v>15.72</v>
      </c>
      <c r="DB507">
        <f t="shared" si="372"/>
        <v>46.04</v>
      </c>
      <c r="DC507">
        <f t="shared" si="373"/>
        <v>5.39</v>
      </c>
      <c r="DD507" t="s">
        <v>6</v>
      </c>
      <c r="DE507" t="s">
        <v>6</v>
      </c>
      <c r="DF507">
        <f t="shared" si="374"/>
        <v>0</v>
      </c>
      <c r="DG507">
        <f>ROUND(ROUND(AF507*AJ507,2)*CX507,2)</f>
        <v>30.4</v>
      </c>
      <c r="DH507">
        <f>ROUND(ROUND(AG507*AK507,2)*CX507,2)</f>
        <v>10.15</v>
      </c>
      <c r="DI507">
        <f t="shared" si="375"/>
        <v>0</v>
      </c>
      <c r="DJ507">
        <f>DG507</f>
        <v>30.4</v>
      </c>
      <c r="DK507">
        <v>0</v>
      </c>
      <c r="DL507" t="s">
        <v>6</v>
      </c>
      <c r="DM507">
        <v>0</v>
      </c>
      <c r="DN507" t="s">
        <v>6</v>
      </c>
      <c r="DO507">
        <v>0</v>
      </c>
    </row>
    <row r="508" spans="1:119" x14ac:dyDescent="0.2">
      <c r="A508">
        <f>ROW(Source!A365)</f>
        <v>365</v>
      </c>
      <c r="B508">
        <v>92869727</v>
      </c>
      <c r="C508">
        <v>92871413</v>
      </c>
      <c r="D508">
        <v>49672703</v>
      </c>
      <c r="E508">
        <v>1</v>
      </c>
      <c r="F508">
        <v>1</v>
      </c>
      <c r="G508">
        <v>1</v>
      </c>
      <c r="H508">
        <v>2</v>
      </c>
      <c r="I508" t="s">
        <v>631</v>
      </c>
      <c r="J508" t="s">
        <v>632</v>
      </c>
      <c r="K508" t="s">
        <v>633</v>
      </c>
      <c r="L508">
        <v>1367</v>
      </c>
      <c r="N508">
        <v>1011</v>
      </c>
      <c r="O508" t="s">
        <v>598</v>
      </c>
      <c r="P508" t="s">
        <v>598</v>
      </c>
      <c r="Q508">
        <v>1</v>
      </c>
      <c r="W508">
        <v>0</v>
      </c>
      <c r="X508">
        <v>-1424865896</v>
      </c>
      <c r="Y508">
        <f t="shared" si="371"/>
        <v>0.35700000000000004</v>
      </c>
      <c r="AA508">
        <v>0</v>
      </c>
      <c r="AB508">
        <v>104.7</v>
      </c>
      <c r="AC508">
        <v>0</v>
      </c>
      <c r="AD508">
        <v>0</v>
      </c>
      <c r="AE508">
        <v>0</v>
      </c>
      <c r="AF508">
        <v>6.66</v>
      </c>
      <c r="AG508">
        <v>0</v>
      </c>
      <c r="AH508">
        <v>0</v>
      </c>
      <c r="AI508">
        <v>1</v>
      </c>
      <c r="AJ508">
        <v>15.72</v>
      </c>
      <c r="AK508">
        <v>44.85</v>
      </c>
      <c r="AL508">
        <v>1</v>
      </c>
      <c r="AM508">
        <v>4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6</v>
      </c>
      <c r="AT508">
        <v>0.34</v>
      </c>
      <c r="AU508" t="s">
        <v>24</v>
      </c>
      <c r="AV508">
        <v>0</v>
      </c>
      <c r="AW508">
        <v>2</v>
      </c>
      <c r="AX508">
        <v>92871429</v>
      </c>
      <c r="AY508">
        <v>1</v>
      </c>
      <c r="AZ508">
        <v>0</v>
      </c>
      <c r="BA508">
        <v>554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f>ROUND(Y508*Source!I365*DO508,7)</f>
        <v>0</v>
      </c>
      <c r="CX508">
        <f>ROUND(Y508*Source!I365,7)</f>
        <v>1.4994E-2</v>
      </c>
      <c r="CY508">
        <f>AB508</f>
        <v>104.7</v>
      </c>
      <c r="CZ508">
        <f>AF508</f>
        <v>6.66</v>
      </c>
      <c r="DA508">
        <f>AJ508</f>
        <v>15.72</v>
      </c>
      <c r="DB508">
        <f t="shared" si="372"/>
        <v>2.37</v>
      </c>
      <c r="DC508">
        <f t="shared" si="373"/>
        <v>0</v>
      </c>
      <c r="DD508" t="s">
        <v>6</v>
      </c>
      <c r="DE508" t="s">
        <v>6</v>
      </c>
      <c r="DF508">
        <f t="shared" si="374"/>
        <v>0</v>
      </c>
      <c r="DG508">
        <f>ROUND(ROUND(AF508*AJ508,2)*CX508,2)</f>
        <v>1.57</v>
      </c>
      <c r="DH508">
        <f>ROUND(ROUND(AG508*AK508,2)*CX508,2)</f>
        <v>0</v>
      </c>
      <c r="DI508">
        <f t="shared" si="375"/>
        <v>0</v>
      </c>
      <c r="DJ508">
        <f>DG508</f>
        <v>1.57</v>
      </c>
      <c r="DK508">
        <v>0</v>
      </c>
      <c r="DL508" t="s">
        <v>6</v>
      </c>
      <c r="DM508">
        <v>0</v>
      </c>
      <c r="DN508" t="s">
        <v>6</v>
      </c>
      <c r="DO508">
        <v>0</v>
      </c>
    </row>
    <row r="509" spans="1:119" x14ac:dyDescent="0.2">
      <c r="A509">
        <f>ROW(Source!A365)</f>
        <v>365</v>
      </c>
      <c r="B509">
        <v>92869727</v>
      </c>
      <c r="C509">
        <v>92871413</v>
      </c>
      <c r="D509">
        <v>49673503</v>
      </c>
      <c r="E509">
        <v>1</v>
      </c>
      <c r="F509">
        <v>1</v>
      </c>
      <c r="G509">
        <v>1</v>
      </c>
      <c r="H509">
        <v>2</v>
      </c>
      <c r="I509" t="s">
        <v>602</v>
      </c>
      <c r="J509" t="s">
        <v>603</v>
      </c>
      <c r="K509" t="s">
        <v>604</v>
      </c>
      <c r="L509">
        <v>1367</v>
      </c>
      <c r="N509">
        <v>1011</v>
      </c>
      <c r="O509" t="s">
        <v>598</v>
      </c>
      <c r="P509" t="s">
        <v>598</v>
      </c>
      <c r="Q509">
        <v>1</v>
      </c>
      <c r="W509">
        <v>0</v>
      </c>
      <c r="X509">
        <v>509054691</v>
      </c>
      <c r="Y509">
        <f t="shared" si="371"/>
        <v>0.58800000000000008</v>
      </c>
      <c r="AA509">
        <v>0</v>
      </c>
      <c r="AB509">
        <v>1032.96</v>
      </c>
      <c r="AC509">
        <v>520.26</v>
      </c>
      <c r="AD509">
        <v>0</v>
      </c>
      <c r="AE509">
        <v>0</v>
      </c>
      <c r="AF509">
        <v>65.709999999999994</v>
      </c>
      <c r="AG509">
        <v>11.6</v>
      </c>
      <c r="AH509">
        <v>0</v>
      </c>
      <c r="AI509">
        <v>1</v>
      </c>
      <c r="AJ509">
        <v>15.72</v>
      </c>
      <c r="AK509">
        <v>44.85</v>
      </c>
      <c r="AL509">
        <v>1</v>
      </c>
      <c r="AM509">
        <v>4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6</v>
      </c>
      <c r="AT509">
        <v>0.56000000000000005</v>
      </c>
      <c r="AU509" t="s">
        <v>24</v>
      </c>
      <c r="AV509">
        <v>0</v>
      </c>
      <c r="AW509">
        <v>2</v>
      </c>
      <c r="AX509">
        <v>92871430</v>
      </c>
      <c r="AY509">
        <v>1</v>
      </c>
      <c r="AZ509">
        <v>0</v>
      </c>
      <c r="BA509">
        <v>555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f>ROUND(Y509*Source!I365*DO509,7)</f>
        <v>0</v>
      </c>
      <c r="CX509">
        <f>ROUND(Y509*Source!I365,7)</f>
        <v>2.4695999999999999E-2</v>
      </c>
      <c r="CY509">
        <f>AB509</f>
        <v>1032.96</v>
      </c>
      <c r="CZ509">
        <f>AF509</f>
        <v>65.709999999999994</v>
      </c>
      <c r="DA509">
        <f>AJ509</f>
        <v>15.72</v>
      </c>
      <c r="DB509">
        <f t="shared" si="372"/>
        <v>38.64</v>
      </c>
      <c r="DC509">
        <f t="shared" si="373"/>
        <v>6.83</v>
      </c>
      <c r="DD509" t="s">
        <v>6</v>
      </c>
      <c r="DE509" t="s">
        <v>6</v>
      </c>
      <c r="DF509">
        <f t="shared" si="374"/>
        <v>0</v>
      </c>
      <c r="DG509">
        <f>ROUND(ROUND(AF509*AJ509,2)*CX509,2)</f>
        <v>25.51</v>
      </c>
      <c r="DH509">
        <f>ROUND(ROUND(AG509*AK509,2)*CX509,2)</f>
        <v>12.85</v>
      </c>
      <c r="DI509">
        <f t="shared" si="375"/>
        <v>0</v>
      </c>
      <c r="DJ509">
        <f>DG509</f>
        <v>25.51</v>
      </c>
      <c r="DK509">
        <v>0</v>
      </c>
      <c r="DL509" t="s">
        <v>6</v>
      </c>
      <c r="DM509">
        <v>0</v>
      </c>
      <c r="DN509" t="s">
        <v>6</v>
      </c>
      <c r="DO509">
        <v>0</v>
      </c>
    </row>
    <row r="510" spans="1:119" x14ac:dyDescent="0.2">
      <c r="A510">
        <f>ROW(Source!A365)</f>
        <v>365</v>
      </c>
      <c r="B510">
        <v>92869727</v>
      </c>
      <c r="C510">
        <v>92871413</v>
      </c>
      <c r="D510">
        <v>49673715</v>
      </c>
      <c r="E510">
        <v>1</v>
      </c>
      <c r="F510">
        <v>1</v>
      </c>
      <c r="G510">
        <v>1</v>
      </c>
      <c r="H510">
        <v>2</v>
      </c>
      <c r="I510" t="s">
        <v>617</v>
      </c>
      <c r="J510" t="s">
        <v>618</v>
      </c>
      <c r="K510" t="s">
        <v>619</v>
      </c>
      <c r="L510">
        <v>1367</v>
      </c>
      <c r="N510">
        <v>1011</v>
      </c>
      <c r="O510" t="s">
        <v>598</v>
      </c>
      <c r="P510" t="s">
        <v>598</v>
      </c>
      <c r="Q510">
        <v>1</v>
      </c>
      <c r="W510">
        <v>0</v>
      </c>
      <c r="X510">
        <v>829370094</v>
      </c>
      <c r="Y510">
        <f t="shared" si="371"/>
        <v>1.47</v>
      </c>
      <c r="AA510">
        <v>0</v>
      </c>
      <c r="AB510">
        <v>127.33</v>
      </c>
      <c r="AC510">
        <v>0</v>
      </c>
      <c r="AD510">
        <v>0</v>
      </c>
      <c r="AE510">
        <v>0</v>
      </c>
      <c r="AF510">
        <v>8.1</v>
      </c>
      <c r="AG510">
        <v>0</v>
      </c>
      <c r="AH510">
        <v>0</v>
      </c>
      <c r="AI510">
        <v>1</v>
      </c>
      <c r="AJ510">
        <v>15.72</v>
      </c>
      <c r="AK510">
        <v>44.85</v>
      </c>
      <c r="AL510">
        <v>1</v>
      </c>
      <c r="AM510">
        <v>4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6</v>
      </c>
      <c r="AT510">
        <v>1.4</v>
      </c>
      <c r="AU510" t="s">
        <v>24</v>
      </c>
      <c r="AV510">
        <v>0</v>
      </c>
      <c r="AW510">
        <v>2</v>
      </c>
      <c r="AX510">
        <v>92871431</v>
      </c>
      <c r="AY510">
        <v>1</v>
      </c>
      <c r="AZ510">
        <v>0</v>
      </c>
      <c r="BA510">
        <v>556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f>ROUND(Y510*Source!I365*DO510,7)</f>
        <v>0</v>
      </c>
      <c r="CX510">
        <f>ROUND(Y510*Source!I365,7)</f>
        <v>6.1740000000000003E-2</v>
      </c>
      <c r="CY510">
        <f>AB510</f>
        <v>127.33</v>
      </c>
      <c r="CZ510">
        <f>AF510</f>
        <v>8.1</v>
      </c>
      <c r="DA510">
        <f>AJ510</f>
        <v>15.72</v>
      </c>
      <c r="DB510">
        <f t="shared" si="372"/>
        <v>11.91</v>
      </c>
      <c r="DC510">
        <f t="shared" si="373"/>
        <v>0</v>
      </c>
      <c r="DD510" t="s">
        <v>6</v>
      </c>
      <c r="DE510" t="s">
        <v>6</v>
      </c>
      <c r="DF510">
        <f t="shared" si="374"/>
        <v>0</v>
      </c>
      <c r="DG510">
        <f>ROUND(ROUND(AF510*AJ510,2)*CX510,2)</f>
        <v>7.86</v>
      </c>
      <c r="DH510">
        <f>ROUND(ROUND(AG510*AK510,2)*CX510,2)</f>
        <v>0</v>
      </c>
      <c r="DI510">
        <f t="shared" si="375"/>
        <v>0</v>
      </c>
      <c r="DJ510">
        <f>DG510</f>
        <v>7.86</v>
      </c>
      <c r="DK510">
        <v>0</v>
      </c>
      <c r="DL510" t="s">
        <v>6</v>
      </c>
      <c r="DM510">
        <v>0</v>
      </c>
      <c r="DN510" t="s">
        <v>6</v>
      </c>
      <c r="DO510">
        <v>0</v>
      </c>
    </row>
    <row r="511" spans="1:119" x14ac:dyDescent="0.2">
      <c r="A511">
        <f>ROW(Source!A365)</f>
        <v>365</v>
      </c>
      <c r="B511">
        <v>92869727</v>
      </c>
      <c r="C511">
        <v>92871413</v>
      </c>
      <c r="D511">
        <v>49521144</v>
      </c>
      <c r="E511">
        <v>1</v>
      </c>
      <c r="F511">
        <v>1</v>
      </c>
      <c r="G511">
        <v>1</v>
      </c>
      <c r="H511">
        <v>3</v>
      </c>
      <c r="I511" t="s">
        <v>634</v>
      </c>
      <c r="J511" t="s">
        <v>635</v>
      </c>
      <c r="K511" t="s">
        <v>636</v>
      </c>
      <c r="L511">
        <v>1348</v>
      </c>
      <c r="N511">
        <v>1009</v>
      </c>
      <c r="O511" t="s">
        <v>113</v>
      </c>
      <c r="P511" t="s">
        <v>113</v>
      </c>
      <c r="Q511">
        <v>1000</v>
      </c>
      <c r="W511">
        <v>0</v>
      </c>
      <c r="X511">
        <v>-847628873</v>
      </c>
      <c r="Y511">
        <f t="shared" ref="Y511:Y516" si="376">AT511</f>
        <v>8.8999999999999995E-4</v>
      </c>
      <c r="AA511">
        <v>262870.08</v>
      </c>
      <c r="AB511">
        <v>0</v>
      </c>
      <c r="AC511">
        <v>0</v>
      </c>
      <c r="AD511">
        <v>0</v>
      </c>
      <c r="AE511">
        <v>26499</v>
      </c>
      <c r="AF511">
        <v>0</v>
      </c>
      <c r="AG511">
        <v>0</v>
      </c>
      <c r="AH511">
        <v>0</v>
      </c>
      <c r="AI511">
        <v>9.92</v>
      </c>
      <c r="AJ511">
        <v>1</v>
      </c>
      <c r="AK511">
        <v>1</v>
      </c>
      <c r="AL511">
        <v>1</v>
      </c>
      <c r="AM511">
        <v>4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6</v>
      </c>
      <c r="AT511">
        <v>8.8999999999999995E-4</v>
      </c>
      <c r="AU511" t="s">
        <v>6</v>
      </c>
      <c r="AV511">
        <v>0</v>
      </c>
      <c r="AW511">
        <v>2</v>
      </c>
      <c r="AX511">
        <v>92871432</v>
      </c>
      <c r="AY511">
        <v>1</v>
      </c>
      <c r="AZ511">
        <v>0</v>
      </c>
      <c r="BA511">
        <v>557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ROUND(Y511*Source!I365,7)</f>
        <v>3.7400000000000001E-5</v>
      </c>
      <c r="CY511">
        <f t="shared" ref="CY511:CY516" si="377">AA511</f>
        <v>262870.08</v>
      </c>
      <c r="CZ511">
        <f t="shared" ref="CZ511:CZ516" si="378">AE511</f>
        <v>26499</v>
      </c>
      <c r="DA511">
        <f t="shared" ref="DA511:DA516" si="379">AI511</f>
        <v>9.92</v>
      </c>
      <c r="DB511">
        <f t="shared" ref="DB511:DB516" si="380">ROUND(ROUND(AT511*CZ511,2),2)</f>
        <v>23.58</v>
      </c>
      <c r="DC511">
        <f t="shared" ref="DC511:DC516" si="381">ROUND(ROUND(AT511*AG511,2),2)</f>
        <v>0</v>
      </c>
      <c r="DD511" t="s">
        <v>6</v>
      </c>
      <c r="DE511" t="s">
        <v>6</v>
      </c>
      <c r="DF511">
        <f t="shared" ref="DF511:DF516" si="382">ROUND(ROUND(AE511*AI511,2)*CX511,2)</f>
        <v>9.83</v>
      </c>
      <c r="DG511">
        <f t="shared" ref="DG511:DG518" si="383">ROUND(ROUND(AF511,2)*CX511,2)</f>
        <v>0</v>
      </c>
      <c r="DH511">
        <f t="shared" ref="DH511:DH517" si="384">ROUND(ROUND(AG511,2)*CX511,2)</f>
        <v>0</v>
      </c>
      <c r="DI511">
        <f t="shared" si="375"/>
        <v>0</v>
      </c>
      <c r="DJ511">
        <f t="shared" ref="DJ511:DJ516" si="385">DF511</f>
        <v>9.83</v>
      </c>
      <c r="DK511">
        <v>0</v>
      </c>
      <c r="DL511" t="s">
        <v>6</v>
      </c>
      <c r="DM511">
        <v>0</v>
      </c>
      <c r="DN511" t="s">
        <v>6</v>
      </c>
      <c r="DO511">
        <v>0</v>
      </c>
    </row>
    <row r="512" spans="1:119" x14ac:dyDescent="0.2">
      <c r="A512">
        <f>ROW(Source!A365)</f>
        <v>365</v>
      </c>
      <c r="B512">
        <v>92869727</v>
      </c>
      <c r="C512">
        <v>92871413</v>
      </c>
      <c r="D512">
        <v>49524301</v>
      </c>
      <c r="E512">
        <v>1</v>
      </c>
      <c r="F512">
        <v>1</v>
      </c>
      <c r="G512">
        <v>1</v>
      </c>
      <c r="H512">
        <v>3</v>
      </c>
      <c r="I512" t="s">
        <v>620</v>
      </c>
      <c r="J512" t="s">
        <v>621</v>
      </c>
      <c r="K512" t="s">
        <v>622</v>
      </c>
      <c r="L512">
        <v>1348</v>
      </c>
      <c r="N512">
        <v>1009</v>
      </c>
      <c r="O512" t="s">
        <v>113</v>
      </c>
      <c r="P512" t="s">
        <v>113</v>
      </c>
      <c r="Q512">
        <v>1000</v>
      </c>
      <c r="W512">
        <v>0</v>
      </c>
      <c r="X512">
        <v>1824693337</v>
      </c>
      <c r="Y512">
        <f t="shared" si="376"/>
        <v>4.0999999999999999E-4</v>
      </c>
      <c r="AA512">
        <v>102791.03999999999</v>
      </c>
      <c r="AB512">
        <v>0</v>
      </c>
      <c r="AC512">
        <v>0</v>
      </c>
      <c r="AD512">
        <v>0</v>
      </c>
      <c r="AE512">
        <v>10362</v>
      </c>
      <c r="AF512">
        <v>0</v>
      </c>
      <c r="AG512">
        <v>0</v>
      </c>
      <c r="AH512">
        <v>0</v>
      </c>
      <c r="AI512">
        <v>9.92</v>
      </c>
      <c r="AJ512">
        <v>1</v>
      </c>
      <c r="AK512">
        <v>1</v>
      </c>
      <c r="AL512">
        <v>1</v>
      </c>
      <c r="AM512">
        <v>4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6</v>
      </c>
      <c r="AT512">
        <v>4.0999999999999999E-4</v>
      </c>
      <c r="AU512" t="s">
        <v>6</v>
      </c>
      <c r="AV512">
        <v>0</v>
      </c>
      <c r="AW512">
        <v>2</v>
      </c>
      <c r="AX512">
        <v>92871433</v>
      </c>
      <c r="AY512">
        <v>1</v>
      </c>
      <c r="AZ512">
        <v>0</v>
      </c>
      <c r="BA512">
        <v>558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ROUND(Y512*Source!I365,7)</f>
        <v>1.7200000000000001E-5</v>
      </c>
      <c r="CY512">
        <f t="shared" si="377"/>
        <v>102791.03999999999</v>
      </c>
      <c r="CZ512">
        <f t="shared" si="378"/>
        <v>10362</v>
      </c>
      <c r="DA512">
        <f t="shared" si="379"/>
        <v>9.92</v>
      </c>
      <c r="DB512">
        <f t="shared" si="380"/>
        <v>4.25</v>
      </c>
      <c r="DC512">
        <f t="shared" si="381"/>
        <v>0</v>
      </c>
      <c r="DD512" t="s">
        <v>6</v>
      </c>
      <c r="DE512" t="s">
        <v>6</v>
      </c>
      <c r="DF512">
        <f t="shared" si="382"/>
        <v>1.77</v>
      </c>
      <c r="DG512">
        <f t="shared" si="383"/>
        <v>0</v>
      </c>
      <c r="DH512">
        <f t="shared" si="384"/>
        <v>0</v>
      </c>
      <c r="DI512">
        <f t="shared" si="375"/>
        <v>0</v>
      </c>
      <c r="DJ512">
        <f t="shared" si="385"/>
        <v>1.77</v>
      </c>
      <c r="DK512">
        <v>0</v>
      </c>
      <c r="DL512" t="s">
        <v>6</v>
      </c>
      <c r="DM512">
        <v>0</v>
      </c>
      <c r="DN512" t="s">
        <v>6</v>
      </c>
      <c r="DO512">
        <v>0</v>
      </c>
    </row>
    <row r="513" spans="1:119" x14ac:dyDescent="0.2">
      <c r="A513">
        <f>ROW(Source!A365)</f>
        <v>365</v>
      </c>
      <c r="B513">
        <v>92869727</v>
      </c>
      <c r="C513">
        <v>92871413</v>
      </c>
      <c r="D513">
        <v>49525488</v>
      </c>
      <c r="E513">
        <v>1</v>
      </c>
      <c r="F513">
        <v>1</v>
      </c>
      <c r="G513">
        <v>1</v>
      </c>
      <c r="H513">
        <v>3</v>
      </c>
      <c r="I513" t="s">
        <v>605</v>
      </c>
      <c r="J513" t="s">
        <v>606</v>
      </c>
      <c r="K513" t="s">
        <v>607</v>
      </c>
      <c r="L513">
        <v>1346</v>
      </c>
      <c r="N513">
        <v>1009</v>
      </c>
      <c r="O513" t="s">
        <v>387</v>
      </c>
      <c r="P513" t="s">
        <v>387</v>
      </c>
      <c r="Q513">
        <v>1</v>
      </c>
      <c r="W513">
        <v>0</v>
      </c>
      <c r="X513">
        <v>-1864341761</v>
      </c>
      <c r="Y513">
        <f t="shared" si="376"/>
        <v>15</v>
      </c>
      <c r="AA513">
        <v>89.68</v>
      </c>
      <c r="AB513">
        <v>0</v>
      </c>
      <c r="AC513">
        <v>0</v>
      </c>
      <c r="AD513">
        <v>0</v>
      </c>
      <c r="AE513">
        <v>9.0399999999999991</v>
      </c>
      <c r="AF513">
        <v>0</v>
      </c>
      <c r="AG513">
        <v>0</v>
      </c>
      <c r="AH513">
        <v>0</v>
      </c>
      <c r="AI513">
        <v>9.92</v>
      </c>
      <c r="AJ513">
        <v>1</v>
      </c>
      <c r="AK513">
        <v>1</v>
      </c>
      <c r="AL513">
        <v>1</v>
      </c>
      <c r="AM513">
        <v>4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6</v>
      </c>
      <c r="AT513">
        <v>15</v>
      </c>
      <c r="AU513" t="s">
        <v>6</v>
      </c>
      <c r="AV513">
        <v>0</v>
      </c>
      <c r="AW513">
        <v>2</v>
      </c>
      <c r="AX513">
        <v>92871434</v>
      </c>
      <c r="AY513">
        <v>1</v>
      </c>
      <c r="AZ513">
        <v>0</v>
      </c>
      <c r="BA513">
        <v>559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ROUND(Y513*Source!I365,7)</f>
        <v>0.63</v>
      </c>
      <c r="CY513">
        <f t="shared" si="377"/>
        <v>89.68</v>
      </c>
      <c r="CZ513">
        <f t="shared" si="378"/>
        <v>9.0399999999999991</v>
      </c>
      <c r="DA513">
        <f t="shared" si="379"/>
        <v>9.92</v>
      </c>
      <c r="DB513">
        <f t="shared" si="380"/>
        <v>135.6</v>
      </c>
      <c r="DC513">
        <f t="shared" si="381"/>
        <v>0</v>
      </c>
      <c r="DD513" t="s">
        <v>6</v>
      </c>
      <c r="DE513" t="s">
        <v>6</v>
      </c>
      <c r="DF513">
        <f t="shared" si="382"/>
        <v>56.5</v>
      </c>
      <c r="DG513">
        <f t="shared" si="383"/>
        <v>0</v>
      </c>
      <c r="DH513">
        <f t="shared" si="384"/>
        <v>0</v>
      </c>
      <c r="DI513">
        <f t="shared" si="375"/>
        <v>0</v>
      </c>
      <c r="DJ513">
        <f t="shared" si="385"/>
        <v>56.5</v>
      </c>
      <c r="DK513">
        <v>0</v>
      </c>
      <c r="DL513" t="s">
        <v>6</v>
      </c>
      <c r="DM513">
        <v>0</v>
      </c>
      <c r="DN513" t="s">
        <v>6</v>
      </c>
      <c r="DO513">
        <v>0</v>
      </c>
    </row>
    <row r="514" spans="1:119" x14ac:dyDescent="0.2">
      <c r="A514">
        <f>ROW(Source!A365)</f>
        <v>365</v>
      </c>
      <c r="B514">
        <v>92869727</v>
      </c>
      <c r="C514">
        <v>92871413</v>
      </c>
      <c r="D514">
        <v>49526492</v>
      </c>
      <c r="E514">
        <v>1</v>
      </c>
      <c r="F514">
        <v>1</v>
      </c>
      <c r="G514">
        <v>1</v>
      </c>
      <c r="H514">
        <v>3</v>
      </c>
      <c r="I514" t="s">
        <v>385</v>
      </c>
      <c r="J514" t="s">
        <v>388</v>
      </c>
      <c r="K514" t="s">
        <v>386</v>
      </c>
      <c r="L514">
        <v>1346</v>
      </c>
      <c r="N514">
        <v>1009</v>
      </c>
      <c r="O514" t="s">
        <v>387</v>
      </c>
      <c r="P514" t="s">
        <v>387</v>
      </c>
      <c r="Q514">
        <v>1</v>
      </c>
      <c r="W514">
        <v>0</v>
      </c>
      <c r="X514">
        <v>497341279</v>
      </c>
      <c r="Y514">
        <f t="shared" si="376"/>
        <v>8</v>
      </c>
      <c r="AA514">
        <v>229.05</v>
      </c>
      <c r="AB514">
        <v>0</v>
      </c>
      <c r="AC514">
        <v>0</v>
      </c>
      <c r="AD514">
        <v>0</v>
      </c>
      <c r="AE514">
        <v>23.09</v>
      </c>
      <c r="AF514">
        <v>0</v>
      </c>
      <c r="AG514">
        <v>0</v>
      </c>
      <c r="AH514">
        <v>0</v>
      </c>
      <c r="AI514">
        <v>9.92</v>
      </c>
      <c r="AJ514">
        <v>1</v>
      </c>
      <c r="AK514">
        <v>1</v>
      </c>
      <c r="AL514">
        <v>1</v>
      </c>
      <c r="AM514">
        <v>4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6</v>
      </c>
      <c r="AT514">
        <v>8</v>
      </c>
      <c r="AU514" t="s">
        <v>6</v>
      </c>
      <c r="AV514">
        <v>0</v>
      </c>
      <c r="AW514">
        <v>2</v>
      </c>
      <c r="AX514">
        <v>92871435</v>
      </c>
      <c r="AY514">
        <v>1</v>
      </c>
      <c r="AZ514">
        <v>0</v>
      </c>
      <c r="BA514">
        <v>560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ROUND(Y514*Source!I365,7)</f>
        <v>0.33600000000000002</v>
      </c>
      <c r="CY514">
        <f t="shared" si="377"/>
        <v>229.05</v>
      </c>
      <c r="CZ514">
        <f t="shared" si="378"/>
        <v>23.09</v>
      </c>
      <c r="DA514">
        <f t="shared" si="379"/>
        <v>9.92</v>
      </c>
      <c r="DB514">
        <f t="shared" si="380"/>
        <v>184.72</v>
      </c>
      <c r="DC514">
        <f t="shared" si="381"/>
        <v>0</v>
      </c>
      <c r="DD514" t="s">
        <v>6</v>
      </c>
      <c r="DE514" t="s">
        <v>6</v>
      </c>
      <c r="DF514">
        <f t="shared" si="382"/>
        <v>76.959999999999994</v>
      </c>
      <c r="DG514">
        <f t="shared" si="383"/>
        <v>0</v>
      </c>
      <c r="DH514">
        <f t="shared" si="384"/>
        <v>0</v>
      </c>
      <c r="DI514">
        <f t="shared" si="375"/>
        <v>0</v>
      </c>
      <c r="DJ514">
        <f t="shared" si="385"/>
        <v>76.959999999999994</v>
      </c>
      <c r="DK514">
        <v>0</v>
      </c>
      <c r="DL514" t="s">
        <v>6</v>
      </c>
      <c r="DM514">
        <v>0</v>
      </c>
      <c r="DN514" t="s">
        <v>6</v>
      </c>
      <c r="DO514">
        <v>0</v>
      </c>
    </row>
    <row r="515" spans="1:119" x14ac:dyDescent="0.2">
      <c r="A515">
        <f>ROW(Source!A365)</f>
        <v>365</v>
      </c>
      <c r="B515">
        <v>92869727</v>
      </c>
      <c r="C515">
        <v>92871413</v>
      </c>
      <c r="D515">
        <v>49555131</v>
      </c>
      <c r="E515">
        <v>1</v>
      </c>
      <c r="F515">
        <v>1</v>
      </c>
      <c r="G515">
        <v>1</v>
      </c>
      <c r="H515">
        <v>3</v>
      </c>
      <c r="I515" t="s">
        <v>637</v>
      </c>
      <c r="J515" t="s">
        <v>638</v>
      </c>
      <c r="K515" t="s">
        <v>639</v>
      </c>
      <c r="L515">
        <v>1348</v>
      </c>
      <c r="N515">
        <v>1009</v>
      </c>
      <c r="O515" t="s">
        <v>113</v>
      </c>
      <c r="P515" t="s">
        <v>113</v>
      </c>
      <c r="Q515">
        <v>1000</v>
      </c>
      <c r="W515">
        <v>0</v>
      </c>
      <c r="X515">
        <v>-364749507</v>
      </c>
      <c r="Y515">
        <f t="shared" si="376"/>
        <v>5.0099999999999997E-3</v>
      </c>
      <c r="AA515">
        <v>170455.36</v>
      </c>
      <c r="AB515">
        <v>0</v>
      </c>
      <c r="AC515">
        <v>0</v>
      </c>
      <c r="AD515">
        <v>0</v>
      </c>
      <c r="AE515">
        <v>17183</v>
      </c>
      <c r="AF515">
        <v>0</v>
      </c>
      <c r="AG515">
        <v>0</v>
      </c>
      <c r="AH515">
        <v>0</v>
      </c>
      <c r="AI515">
        <v>9.92</v>
      </c>
      <c r="AJ515">
        <v>1</v>
      </c>
      <c r="AK515">
        <v>1</v>
      </c>
      <c r="AL515">
        <v>1</v>
      </c>
      <c r="AM515">
        <v>4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6</v>
      </c>
      <c r="AT515">
        <v>5.0099999999999997E-3</v>
      </c>
      <c r="AU515" t="s">
        <v>6</v>
      </c>
      <c r="AV515">
        <v>0</v>
      </c>
      <c r="AW515">
        <v>2</v>
      </c>
      <c r="AX515">
        <v>92871437</v>
      </c>
      <c r="AY515">
        <v>1</v>
      </c>
      <c r="AZ515">
        <v>0</v>
      </c>
      <c r="BA515">
        <v>562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ROUND(Y515*Source!I365,7)</f>
        <v>2.1039999999999999E-4</v>
      </c>
      <c r="CY515">
        <f t="shared" si="377"/>
        <v>170455.36</v>
      </c>
      <c r="CZ515">
        <f t="shared" si="378"/>
        <v>17183</v>
      </c>
      <c r="DA515">
        <f t="shared" si="379"/>
        <v>9.92</v>
      </c>
      <c r="DB515">
        <f t="shared" si="380"/>
        <v>86.09</v>
      </c>
      <c r="DC515">
        <f t="shared" si="381"/>
        <v>0</v>
      </c>
      <c r="DD515" t="s">
        <v>6</v>
      </c>
      <c r="DE515" t="s">
        <v>6</v>
      </c>
      <c r="DF515">
        <f t="shared" si="382"/>
        <v>35.86</v>
      </c>
      <c r="DG515">
        <f t="shared" si="383"/>
        <v>0</v>
      </c>
      <c r="DH515">
        <f t="shared" si="384"/>
        <v>0</v>
      </c>
      <c r="DI515">
        <f t="shared" si="375"/>
        <v>0</v>
      </c>
      <c r="DJ515">
        <f t="shared" si="385"/>
        <v>35.86</v>
      </c>
      <c r="DK515">
        <v>0</v>
      </c>
      <c r="DL515" t="s">
        <v>6</v>
      </c>
      <c r="DM515">
        <v>0</v>
      </c>
      <c r="DN515" t="s">
        <v>6</v>
      </c>
      <c r="DO515">
        <v>0</v>
      </c>
    </row>
    <row r="516" spans="1:119" x14ac:dyDescent="0.2">
      <c r="A516">
        <f>ROW(Source!A365)</f>
        <v>365</v>
      </c>
      <c r="B516">
        <v>92869727</v>
      </c>
      <c r="C516">
        <v>92871413</v>
      </c>
      <c r="D516">
        <v>49564241</v>
      </c>
      <c r="E516">
        <v>1</v>
      </c>
      <c r="F516">
        <v>1</v>
      </c>
      <c r="G516">
        <v>1</v>
      </c>
      <c r="H516">
        <v>3</v>
      </c>
      <c r="I516" t="s">
        <v>349</v>
      </c>
      <c r="J516" t="s">
        <v>351</v>
      </c>
      <c r="K516" t="s">
        <v>350</v>
      </c>
      <c r="L516">
        <v>1327</v>
      </c>
      <c r="N516">
        <v>1005</v>
      </c>
      <c r="O516" t="s">
        <v>79</v>
      </c>
      <c r="P516" t="s">
        <v>79</v>
      </c>
      <c r="Q516">
        <v>1</v>
      </c>
      <c r="W516">
        <v>0</v>
      </c>
      <c r="X516">
        <v>-1611792035</v>
      </c>
      <c r="Y516">
        <f t="shared" si="376"/>
        <v>100</v>
      </c>
      <c r="AA516">
        <v>1325.41</v>
      </c>
      <c r="AB516">
        <v>0</v>
      </c>
      <c r="AC516">
        <v>0</v>
      </c>
      <c r="AD516">
        <v>0</v>
      </c>
      <c r="AE516">
        <v>133.61000000000001</v>
      </c>
      <c r="AF516">
        <v>0</v>
      </c>
      <c r="AG516">
        <v>0</v>
      </c>
      <c r="AH516">
        <v>0</v>
      </c>
      <c r="AI516">
        <v>9.92</v>
      </c>
      <c r="AJ516">
        <v>1</v>
      </c>
      <c r="AK516">
        <v>1</v>
      </c>
      <c r="AL516">
        <v>1</v>
      </c>
      <c r="AM516">
        <v>0</v>
      </c>
      <c r="AN516">
        <v>0</v>
      </c>
      <c r="AO516">
        <v>0</v>
      </c>
      <c r="AP516">
        <v>1</v>
      </c>
      <c r="AQ516">
        <v>0</v>
      </c>
      <c r="AR516">
        <v>0</v>
      </c>
      <c r="AS516" t="s">
        <v>6</v>
      </c>
      <c r="AT516">
        <v>100</v>
      </c>
      <c r="AU516" t="s">
        <v>6</v>
      </c>
      <c r="AV516">
        <v>0</v>
      </c>
      <c r="AW516">
        <v>1</v>
      </c>
      <c r="AX516">
        <v>-1</v>
      </c>
      <c r="AY516">
        <v>0</v>
      </c>
      <c r="AZ516">
        <v>0</v>
      </c>
      <c r="BA516" t="s">
        <v>6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ROUND(Y516*Source!I365,7)</f>
        <v>4.2</v>
      </c>
      <c r="CY516">
        <f t="shared" si="377"/>
        <v>1325.41</v>
      </c>
      <c r="CZ516">
        <f t="shared" si="378"/>
        <v>133.61000000000001</v>
      </c>
      <c r="DA516">
        <f t="shared" si="379"/>
        <v>9.92</v>
      </c>
      <c r="DB516">
        <f t="shared" si="380"/>
        <v>13361</v>
      </c>
      <c r="DC516">
        <f t="shared" si="381"/>
        <v>0</v>
      </c>
      <c r="DD516" t="s">
        <v>6</v>
      </c>
      <c r="DE516" t="s">
        <v>6</v>
      </c>
      <c r="DF516">
        <f t="shared" si="382"/>
        <v>5566.72</v>
      </c>
      <c r="DG516">
        <f t="shared" si="383"/>
        <v>0</v>
      </c>
      <c r="DH516">
        <f t="shared" si="384"/>
        <v>0</v>
      </c>
      <c r="DI516">
        <f t="shared" si="375"/>
        <v>0</v>
      </c>
      <c r="DJ516">
        <f t="shared" si="385"/>
        <v>5566.72</v>
      </c>
      <c r="DK516">
        <v>0</v>
      </c>
      <c r="DL516" t="s">
        <v>6</v>
      </c>
      <c r="DM516">
        <v>0</v>
      </c>
      <c r="DN516" t="s">
        <v>6</v>
      </c>
      <c r="DO516">
        <v>0</v>
      </c>
    </row>
    <row r="517" spans="1:119" x14ac:dyDescent="0.2">
      <c r="A517">
        <f>ROW(Source!A367)</f>
        <v>367</v>
      </c>
      <c r="B517">
        <v>92869727</v>
      </c>
      <c r="C517">
        <v>92871444</v>
      </c>
      <c r="D517">
        <v>49510719</v>
      </c>
      <c r="E517">
        <v>70</v>
      </c>
      <c r="F517">
        <v>1</v>
      </c>
      <c r="G517">
        <v>1</v>
      </c>
      <c r="H517">
        <v>1</v>
      </c>
      <c r="I517" t="s">
        <v>629</v>
      </c>
      <c r="J517" t="s">
        <v>6</v>
      </c>
      <c r="K517" t="s">
        <v>630</v>
      </c>
      <c r="L517">
        <v>1191</v>
      </c>
      <c r="N517">
        <v>1013</v>
      </c>
      <c r="O517" t="s">
        <v>592</v>
      </c>
      <c r="P517" t="s">
        <v>592</v>
      </c>
      <c r="Q517">
        <v>1</v>
      </c>
      <c r="W517">
        <v>0</v>
      </c>
      <c r="X517">
        <v>784619160</v>
      </c>
      <c r="Y517">
        <f t="shared" ref="Y517:Y522" si="386">(AT517*ROUND(1.05,7))</f>
        <v>148.05000000000001</v>
      </c>
      <c r="AA517">
        <v>0</v>
      </c>
      <c r="AB517">
        <v>0</v>
      </c>
      <c r="AC517">
        <v>0</v>
      </c>
      <c r="AD517">
        <v>391.99</v>
      </c>
      <c r="AE517">
        <v>0</v>
      </c>
      <c r="AF517">
        <v>0</v>
      </c>
      <c r="AG517">
        <v>0</v>
      </c>
      <c r="AH517">
        <v>8.74</v>
      </c>
      <c r="AI517">
        <v>1</v>
      </c>
      <c r="AJ517">
        <v>1</v>
      </c>
      <c r="AK517">
        <v>1</v>
      </c>
      <c r="AL517">
        <v>44.85</v>
      </c>
      <c r="AM517">
        <v>4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6</v>
      </c>
      <c r="AT517">
        <v>141</v>
      </c>
      <c r="AU517" t="s">
        <v>24</v>
      </c>
      <c r="AV517">
        <v>1</v>
      </c>
      <c r="AW517">
        <v>2</v>
      </c>
      <c r="AX517">
        <v>92871458</v>
      </c>
      <c r="AY517">
        <v>1</v>
      </c>
      <c r="AZ517">
        <v>0</v>
      </c>
      <c r="BA517">
        <v>568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U517">
        <f>ROUND(AT517*Source!I367*AH517*AL517,2)</f>
        <v>34577.19</v>
      </c>
      <c r="CV517">
        <f>ROUND(Y517*Source!I367,7)</f>
        <v>92.620080000000002</v>
      </c>
      <c r="CW517">
        <v>0</v>
      </c>
      <c r="CX517">
        <f>ROUND(Y517*Source!I367,7)</f>
        <v>92.620080000000002</v>
      </c>
      <c r="CY517">
        <f>AD517</f>
        <v>391.99</v>
      </c>
      <c r="CZ517">
        <f>AH517</f>
        <v>8.74</v>
      </c>
      <c r="DA517">
        <f>AL517</f>
        <v>44.85</v>
      </c>
      <c r="DB517">
        <f t="shared" ref="DB517:DB522" si="387">ROUND((ROUND(AT517*CZ517,2)*ROUND(1.05,7)),2)</f>
        <v>1293.96</v>
      </c>
      <c r="DC517">
        <f t="shared" ref="DC517:DC522" si="388">ROUND((ROUND(AT517*AG517,2)*ROUND(1.05,7)),2)</f>
        <v>0</v>
      </c>
      <c r="DD517" t="s">
        <v>6</v>
      </c>
      <c r="DE517" t="s">
        <v>6</v>
      </c>
      <c r="DF517">
        <f t="shared" ref="DF517:DF522" si="389">ROUND(ROUND(AE517,2)*CX517,2)</f>
        <v>0</v>
      </c>
      <c r="DG517">
        <f t="shared" si="383"/>
        <v>0</v>
      </c>
      <c r="DH517">
        <f t="shared" si="384"/>
        <v>0</v>
      </c>
      <c r="DI517">
        <f>ROUND(ROUND(AH517*AL517,2)*CX517,2)</f>
        <v>36306.15</v>
      </c>
      <c r="DJ517">
        <f>DI517</f>
        <v>36306.15</v>
      </c>
      <c r="DK517">
        <v>0</v>
      </c>
      <c r="DL517" t="s">
        <v>6</v>
      </c>
      <c r="DM517">
        <v>0</v>
      </c>
      <c r="DN517" t="s">
        <v>6</v>
      </c>
      <c r="DO517">
        <v>0</v>
      </c>
    </row>
    <row r="518" spans="1:119" x14ac:dyDescent="0.2">
      <c r="A518">
        <f>ROW(Source!A367)</f>
        <v>367</v>
      </c>
      <c r="B518">
        <v>92869727</v>
      </c>
      <c r="C518">
        <v>92871444</v>
      </c>
      <c r="D518">
        <v>49510905</v>
      </c>
      <c r="E518">
        <v>70</v>
      </c>
      <c r="F518">
        <v>1</v>
      </c>
      <c r="G518">
        <v>1</v>
      </c>
      <c r="H518">
        <v>1</v>
      </c>
      <c r="I518" t="s">
        <v>593</v>
      </c>
      <c r="J518" t="s">
        <v>6</v>
      </c>
      <c r="K518" t="s">
        <v>594</v>
      </c>
      <c r="L518">
        <v>1191</v>
      </c>
      <c r="N518">
        <v>1013</v>
      </c>
      <c r="O518" t="s">
        <v>592</v>
      </c>
      <c r="P518" t="s">
        <v>592</v>
      </c>
      <c r="Q518">
        <v>1</v>
      </c>
      <c r="W518">
        <v>0</v>
      </c>
      <c r="X518">
        <v>-1417349443</v>
      </c>
      <c r="Y518">
        <f t="shared" si="386"/>
        <v>0.98699999999999999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44.85</v>
      </c>
      <c r="AL518">
        <v>1</v>
      </c>
      <c r="AM518">
        <v>4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6</v>
      </c>
      <c r="AT518">
        <v>0.94</v>
      </c>
      <c r="AU518" t="s">
        <v>24</v>
      </c>
      <c r="AV518">
        <v>2</v>
      </c>
      <c r="AW518">
        <v>2</v>
      </c>
      <c r="AX518">
        <v>92871459</v>
      </c>
      <c r="AY518">
        <v>1</v>
      </c>
      <c r="AZ518">
        <v>0</v>
      </c>
      <c r="BA518">
        <v>569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ROUND(Y518*Source!I367,7)</f>
        <v>0.61746719999999999</v>
      </c>
      <c r="CY518">
        <f>AD518</f>
        <v>0</v>
      </c>
      <c r="CZ518">
        <f>AH518</f>
        <v>0</v>
      </c>
      <c r="DA518">
        <f>AL518</f>
        <v>1</v>
      </c>
      <c r="DB518">
        <f t="shared" si="387"/>
        <v>0</v>
      </c>
      <c r="DC518">
        <f t="shared" si="388"/>
        <v>0</v>
      </c>
      <c r="DD518" t="s">
        <v>6</v>
      </c>
      <c r="DE518" t="s">
        <v>6</v>
      </c>
      <c r="DF518">
        <f t="shared" si="389"/>
        <v>0</v>
      </c>
      <c r="DG518">
        <f t="shared" si="383"/>
        <v>0</v>
      </c>
      <c r="DH518">
        <f>ROUND(ROUND(AG518*AK518,2)*CX518,2)</f>
        <v>0</v>
      </c>
      <c r="DI518">
        <f t="shared" ref="DI518:DI529" si="390">ROUND(ROUND(AH518,2)*CX518,2)</f>
        <v>0</v>
      </c>
      <c r="DJ518">
        <f>DI518</f>
        <v>0</v>
      </c>
      <c r="DK518">
        <v>0</v>
      </c>
      <c r="DL518" t="s">
        <v>6</v>
      </c>
      <c r="DM518">
        <v>0</v>
      </c>
      <c r="DN518" t="s">
        <v>6</v>
      </c>
      <c r="DO518">
        <v>0</v>
      </c>
    </row>
    <row r="519" spans="1:119" x14ac:dyDescent="0.2">
      <c r="A519">
        <f>ROW(Source!A367)</f>
        <v>367</v>
      </c>
      <c r="B519">
        <v>92869727</v>
      </c>
      <c r="C519">
        <v>92871444</v>
      </c>
      <c r="D519">
        <v>49672573</v>
      </c>
      <c r="E519">
        <v>1</v>
      </c>
      <c r="F519">
        <v>1</v>
      </c>
      <c r="G519">
        <v>1</v>
      </c>
      <c r="H519">
        <v>2</v>
      </c>
      <c r="I519" t="s">
        <v>595</v>
      </c>
      <c r="J519" t="s">
        <v>596</v>
      </c>
      <c r="K519" t="s">
        <v>597</v>
      </c>
      <c r="L519">
        <v>1367</v>
      </c>
      <c r="N519">
        <v>1011</v>
      </c>
      <c r="O519" t="s">
        <v>598</v>
      </c>
      <c r="P519" t="s">
        <v>598</v>
      </c>
      <c r="Q519">
        <v>1</v>
      </c>
      <c r="W519">
        <v>0</v>
      </c>
      <c r="X519">
        <v>-430484415</v>
      </c>
      <c r="Y519">
        <f t="shared" si="386"/>
        <v>0.39900000000000002</v>
      </c>
      <c r="AA519">
        <v>0</v>
      </c>
      <c r="AB519">
        <v>1814.09</v>
      </c>
      <c r="AC519">
        <v>605.48</v>
      </c>
      <c r="AD519">
        <v>0</v>
      </c>
      <c r="AE519">
        <v>0</v>
      </c>
      <c r="AF519">
        <v>115.4</v>
      </c>
      <c r="AG519">
        <v>13.5</v>
      </c>
      <c r="AH519">
        <v>0</v>
      </c>
      <c r="AI519">
        <v>1</v>
      </c>
      <c r="AJ519">
        <v>15.72</v>
      </c>
      <c r="AK519">
        <v>44.85</v>
      </c>
      <c r="AL519">
        <v>1</v>
      </c>
      <c r="AM519">
        <v>4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6</v>
      </c>
      <c r="AT519">
        <v>0.38</v>
      </c>
      <c r="AU519" t="s">
        <v>24</v>
      </c>
      <c r="AV519">
        <v>0</v>
      </c>
      <c r="AW519">
        <v>2</v>
      </c>
      <c r="AX519">
        <v>92871460</v>
      </c>
      <c r="AY519">
        <v>1</v>
      </c>
      <c r="AZ519">
        <v>0</v>
      </c>
      <c r="BA519">
        <v>570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f>ROUND(Y519*Source!I367*DO519,7)</f>
        <v>0</v>
      </c>
      <c r="CX519">
        <f>ROUND(Y519*Source!I367,7)</f>
        <v>0.24961439999999999</v>
      </c>
      <c r="CY519">
        <f>AB519</f>
        <v>1814.09</v>
      </c>
      <c r="CZ519">
        <f>AF519</f>
        <v>115.4</v>
      </c>
      <c r="DA519">
        <f>AJ519</f>
        <v>15.72</v>
      </c>
      <c r="DB519">
        <f t="shared" si="387"/>
        <v>46.04</v>
      </c>
      <c r="DC519">
        <f t="shared" si="388"/>
        <v>5.39</v>
      </c>
      <c r="DD519" t="s">
        <v>6</v>
      </c>
      <c r="DE519" t="s">
        <v>6</v>
      </c>
      <c r="DF519">
        <f t="shared" si="389"/>
        <v>0</v>
      </c>
      <c r="DG519">
        <f>ROUND(ROUND(AF519*AJ519,2)*CX519,2)</f>
        <v>452.82</v>
      </c>
      <c r="DH519">
        <f>ROUND(ROUND(AG519*AK519,2)*CX519,2)</f>
        <v>151.13999999999999</v>
      </c>
      <c r="DI519">
        <f t="shared" si="390"/>
        <v>0</v>
      </c>
      <c r="DJ519">
        <f>DG519</f>
        <v>452.82</v>
      </c>
      <c r="DK519">
        <v>0</v>
      </c>
      <c r="DL519" t="s">
        <v>6</v>
      </c>
      <c r="DM519">
        <v>0</v>
      </c>
      <c r="DN519" t="s">
        <v>6</v>
      </c>
      <c r="DO519">
        <v>0</v>
      </c>
    </row>
    <row r="520" spans="1:119" x14ac:dyDescent="0.2">
      <c r="A520">
        <f>ROW(Source!A367)</f>
        <v>367</v>
      </c>
      <c r="B520">
        <v>92869727</v>
      </c>
      <c r="C520">
        <v>92871444</v>
      </c>
      <c r="D520">
        <v>49672703</v>
      </c>
      <c r="E520">
        <v>1</v>
      </c>
      <c r="F520">
        <v>1</v>
      </c>
      <c r="G520">
        <v>1</v>
      </c>
      <c r="H520">
        <v>2</v>
      </c>
      <c r="I520" t="s">
        <v>631</v>
      </c>
      <c r="J520" t="s">
        <v>632</v>
      </c>
      <c r="K520" t="s">
        <v>633</v>
      </c>
      <c r="L520">
        <v>1367</v>
      </c>
      <c r="N520">
        <v>1011</v>
      </c>
      <c r="O520" t="s">
        <v>598</v>
      </c>
      <c r="P520" t="s">
        <v>598</v>
      </c>
      <c r="Q520">
        <v>1</v>
      </c>
      <c r="W520">
        <v>0</v>
      </c>
      <c r="X520">
        <v>-1424865896</v>
      </c>
      <c r="Y520">
        <f t="shared" si="386"/>
        <v>0.35700000000000004</v>
      </c>
      <c r="AA520">
        <v>0</v>
      </c>
      <c r="AB520">
        <v>104.7</v>
      </c>
      <c r="AC520">
        <v>0</v>
      </c>
      <c r="AD520">
        <v>0</v>
      </c>
      <c r="AE520">
        <v>0</v>
      </c>
      <c r="AF520">
        <v>6.66</v>
      </c>
      <c r="AG520">
        <v>0</v>
      </c>
      <c r="AH520">
        <v>0</v>
      </c>
      <c r="AI520">
        <v>1</v>
      </c>
      <c r="AJ520">
        <v>15.72</v>
      </c>
      <c r="AK520">
        <v>44.85</v>
      </c>
      <c r="AL520">
        <v>1</v>
      </c>
      <c r="AM520">
        <v>4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6</v>
      </c>
      <c r="AT520">
        <v>0.34</v>
      </c>
      <c r="AU520" t="s">
        <v>24</v>
      </c>
      <c r="AV520">
        <v>0</v>
      </c>
      <c r="AW520">
        <v>2</v>
      </c>
      <c r="AX520">
        <v>92871461</v>
      </c>
      <c r="AY520">
        <v>1</v>
      </c>
      <c r="AZ520">
        <v>0</v>
      </c>
      <c r="BA520">
        <v>571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f>ROUND(Y520*Source!I367*DO520,7)</f>
        <v>0</v>
      </c>
      <c r="CX520">
        <f>ROUND(Y520*Source!I367,7)</f>
        <v>0.22333919999999999</v>
      </c>
      <c r="CY520">
        <f>AB520</f>
        <v>104.7</v>
      </c>
      <c r="CZ520">
        <f>AF520</f>
        <v>6.66</v>
      </c>
      <c r="DA520">
        <f>AJ520</f>
        <v>15.72</v>
      </c>
      <c r="DB520">
        <f t="shared" si="387"/>
        <v>2.37</v>
      </c>
      <c r="DC520">
        <f t="shared" si="388"/>
        <v>0</v>
      </c>
      <c r="DD520" t="s">
        <v>6</v>
      </c>
      <c r="DE520" t="s">
        <v>6</v>
      </c>
      <c r="DF520">
        <f t="shared" si="389"/>
        <v>0</v>
      </c>
      <c r="DG520">
        <f>ROUND(ROUND(AF520*AJ520,2)*CX520,2)</f>
        <v>23.38</v>
      </c>
      <c r="DH520">
        <f>ROUND(ROUND(AG520*AK520,2)*CX520,2)</f>
        <v>0</v>
      </c>
      <c r="DI520">
        <f t="shared" si="390"/>
        <v>0</v>
      </c>
      <c r="DJ520">
        <f>DG520</f>
        <v>23.38</v>
      </c>
      <c r="DK520">
        <v>0</v>
      </c>
      <c r="DL520" t="s">
        <v>6</v>
      </c>
      <c r="DM520">
        <v>0</v>
      </c>
      <c r="DN520" t="s">
        <v>6</v>
      </c>
      <c r="DO520">
        <v>0</v>
      </c>
    </row>
    <row r="521" spans="1:119" x14ac:dyDescent="0.2">
      <c r="A521">
        <f>ROW(Source!A367)</f>
        <v>367</v>
      </c>
      <c r="B521">
        <v>92869727</v>
      </c>
      <c r="C521">
        <v>92871444</v>
      </c>
      <c r="D521">
        <v>49673503</v>
      </c>
      <c r="E521">
        <v>1</v>
      </c>
      <c r="F521">
        <v>1</v>
      </c>
      <c r="G521">
        <v>1</v>
      </c>
      <c r="H521">
        <v>2</v>
      </c>
      <c r="I521" t="s">
        <v>602</v>
      </c>
      <c r="J521" t="s">
        <v>603</v>
      </c>
      <c r="K521" t="s">
        <v>604</v>
      </c>
      <c r="L521">
        <v>1367</v>
      </c>
      <c r="N521">
        <v>1011</v>
      </c>
      <c r="O521" t="s">
        <v>598</v>
      </c>
      <c r="P521" t="s">
        <v>598</v>
      </c>
      <c r="Q521">
        <v>1</v>
      </c>
      <c r="W521">
        <v>0</v>
      </c>
      <c r="X521">
        <v>509054691</v>
      </c>
      <c r="Y521">
        <f t="shared" si="386"/>
        <v>0.58800000000000008</v>
      </c>
      <c r="AA521">
        <v>0</v>
      </c>
      <c r="AB521">
        <v>1032.96</v>
      </c>
      <c r="AC521">
        <v>520.26</v>
      </c>
      <c r="AD521">
        <v>0</v>
      </c>
      <c r="AE521">
        <v>0</v>
      </c>
      <c r="AF521">
        <v>65.709999999999994</v>
      </c>
      <c r="AG521">
        <v>11.6</v>
      </c>
      <c r="AH521">
        <v>0</v>
      </c>
      <c r="AI521">
        <v>1</v>
      </c>
      <c r="AJ521">
        <v>15.72</v>
      </c>
      <c r="AK521">
        <v>44.85</v>
      </c>
      <c r="AL521">
        <v>1</v>
      </c>
      <c r="AM521">
        <v>4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6</v>
      </c>
      <c r="AT521">
        <v>0.56000000000000005</v>
      </c>
      <c r="AU521" t="s">
        <v>24</v>
      </c>
      <c r="AV521">
        <v>0</v>
      </c>
      <c r="AW521">
        <v>2</v>
      </c>
      <c r="AX521">
        <v>92871462</v>
      </c>
      <c r="AY521">
        <v>1</v>
      </c>
      <c r="AZ521">
        <v>0</v>
      </c>
      <c r="BA521">
        <v>572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f>ROUND(Y521*Source!I367*DO521,7)</f>
        <v>0</v>
      </c>
      <c r="CX521">
        <f>ROUND(Y521*Source!I367,7)</f>
        <v>0.36785279999999998</v>
      </c>
      <c r="CY521">
        <f>AB521</f>
        <v>1032.96</v>
      </c>
      <c r="CZ521">
        <f>AF521</f>
        <v>65.709999999999994</v>
      </c>
      <c r="DA521">
        <f>AJ521</f>
        <v>15.72</v>
      </c>
      <c r="DB521">
        <f t="shared" si="387"/>
        <v>38.64</v>
      </c>
      <c r="DC521">
        <f t="shared" si="388"/>
        <v>6.83</v>
      </c>
      <c r="DD521" t="s">
        <v>6</v>
      </c>
      <c r="DE521" t="s">
        <v>6</v>
      </c>
      <c r="DF521">
        <f t="shared" si="389"/>
        <v>0</v>
      </c>
      <c r="DG521">
        <f>ROUND(ROUND(AF521*AJ521,2)*CX521,2)</f>
        <v>379.98</v>
      </c>
      <c r="DH521">
        <f>ROUND(ROUND(AG521*AK521,2)*CX521,2)</f>
        <v>191.38</v>
      </c>
      <c r="DI521">
        <f t="shared" si="390"/>
        <v>0</v>
      </c>
      <c r="DJ521">
        <f>DG521</f>
        <v>379.98</v>
      </c>
      <c r="DK521">
        <v>0</v>
      </c>
      <c r="DL521" t="s">
        <v>6</v>
      </c>
      <c r="DM521">
        <v>0</v>
      </c>
      <c r="DN521" t="s">
        <v>6</v>
      </c>
      <c r="DO521">
        <v>0</v>
      </c>
    </row>
    <row r="522" spans="1:119" x14ac:dyDescent="0.2">
      <c r="A522">
        <f>ROW(Source!A367)</f>
        <v>367</v>
      </c>
      <c r="B522">
        <v>92869727</v>
      </c>
      <c r="C522">
        <v>92871444</v>
      </c>
      <c r="D522">
        <v>49673715</v>
      </c>
      <c r="E522">
        <v>1</v>
      </c>
      <c r="F522">
        <v>1</v>
      </c>
      <c r="G522">
        <v>1</v>
      </c>
      <c r="H522">
        <v>2</v>
      </c>
      <c r="I522" t="s">
        <v>617</v>
      </c>
      <c r="J522" t="s">
        <v>618</v>
      </c>
      <c r="K522" t="s">
        <v>619</v>
      </c>
      <c r="L522">
        <v>1367</v>
      </c>
      <c r="N522">
        <v>1011</v>
      </c>
      <c r="O522" t="s">
        <v>598</v>
      </c>
      <c r="P522" t="s">
        <v>598</v>
      </c>
      <c r="Q522">
        <v>1</v>
      </c>
      <c r="W522">
        <v>0</v>
      </c>
      <c r="X522">
        <v>829370094</v>
      </c>
      <c r="Y522">
        <f t="shared" si="386"/>
        <v>1.47</v>
      </c>
      <c r="AA522">
        <v>0</v>
      </c>
      <c r="AB522">
        <v>127.33</v>
      </c>
      <c r="AC522">
        <v>0</v>
      </c>
      <c r="AD522">
        <v>0</v>
      </c>
      <c r="AE522">
        <v>0</v>
      </c>
      <c r="AF522">
        <v>8.1</v>
      </c>
      <c r="AG522">
        <v>0</v>
      </c>
      <c r="AH522">
        <v>0</v>
      </c>
      <c r="AI522">
        <v>1</v>
      </c>
      <c r="AJ522">
        <v>15.72</v>
      </c>
      <c r="AK522">
        <v>44.85</v>
      </c>
      <c r="AL522">
        <v>1</v>
      </c>
      <c r="AM522">
        <v>4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6</v>
      </c>
      <c r="AT522">
        <v>1.4</v>
      </c>
      <c r="AU522" t="s">
        <v>24</v>
      </c>
      <c r="AV522">
        <v>0</v>
      </c>
      <c r="AW522">
        <v>2</v>
      </c>
      <c r="AX522">
        <v>92871463</v>
      </c>
      <c r="AY522">
        <v>1</v>
      </c>
      <c r="AZ522">
        <v>0</v>
      </c>
      <c r="BA522">
        <v>573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f>ROUND(Y522*Source!I367*DO522,7)</f>
        <v>0</v>
      </c>
      <c r="CX522">
        <f>ROUND(Y522*Source!I367,7)</f>
        <v>0.91963200000000001</v>
      </c>
      <c r="CY522">
        <f>AB522</f>
        <v>127.33</v>
      </c>
      <c r="CZ522">
        <f>AF522</f>
        <v>8.1</v>
      </c>
      <c r="DA522">
        <f>AJ522</f>
        <v>15.72</v>
      </c>
      <c r="DB522">
        <f t="shared" si="387"/>
        <v>11.91</v>
      </c>
      <c r="DC522">
        <f t="shared" si="388"/>
        <v>0</v>
      </c>
      <c r="DD522" t="s">
        <v>6</v>
      </c>
      <c r="DE522" t="s">
        <v>6</v>
      </c>
      <c r="DF522">
        <f t="shared" si="389"/>
        <v>0</v>
      </c>
      <c r="DG522">
        <f>ROUND(ROUND(AF522*AJ522,2)*CX522,2)</f>
        <v>117.1</v>
      </c>
      <c r="DH522">
        <f>ROUND(ROUND(AG522*AK522,2)*CX522,2)</f>
        <v>0</v>
      </c>
      <c r="DI522">
        <f t="shared" si="390"/>
        <v>0</v>
      </c>
      <c r="DJ522">
        <f>DG522</f>
        <v>117.1</v>
      </c>
      <c r="DK522">
        <v>0</v>
      </c>
      <c r="DL522" t="s">
        <v>6</v>
      </c>
      <c r="DM522">
        <v>0</v>
      </c>
      <c r="DN522" t="s">
        <v>6</v>
      </c>
      <c r="DO522">
        <v>0</v>
      </c>
    </row>
    <row r="523" spans="1:119" x14ac:dyDescent="0.2">
      <c r="A523">
        <f>ROW(Source!A367)</f>
        <v>367</v>
      </c>
      <c r="B523">
        <v>92869727</v>
      </c>
      <c r="C523">
        <v>92871444</v>
      </c>
      <c r="D523">
        <v>49521144</v>
      </c>
      <c r="E523">
        <v>1</v>
      </c>
      <c r="F523">
        <v>1</v>
      </c>
      <c r="G523">
        <v>1</v>
      </c>
      <c r="H523">
        <v>3</v>
      </c>
      <c r="I523" t="s">
        <v>634</v>
      </c>
      <c r="J523" t="s">
        <v>635</v>
      </c>
      <c r="K523" t="s">
        <v>636</v>
      </c>
      <c r="L523">
        <v>1348</v>
      </c>
      <c r="N523">
        <v>1009</v>
      </c>
      <c r="O523" t="s">
        <v>113</v>
      </c>
      <c r="P523" t="s">
        <v>113</v>
      </c>
      <c r="Q523">
        <v>1000</v>
      </c>
      <c r="W523">
        <v>0</v>
      </c>
      <c r="X523">
        <v>-847628873</v>
      </c>
      <c r="Y523">
        <f t="shared" ref="Y523:Y529" si="391">AT523</f>
        <v>8.8999999999999995E-4</v>
      </c>
      <c r="AA523">
        <v>262870.08</v>
      </c>
      <c r="AB523">
        <v>0</v>
      </c>
      <c r="AC523">
        <v>0</v>
      </c>
      <c r="AD523">
        <v>0</v>
      </c>
      <c r="AE523">
        <v>26499</v>
      </c>
      <c r="AF523">
        <v>0</v>
      </c>
      <c r="AG523">
        <v>0</v>
      </c>
      <c r="AH523">
        <v>0</v>
      </c>
      <c r="AI523">
        <v>9.92</v>
      </c>
      <c r="AJ523">
        <v>1</v>
      </c>
      <c r="AK523">
        <v>1</v>
      </c>
      <c r="AL523">
        <v>1</v>
      </c>
      <c r="AM523">
        <v>4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6</v>
      </c>
      <c r="AT523">
        <v>8.8999999999999995E-4</v>
      </c>
      <c r="AU523" t="s">
        <v>6</v>
      </c>
      <c r="AV523">
        <v>0</v>
      </c>
      <c r="AW523">
        <v>2</v>
      </c>
      <c r="AX523">
        <v>92871464</v>
      </c>
      <c r="AY523">
        <v>1</v>
      </c>
      <c r="AZ523">
        <v>0</v>
      </c>
      <c r="BA523">
        <v>574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ROUND(Y523*Source!I367,7)</f>
        <v>5.5679999999999998E-4</v>
      </c>
      <c r="CY523">
        <f t="shared" ref="CY523:CY529" si="392">AA523</f>
        <v>262870.08</v>
      </c>
      <c r="CZ523">
        <f t="shared" ref="CZ523:CZ529" si="393">AE523</f>
        <v>26499</v>
      </c>
      <c r="DA523">
        <f t="shared" ref="DA523:DA529" si="394">AI523</f>
        <v>9.92</v>
      </c>
      <c r="DB523">
        <f t="shared" ref="DB523:DB529" si="395">ROUND(ROUND(AT523*CZ523,2),2)</f>
        <v>23.58</v>
      </c>
      <c r="DC523">
        <f t="shared" ref="DC523:DC529" si="396">ROUND(ROUND(AT523*AG523,2),2)</f>
        <v>0</v>
      </c>
      <c r="DD523" t="s">
        <v>6</v>
      </c>
      <c r="DE523" t="s">
        <v>6</v>
      </c>
      <c r="DF523">
        <f t="shared" ref="DF523:DF529" si="397">ROUND(ROUND(AE523*AI523,2)*CX523,2)</f>
        <v>146.37</v>
      </c>
      <c r="DG523">
        <f t="shared" ref="DG523:DG531" si="398">ROUND(ROUND(AF523,2)*CX523,2)</f>
        <v>0</v>
      </c>
      <c r="DH523">
        <f t="shared" ref="DH523:DH530" si="399">ROUND(ROUND(AG523,2)*CX523,2)</f>
        <v>0</v>
      </c>
      <c r="DI523">
        <f t="shared" si="390"/>
        <v>0</v>
      </c>
      <c r="DJ523">
        <f t="shared" ref="DJ523:DJ529" si="400">DF523</f>
        <v>146.37</v>
      </c>
      <c r="DK523">
        <v>0</v>
      </c>
      <c r="DL523" t="s">
        <v>6</v>
      </c>
      <c r="DM523">
        <v>0</v>
      </c>
      <c r="DN523" t="s">
        <v>6</v>
      </c>
      <c r="DO523">
        <v>0</v>
      </c>
    </row>
    <row r="524" spans="1:119" x14ac:dyDescent="0.2">
      <c r="A524">
        <f>ROW(Source!A367)</f>
        <v>367</v>
      </c>
      <c r="B524">
        <v>92869727</v>
      </c>
      <c r="C524">
        <v>92871444</v>
      </c>
      <c r="D524">
        <v>49524301</v>
      </c>
      <c r="E524">
        <v>1</v>
      </c>
      <c r="F524">
        <v>1</v>
      </c>
      <c r="G524">
        <v>1</v>
      </c>
      <c r="H524">
        <v>3</v>
      </c>
      <c r="I524" t="s">
        <v>620</v>
      </c>
      <c r="J524" t="s">
        <v>621</v>
      </c>
      <c r="K524" t="s">
        <v>622</v>
      </c>
      <c r="L524">
        <v>1348</v>
      </c>
      <c r="N524">
        <v>1009</v>
      </c>
      <c r="O524" t="s">
        <v>113</v>
      </c>
      <c r="P524" t="s">
        <v>113</v>
      </c>
      <c r="Q524">
        <v>1000</v>
      </c>
      <c r="W524">
        <v>0</v>
      </c>
      <c r="X524">
        <v>1824693337</v>
      </c>
      <c r="Y524">
        <f t="shared" si="391"/>
        <v>4.0999999999999999E-4</v>
      </c>
      <c r="AA524">
        <v>102791.03999999999</v>
      </c>
      <c r="AB524">
        <v>0</v>
      </c>
      <c r="AC524">
        <v>0</v>
      </c>
      <c r="AD524">
        <v>0</v>
      </c>
      <c r="AE524">
        <v>10362</v>
      </c>
      <c r="AF524">
        <v>0</v>
      </c>
      <c r="AG524">
        <v>0</v>
      </c>
      <c r="AH524">
        <v>0</v>
      </c>
      <c r="AI524">
        <v>9.92</v>
      </c>
      <c r="AJ524">
        <v>1</v>
      </c>
      <c r="AK524">
        <v>1</v>
      </c>
      <c r="AL524">
        <v>1</v>
      </c>
      <c r="AM524">
        <v>4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6</v>
      </c>
      <c r="AT524">
        <v>4.0999999999999999E-4</v>
      </c>
      <c r="AU524" t="s">
        <v>6</v>
      </c>
      <c r="AV524">
        <v>0</v>
      </c>
      <c r="AW524">
        <v>2</v>
      </c>
      <c r="AX524">
        <v>92871465</v>
      </c>
      <c r="AY524">
        <v>1</v>
      </c>
      <c r="AZ524">
        <v>0</v>
      </c>
      <c r="BA524">
        <v>575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ROUND(Y524*Source!I367,7)</f>
        <v>2.565E-4</v>
      </c>
      <c r="CY524">
        <f t="shared" si="392"/>
        <v>102791.03999999999</v>
      </c>
      <c r="CZ524">
        <f t="shared" si="393"/>
        <v>10362</v>
      </c>
      <c r="DA524">
        <f t="shared" si="394"/>
        <v>9.92</v>
      </c>
      <c r="DB524">
        <f t="shared" si="395"/>
        <v>4.25</v>
      </c>
      <c r="DC524">
        <f t="shared" si="396"/>
        <v>0</v>
      </c>
      <c r="DD524" t="s">
        <v>6</v>
      </c>
      <c r="DE524" t="s">
        <v>6</v>
      </c>
      <c r="DF524">
        <f t="shared" si="397"/>
        <v>26.37</v>
      </c>
      <c r="DG524">
        <f t="shared" si="398"/>
        <v>0</v>
      </c>
      <c r="DH524">
        <f t="shared" si="399"/>
        <v>0</v>
      </c>
      <c r="DI524">
        <f t="shared" si="390"/>
        <v>0</v>
      </c>
      <c r="DJ524">
        <f t="shared" si="400"/>
        <v>26.37</v>
      </c>
      <c r="DK524">
        <v>0</v>
      </c>
      <c r="DL524" t="s">
        <v>6</v>
      </c>
      <c r="DM524">
        <v>0</v>
      </c>
      <c r="DN524" t="s">
        <v>6</v>
      </c>
      <c r="DO524">
        <v>0</v>
      </c>
    </row>
    <row r="525" spans="1:119" x14ac:dyDescent="0.2">
      <c r="A525">
        <f>ROW(Source!A367)</f>
        <v>367</v>
      </c>
      <c r="B525">
        <v>92869727</v>
      </c>
      <c r="C525">
        <v>92871444</v>
      </c>
      <c r="D525">
        <v>49525488</v>
      </c>
      <c r="E525">
        <v>1</v>
      </c>
      <c r="F525">
        <v>1</v>
      </c>
      <c r="G525">
        <v>1</v>
      </c>
      <c r="H525">
        <v>3</v>
      </c>
      <c r="I525" t="s">
        <v>605</v>
      </c>
      <c r="J525" t="s">
        <v>606</v>
      </c>
      <c r="K525" t="s">
        <v>607</v>
      </c>
      <c r="L525">
        <v>1346</v>
      </c>
      <c r="N525">
        <v>1009</v>
      </c>
      <c r="O525" t="s">
        <v>387</v>
      </c>
      <c r="P525" t="s">
        <v>387</v>
      </c>
      <c r="Q525">
        <v>1</v>
      </c>
      <c r="W525">
        <v>0</v>
      </c>
      <c r="X525">
        <v>-1864341761</v>
      </c>
      <c r="Y525">
        <f t="shared" si="391"/>
        <v>15</v>
      </c>
      <c r="AA525">
        <v>89.68</v>
      </c>
      <c r="AB525">
        <v>0</v>
      </c>
      <c r="AC525">
        <v>0</v>
      </c>
      <c r="AD525">
        <v>0</v>
      </c>
      <c r="AE525">
        <v>9.0399999999999991</v>
      </c>
      <c r="AF525">
        <v>0</v>
      </c>
      <c r="AG525">
        <v>0</v>
      </c>
      <c r="AH525">
        <v>0</v>
      </c>
      <c r="AI525">
        <v>9.92</v>
      </c>
      <c r="AJ525">
        <v>1</v>
      </c>
      <c r="AK525">
        <v>1</v>
      </c>
      <c r="AL525">
        <v>1</v>
      </c>
      <c r="AM525">
        <v>4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6</v>
      </c>
      <c r="AT525">
        <v>15</v>
      </c>
      <c r="AU525" t="s">
        <v>6</v>
      </c>
      <c r="AV525">
        <v>0</v>
      </c>
      <c r="AW525">
        <v>2</v>
      </c>
      <c r="AX525">
        <v>92871466</v>
      </c>
      <c r="AY525">
        <v>1</v>
      </c>
      <c r="AZ525">
        <v>0</v>
      </c>
      <c r="BA525">
        <v>576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ROUND(Y525*Source!I367,7)</f>
        <v>9.3840000000000003</v>
      </c>
      <c r="CY525">
        <f t="shared" si="392"/>
        <v>89.68</v>
      </c>
      <c r="CZ525">
        <f t="shared" si="393"/>
        <v>9.0399999999999991</v>
      </c>
      <c r="DA525">
        <f t="shared" si="394"/>
        <v>9.92</v>
      </c>
      <c r="DB525">
        <f t="shared" si="395"/>
        <v>135.6</v>
      </c>
      <c r="DC525">
        <f t="shared" si="396"/>
        <v>0</v>
      </c>
      <c r="DD525" t="s">
        <v>6</v>
      </c>
      <c r="DE525" t="s">
        <v>6</v>
      </c>
      <c r="DF525">
        <f t="shared" si="397"/>
        <v>841.56</v>
      </c>
      <c r="DG525">
        <f t="shared" si="398"/>
        <v>0</v>
      </c>
      <c r="DH525">
        <f t="shared" si="399"/>
        <v>0</v>
      </c>
      <c r="DI525">
        <f t="shared" si="390"/>
        <v>0</v>
      </c>
      <c r="DJ525">
        <f t="shared" si="400"/>
        <v>841.56</v>
      </c>
      <c r="DK525">
        <v>0</v>
      </c>
      <c r="DL525" t="s">
        <v>6</v>
      </c>
      <c r="DM525">
        <v>0</v>
      </c>
      <c r="DN525" t="s">
        <v>6</v>
      </c>
      <c r="DO525">
        <v>0</v>
      </c>
    </row>
    <row r="526" spans="1:119" x14ac:dyDescent="0.2">
      <c r="A526">
        <f>ROW(Source!A367)</f>
        <v>367</v>
      </c>
      <c r="B526">
        <v>92869727</v>
      </c>
      <c r="C526">
        <v>92871444</v>
      </c>
      <c r="D526">
        <v>49526492</v>
      </c>
      <c r="E526">
        <v>1</v>
      </c>
      <c r="F526">
        <v>1</v>
      </c>
      <c r="G526">
        <v>1</v>
      </c>
      <c r="H526">
        <v>3</v>
      </c>
      <c r="I526" t="s">
        <v>385</v>
      </c>
      <c r="J526" t="s">
        <v>388</v>
      </c>
      <c r="K526" t="s">
        <v>386</v>
      </c>
      <c r="L526">
        <v>1346</v>
      </c>
      <c r="N526">
        <v>1009</v>
      </c>
      <c r="O526" t="s">
        <v>387</v>
      </c>
      <c r="P526" t="s">
        <v>387</v>
      </c>
      <c r="Q526">
        <v>1</v>
      </c>
      <c r="W526">
        <v>0</v>
      </c>
      <c r="X526">
        <v>497341279</v>
      </c>
      <c r="Y526">
        <f t="shared" si="391"/>
        <v>8</v>
      </c>
      <c r="AA526">
        <v>229.05</v>
      </c>
      <c r="AB526">
        <v>0</v>
      </c>
      <c r="AC526">
        <v>0</v>
      </c>
      <c r="AD526">
        <v>0</v>
      </c>
      <c r="AE526">
        <v>23.09</v>
      </c>
      <c r="AF526">
        <v>0</v>
      </c>
      <c r="AG526">
        <v>0</v>
      </c>
      <c r="AH526">
        <v>0</v>
      </c>
      <c r="AI526">
        <v>9.92</v>
      </c>
      <c r="AJ526">
        <v>1</v>
      </c>
      <c r="AK526">
        <v>1</v>
      </c>
      <c r="AL526">
        <v>1</v>
      </c>
      <c r="AM526">
        <v>4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6</v>
      </c>
      <c r="AT526">
        <v>8</v>
      </c>
      <c r="AU526" t="s">
        <v>6</v>
      </c>
      <c r="AV526">
        <v>0</v>
      </c>
      <c r="AW526">
        <v>2</v>
      </c>
      <c r="AX526">
        <v>92871467</v>
      </c>
      <c r="AY526">
        <v>1</v>
      </c>
      <c r="AZ526">
        <v>0</v>
      </c>
      <c r="BA526">
        <v>577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ROUND(Y526*Source!I367,7)</f>
        <v>5.0048000000000004</v>
      </c>
      <c r="CY526">
        <f t="shared" si="392"/>
        <v>229.05</v>
      </c>
      <c r="CZ526">
        <f t="shared" si="393"/>
        <v>23.09</v>
      </c>
      <c r="DA526">
        <f t="shared" si="394"/>
        <v>9.92</v>
      </c>
      <c r="DB526">
        <f t="shared" si="395"/>
        <v>184.72</v>
      </c>
      <c r="DC526">
        <f t="shared" si="396"/>
        <v>0</v>
      </c>
      <c r="DD526" t="s">
        <v>6</v>
      </c>
      <c r="DE526" t="s">
        <v>6</v>
      </c>
      <c r="DF526">
        <f t="shared" si="397"/>
        <v>1146.3499999999999</v>
      </c>
      <c r="DG526">
        <f t="shared" si="398"/>
        <v>0</v>
      </c>
      <c r="DH526">
        <f t="shared" si="399"/>
        <v>0</v>
      </c>
      <c r="DI526">
        <f t="shared" si="390"/>
        <v>0</v>
      </c>
      <c r="DJ526">
        <f t="shared" si="400"/>
        <v>1146.3499999999999</v>
      </c>
      <c r="DK526">
        <v>0</v>
      </c>
      <c r="DL526" t="s">
        <v>6</v>
      </c>
      <c r="DM526">
        <v>0</v>
      </c>
      <c r="DN526" t="s">
        <v>6</v>
      </c>
      <c r="DO526">
        <v>0</v>
      </c>
    </row>
    <row r="527" spans="1:119" x14ac:dyDescent="0.2">
      <c r="A527">
        <f>ROW(Source!A367)</f>
        <v>367</v>
      </c>
      <c r="B527">
        <v>92869727</v>
      </c>
      <c r="C527">
        <v>92871444</v>
      </c>
      <c r="D527">
        <v>49555131</v>
      </c>
      <c r="E527">
        <v>1</v>
      </c>
      <c r="F527">
        <v>1</v>
      </c>
      <c r="G527">
        <v>1</v>
      </c>
      <c r="H527">
        <v>3</v>
      </c>
      <c r="I527" t="s">
        <v>637</v>
      </c>
      <c r="J527" t="s">
        <v>638</v>
      </c>
      <c r="K527" t="s">
        <v>639</v>
      </c>
      <c r="L527">
        <v>1348</v>
      </c>
      <c r="N527">
        <v>1009</v>
      </c>
      <c r="O527" t="s">
        <v>113</v>
      </c>
      <c r="P527" t="s">
        <v>113</v>
      </c>
      <c r="Q527">
        <v>1000</v>
      </c>
      <c r="W527">
        <v>0</v>
      </c>
      <c r="X527">
        <v>-364749507</v>
      </c>
      <c r="Y527">
        <f t="shared" si="391"/>
        <v>5.0099999999999997E-3</v>
      </c>
      <c r="AA527">
        <v>170455.36</v>
      </c>
      <c r="AB527">
        <v>0</v>
      </c>
      <c r="AC527">
        <v>0</v>
      </c>
      <c r="AD527">
        <v>0</v>
      </c>
      <c r="AE527">
        <v>17183</v>
      </c>
      <c r="AF527">
        <v>0</v>
      </c>
      <c r="AG527">
        <v>0</v>
      </c>
      <c r="AH527">
        <v>0</v>
      </c>
      <c r="AI527">
        <v>9.92</v>
      </c>
      <c r="AJ527">
        <v>1</v>
      </c>
      <c r="AK527">
        <v>1</v>
      </c>
      <c r="AL527">
        <v>1</v>
      </c>
      <c r="AM527">
        <v>4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6</v>
      </c>
      <c r="AT527">
        <v>5.0099999999999997E-3</v>
      </c>
      <c r="AU527" t="s">
        <v>6</v>
      </c>
      <c r="AV527">
        <v>0</v>
      </c>
      <c r="AW527">
        <v>2</v>
      </c>
      <c r="AX527">
        <v>92871469</v>
      </c>
      <c r="AY527">
        <v>1</v>
      </c>
      <c r="AZ527">
        <v>0</v>
      </c>
      <c r="BA527">
        <v>579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ROUND(Y527*Source!I367,7)</f>
        <v>3.1343E-3</v>
      </c>
      <c r="CY527">
        <f t="shared" si="392"/>
        <v>170455.36</v>
      </c>
      <c r="CZ527">
        <f t="shared" si="393"/>
        <v>17183</v>
      </c>
      <c r="DA527">
        <f t="shared" si="394"/>
        <v>9.92</v>
      </c>
      <c r="DB527">
        <f t="shared" si="395"/>
        <v>86.09</v>
      </c>
      <c r="DC527">
        <f t="shared" si="396"/>
        <v>0</v>
      </c>
      <c r="DD527" t="s">
        <v>6</v>
      </c>
      <c r="DE527" t="s">
        <v>6</v>
      </c>
      <c r="DF527">
        <f t="shared" si="397"/>
        <v>534.26</v>
      </c>
      <c r="DG527">
        <f t="shared" si="398"/>
        <v>0</v>
      </c>
      <c r="DH527">
        <f t="shared" si="399"/>
        <v>0</v>
      </c>
      <c r="DI527">
        <f t="shared" si="390"/>
        <v>0</v>
      </c>
      <c r="DJ527">
        <f t="shared" si="400"/>
        <v>534.26</v>
      </c>
      <c r="DK527">
        <v>0</v>
      </c>
      <c r="DL527" t="s">
        <v>6</v>
      </c>
      <c r="DM527">
        <v>0</v>
      </c>
      <c r="DN527" t="s">
        <v>6</v>
      </c>
      <c r="DO527">
        <v>0</v>
      </c>
    </row>
    <row r="528" spans="1:119" x14ac:dyDescent="0.2">
      <c r="A528">
        <f>ROW(Source!A367)</f>
        <v>367</v>
      </c>
      <c r="B528">
        <v>92869727</v>
      </c>
      <c r="C528">
        <v>92871444</v>
      </c>
      <c r="D528">
        <v>49564235</v>
      </c>
      <c r="E528">
        <v>1</v>
      </c>
      <c r="F528">
        <v>1</v>
      </c>
      <c r="G528">
        <v>1</v>
      </c>
      <c r="H528">
        <v>3</v>
      </c>
      <c r="I528" t="s">
        <v>301</v>
      </c>
      <c r="J528" t="s">
        <v>303</v>
      </c>
      <c r="K528" t="s">
        <v>302</v>
      </c>
      <c r="L528">
        <v>1327</v>
      </c>
      <c r="N528">
        <v>1005</v>
      </c>
      <c r="O528" t="s">
        <v>79</v>
      </c>
      <c r="P528" t="s">
        <v>79</v>
      </c>
      <c r="Q528">
        <v>1</v>
      </c>
      <c r="W528">
        <v>0</v>
      </c>
      <c r="X528">
        <v>-1085780648</v>
      </c>
      <c r="Y528">
        <f t="shared" si="391"/>
        <v>96.867007700000002</v>
      </c>
      <c r="AA528">
        <v>1510.82</v>
      </c>
      <c r="AB528">
        <v>0</v>
      </c>
      <c r="AC528">
        <v>0</v>
      </c>
      <c r="AD528">
        <v>0</v>
      </c>
      <c r="AE528">
        <v>152.30000000000001</v>
      </c>
      <c r="AF528">
        <v>0</v>
      </c>
      <c r="AG528">
        <v>0</v>
      </c>
      <c r="AH528">
        <v>0</v>
      </c>
      <c r="AI528">
        <v>9.92</v>
      </c>
      <c r="AJ528">
        <v>1</v>
      </c>
      <c r="AK528">
        <v>1</v>
      </c>
      <c r="AL528">
        <v>1</v>
      </c>
      <c r="AM528">
        <v>0</v>
      </c>
      <c r="AN528">
        <v>0</v>
      </c>
      <c r="AO528">
        <v>0</v>
      </c>
      <c r="AP528">
        <v>1</v>
      </c>
      <c r="AQ528">
        <v>0</v>
      </c>
      <c r="AR528">
        <v>0</v>
      </c>
      <c r="AS528" t="s">
        <v>6</v>
      </c>
      <c r="AT528">
        <v>96.867007700000002</v>
      </c>
      <c r="AU528" t="s">
        <v>6</v>
      </c>
      <c r="AV528">
        <v>0</v>
      </c>
      <c r="AW528">
        <v>1</v>
      </c>
      <c r="AX528">
        <v>-1</v>
      </c>
      <c r="AY528">
        <v>0</v>
      </c>
      <c r="AZ528">
        <v>0</v>
      </c>
      <c r="BA528" t="s">
        <v>6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ROUND(Y528*Source!I367,7)</f>
        <v>60.6</v>
      </c>
      <c r="CY528">
        <f t="shared" si="392"/>
        <v>1510.82</v>
      </c>
      <c r="CZ528">
        <f t="shared" si="393"/>
        <v>152.30000000000001</v>
      </c>
      <c r="DA528">
        <f t="shared" si="394"/>
        <v>9.92</v>
      </c>
      <c r="DB528">
        <f t="shared" si="395"/>
        <v>14752.85</v>
      </c>
      <c r="DC528">
        <f t="shared" si="396"/>
        <v>0</v>
      </c>
      <c r="DD528" t="s">
        <v>6</v>
      </c>
      <c r="DE528" t="s">
        <v>6</v>
      </c>
      <c r="DF528">
        <f t="shared" si="397"/>
        <v>91555.69</v>
      </c>
      <c r="DG528">
        <f t="shared" si="398"/>
        <v>0</v>
      </c>
      <c r="DH528">
        <f t="shared" si="399"/>
        <v>0</v>
      </c>
      <c r="DI528">
        <f t="shared" si="390"/>
        <v>0</v>
      </c>
      <c r="DJ528">
        <f t="shared" si="400"/>
        <v>91555.69</v>
      </c>
      <c r="DK528">
        <v>0</v>
      </c>
      <c r="DL528" t="s">
        <v>6</v>
      </c>
      <c r="DM528">
        <v>0</v>
      </c>
      <c r="DN528" t="s">
        <v>6</v>
      </c>
      <c r="DO528">
        <v>0</v>
      </c>
    </row>
    <row r="529" spans="1:119" x14ac:dyDescent="0.2">
      <c r="A529">
        <f>ROW(Source!A367)</f>
        <v>367</v>
      </c>
      <c r="B529">
        <v>92869727</v>
      </c>
      <c r="C529">
        <v>92871444</v>
      </c>
      <c r="D529">
        <v>49564543</v>
      </c>
      <c r="E529">
        <v>1</v>
      </c>
      <c r="F529">
        <v>1</v>
      </c>
      <c r="G529">
        <v>1</v>
      </c>
      <c r="H529">
        <v>3</v>
      </c>
      <c r="I529" t="s">
        <v>449</v>
      </c>
      <c r="J529" t="s">
        <v>451</v>
      </c>
      <c r="K529" t="s">
        <v>450</v>
      </c>
      <c r="L529">
        <v>1327</v>
      </c>
      <c r="N529">
        <v>1005</v>
      </c>
      <c r="O529" t="s">
        <v>79</v>
      </c>
      <c r="P529" t="s">
        <v>79</v>
      </c>
      <c r="Q529">
        <v>1</v>
      </c>
      <c r="W529">
        <v>0</v>
      </c>
      <c r="X529">
        <v>523077198</v>
      </c>
      <c r="Y529">
        <f t="shared" si="391"/>
        <v>3.1329923000000002</v>
      </c>
      <c r="AA529">
        <v>1993.72</v>
      </c>
      <c r="AB529">
        <v>0</v>
      </c>
      <c r="AC529">
        <v>0</v>
      </c>
      <c r="AD529">
        <v>0</v>
      </c>
      <c r="AE529">
        <v>200.98</v>
      </c>
      <c r="AF529">
        <v>0</v>
      </c>
      <c r="AG529">
        <v>0</v>
      </c>
      <c r="AH529">
        <v>0</v>
      </c>
      <c r="AI529">
        <v>9.92</v>
      </c>
      <c r="AJ529">
        <v>1</v>
      </c>
      <c r="AK529">
        <v>1</v>
      </c>
      <c r="AL529">
        <v>1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 t="s">
        <v>6</v>
      </c>
      <c r="AT529">
        <v>3.1329923000000002</v>
      </c>
      <c r="AU529" t="s">
        <v>6</v>
      </c>
      <c r="AV529">
        <v>0</v>
      </c>
      <c r="AW529">
        <v>1</v>
      </c>
      <c r="AX529">
        <v>-1</v>
      </c>
      <c r="AY529">
        <v>0</v>
      </c>
      <c r="AZ529">
        <v>0</v>
      </c>
      <c r="BA529" t="s">
        <v>6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ROUND(Y529*Source!I367,7)</f>
        <v>1.96</v>
      </c>
      <c r="CY529">
        <f t="shared" si="392"/>
        <v>1993.72</v>
      </c>
      <c r="CZ529">
        <f t="shared" si="393"/>
        <v>200.98</v>
      </c>
      <c r="DA529">
        <f t="shared" si="394"/>
        <v>9.92</v>
      </c>
      <c r="DB529">
        <f t="shared" si="395"/>
        <v>629.66999999999996</v>
      </c>
      <c r="DC529">
        <f t="shared" si="396"/>
        <v>0</v>
      </c>
      <c r="DD529" t="s">
        <v>6</v>
      </c>
      <c r="DE529" t="s">
        <v>6</v>
      </c>
      <c r="DF529">
        <f t="shared" si="397"/>
        <v>3907.69</v>
      </c>
      <c r="DG529">
        <f t="shared" si="398"/>
        <v>0</v>
      </c>
      <c r="DH529">
        <f t="shared" si="399"/>
        <v>0</v>
      </c>
      <c r="DI529">
        <f t="shared" si="390"/>
        <v>0</v>
      </c>
      <c r="DJ529">
        <f t="shared" si="400"/>
        <v>3907.69</v>
      </c>
      <c r="DK529">
        <v>0</v>
      </c>
      <c r="DL529" t="s">
        <v>6</v>
      </c>
      <c r="DM529">
        <v>0</v>
      </c>
      <c r="DN529" t="s">
        <v>6</v>
      </c>
      <c r="DO529">
        <v>0</v>
      </c>
    </row>
    <row r="530" spans="1:119" x14ac:dyDescent="0.2">
      <c r="A530">
        <f>ROW(Source!A370)</f>
        <v>370</v>
      </c>
      <c r="B530">
        <v>92869727</v>
      </c>
      <c r="C530">
        <v>92871476</v>
      </c>
      <c r="D530">
        <v>49510719</v>
      </c>
      <c r="E530">
        <v>70</v>
      </c>
      <c r="F530">
        <v>1</v>
      </c>
      <c r="G530">
        <v>1</v>
      </c>
      <c r="H530">
        <v>1</v>
      </c>
      <c r="I530" t="s">
        <v>629</v>
      </c>
      <c r="J530" t="s">
        <v>6</v>
      </c>
      <c r="K530" t="s">
        <v>630</v>
      </c>
      <c r="L530">
        <v>1191</v>
      </c>
      <c r="N530">
        <v>1013</v>
      </c>
      <c r="O530" t="s">
        <v>592</v>
      </c>
      <c r="P530" t="s">
        <v>592</v>
      </c>
      <c r="Q530">
        <v>1</v>
      </c>
      <c r="W530">
        <v>0</v>
      </c>
      <c r="X530">
        <v>784619160</v>
      </c>
      <c r="Y530">
        <f t="shared" ref="Y530:Y535" si="401">(AT530*ROUND(1.05,7))</f>
        <v>128.1</v>
      </c>
      <c r="AA530">
        <v>0</v>
      </c>
      <c r="AB530">
        <v>0</v>
      </c>
      <c r="AC530">
        <v>0</v>
      </c>
      <c r="AD530">
        <v>391.99</v>
      </c>
      <c r="AE530">
        <v>0</v>
      </c>
      <c r="AF530">
        <v>0</v>
      </c>
      <c r="AG530">
        <v>0</v>
      </c>
      <c r="AH530">
        <v>8.74</v>
      </c>
      <c r="AI530">
        <v>1</v>
      </c>
      <c r="AJ530">
        <v>1</v>
      </c>
      <c r="AK530">
        <v>1</v>
      </c>
      <c r="AL530">
        <v>44.85</v>
      </c>
      <c r="AM530">
        <v>4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6</v>
      </c>
      <c r="AT530">
        <v>122</v>
      </c>
      <c r="AU530" t="s">
        <v>299</v>
      </c>
      <c r="AV530">
        <v>1</v>
      </c>
      <c r="AW530">
        <v>2</v>
      </c>
      <c r="AX530">
        <v>92871492</v>
      </c>
      <c r="AY530">
        <v>1</v>
      </c>
      <c r="AZ530">
        <v>0</v>
      </c>
      <c r="BA530">
        <v>584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U530">
        <f>ROUND(AT530*Source!I370*AH530*AL530,2)</f>
        <v>34035.39</v>
      </c>
      <c r="CV530">
        <f>ROUND(Y530*Source!I370,7)</f>
        <v>91.168769999999995</v>
      </c>
      <c r="CW530">
        <v>0</v>
      </c>
      <c r="CX530">
        <f>ROUND(Y530*Source!I370,7)</f>
        <v>91.168769999999995</v>
      </c>
      <c r="CY530">
        <f>AD530</f>
        <v>391.99</v>
      </c>
      <c r="CZ530">
        <f>AH530</f>
        <v>8.74</v>
      </c>
      <c r="DA530">
        <f>AL530</f>
        <v>44.85</v>
      </c>
      <c r="DB530">
        <f t="shared" ref="DB530:DB535" si="402">ROUND((ROUND(AT530*CZ530,2)*ROUND(1.05,7)),2)</f>
        <v>1119.5899999999999</v>
      </c>
      <c r="DC530">
        <f t="shared" ref="DC530:DC535" si="403">ROUND((ROUND(AT530*AG530,2)*ROUND(1.05,7)),2)</f>
        <v>0</v>
      </c>
      <c r="DD530" t="s">
        <v>6</v>
      </c>
      <c r="DE530" t="s">
        <v>6</v>
      </c>
      <c r="DF530">
        <f t="shared" ref="DF530:DF535" si="404">ROUND(ROUND(AE530,2)*CX530,2)</f>
        <v>0</v>
      </c>
      <c r="DG530">
        <f t="shared" si="398"/>
        <v>0</v>
      </c>
      <c r="DH530">
        <f t="shared" si="399"/>
        <v>0</v>
      </c>
      <c r="DI530">
        <f>ROUND(ROUND(AH530*AL530,2)*CX530,2)</f>
        <v>35737.25</v>
      </c>
      <c r="DJ530">
        <f>DI530</f>
        <v>35737.25</v>
      </c>
      <c r="DK530">
        <v>0</v>
      </c>
      <c r="DL530" t="s">
        <v>6</v>
      </c>
      <c r="DM530">
        <v>0</v>
      </c>
      <c r="DN530" t="s">
        <v>6</v>
      </c>
      <c r="DO530">
        <v>0</v>
      </c>
    </row>
    <row r="531" spans="1:119" x14ac:dyDescent="0.2">
      <c r="A531">
        <f>ROW(Source!A370)</f>
        <v>370</v>
      </c>
      <c r="B531">
        <v>92869727</v>
      </c>
      <c r="C531">
        <v>92871476</v>
      </c>
      <c r="D531">
        <v>49510905</v>
      </c>
      <c r="E531">
        <v>70</v>
      </c>
      <c r="F531">
        <v>1</v>
      </c>
      <c r="G531">
        <v>1</v>
      </c>
      <c r="H531">
        <v>1</v>
      </c>
      <c r="I531" t="s">
        <v>593</v>
      </c>
      <c r="J531" t="s">
        <v>6</v>
      </c>
      <c r="K531" t="s">
        <v>594</v>
      </c>
      <c r="L531">
        <v>1191</v>
      </c>
      <c r="N531">
        <v>1013</v>
      </c>
      <c r="O531" t="s">
        <v>592</v>
      </c>
      <c r="P531" t="s">
        <v>592</v>
      </c>
      <c r="Q531">
        <v>1</v>
      </c>
      <c r="W531">
        <v>0</v>
      </c>
      <c r="X531">
        <v>-1417349443</v>
      </c>
      <c r="Y531">
        <f t="shared" si="401"/>
        <v>0.91349999999999998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44.85</v>
      </c>
      <c r="AL531">
        <v>1</v>
      </c>
      <c r="AM531">
        <v>4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6</v>
      </c>
      <c r="AT531">
        <v>0.87</v>
      </c>
      <c r="AU531" t="s">
        <v>299</v>
      </c>
      <c r="AV531">
        <v>2</v>
      </c>
      <c r="AW531">
        <v>2</v>
      </c>
      <c r="AX531">
        <v>92871493</v>
      </c>
      <c r="AY531">
        <v>1</v>
      </c>
      <c r="AZ531">
        <v>0</v>
      </c>
      <c r="BA531">
        <v>585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v>0</v>
      </c>
      <c r="CX531">
        <f>ROUND(Y531*Source!I370,7)</f>
        <v>0.65013799999999999</v>
      </c>
      <c r="CY531">
        <f>AD531</f>
        <v>0</v>
      </c>
      <c r="CZ531">
        <f>AH531</f>
        <v>0</v>
      </c>
      <c r="DA531">
        <f>AL531</f>
        <v>1</v>
      </c>
      <c r="DB531">
        <f t="shared" si="402"/>
        <v>0</v>
      </c>
      <c r="DC531">
        <f t="shared" si="403"/>
        <v>0</v>
      </c>
      <c r="DD531" t="s">
        <v>6</v>
      </c>
      <c r="DE531" t="s">
        <v>6</v>
      </c>
      <c r="DF531">
        <f t="shared" si="404"/>
        <v>0</v>
      </c>
      <c r="DG531">
        <f t="shared" si="398"/>
        <v>0</v>
      </c>
      <c r="DH531">
        <f>ROUND(ROUND(AG531*AK531,2)*CX531,2)</f>
        <v>0</v>
      </c>
      <c r="DI531">
        <f t="shared" ref="DI531:DI544" si="405">ROUND(ROUND(AH531,2)*CX531,2)</f>
        <v>0</v>
      </c>
      <c r="DJ531">
        <f>DI531</f>
        <v>0</v>
      </c>
      <c r="DK531">
        <v>0</v>
      </c>
      <c r="DL531" t="s">
        <v>6</v>
      </c>
      <c r="DM531">
        <v>0</v>
      </c>
      <c r="DN531" t="s">
        <v>6</v>
      </c>
      <c r="DO531">
        <v>0</v>
      </c>
    </row>
    <row r="532" spans="1:119" x14ac:dyDescent="0.2">
      <c r="A532">
        <f>ROW(Source!A370)</f>
        <v>370</v>
      </c>
      <c r="B532">
        <v>92869727</v>
      </c>
      <c r="C532">
        <v>92871476</v>
      </c>
      <c r="D532">
        <v>49672573</v>
      </c>
      <c r="E532">
        <v>1</v>
      </c>
      <c r="F532">
        <v>1</v>
      </c>
      <c r="G532">
        <v>1</v>
      </c>
      <c r="H532">
        <v>2</v>
      </c>
      <c r="I532" t="s">
        <v>595</v>
      </c>
      <c r="J532" t="s">
        <v>596</v>
      </c>
      <c r="K532" t="s">
        <v>597</v>
      </c>
      <c r="L532">
        <v>1367</v>
      </c>
      <c r="N532">
        <v>1011</v>
      </c>
      <c r="O532" t="s">
        <v>598</v>
      </c>
      <c r="P532" t="s">
        <v>598</v>
      </c>
      <c r="Q532">
        <v>1</v>
      </c>
      <c r="W532">
        <v>0</v>
      </c>
      <c r="X532">
        <v>-430484415</v>
      </c>
      <c r="Y532">
        <f t="shared" si="401"/>
        <v>0.36749999999999999</v>
      </c>
      <c r="AA532">
        <v>0</v>
      </c>
      <c r="AB532">
        <v>1814.09</v>
      </c>
      <c r="AC532">
        <v>605.48</v>
      </c>
      <c r="AD532">
        <v>0</v>
      </c>
      <c r="AE532">
        <v>0</v>
      </c>
      <c r="AF532">
        <v>115.4</v>
      </c>
      <c r="AG532">
        <v>13.5</v>
      </c>
      <c r="AH532">
        <v>0</v>
      </c>
      <c r="AI532">
        <v>1</v>
      </c>
      <c r="AJ532">
        <v>15.72</v>
      </c>
      <c r="AK532">
        <v>44.85</v>
      </c>
      <c r="AL532">
        <v>1</v>
      </c>
      <c r="AM532">
        <v>4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6</v>
      </c>
      <c r="AT532">
        <v>0.35</v>
      </c>
      <c r="AU532" t="s">
        <v>24</v>
      </c>
      <c r="AV532">
        <v>0</v>
      </c>
      <c r="AW532">
        <v>2</v>
      </c>
      <c r="AX532">
        <v>92871494</v>
      </c>
      <c r="AY532">
        <v>1</v>
      </c>
      <c r="AZ532">
        <v>0</v>
      </c>
      <c r="BA532">
        <v>586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f>ROUND(Y532*Source!I370*DO532,7)</f>
        <v>0</v>
      </c>
      <c r="CX532">
        <f>ROUND(Y532*Source!I370,7)</f>
        <v>0.2615498</v>
      </c>
      <c r="CY532">
        <f>AB532</f>
        <v>1814.09</v>
      </c>
      <c r="CZ532">
        <f>AF532</f>
        <v>115.4</v>
      </c>
      <c r="DA532">
        <f>AJ532</f>
        <v>15.72</v>
      </c>
      <c r="DB532">
        <f t="shared" si="402"/>
        <v>42.41</v>
      </c>
      <c r="DC532">
        <f t="shared" si="403"/>
        <v>4.97</v>
      </c>
      <c r="DD532" t="s">
        <v>6</v>
      </c>
      <c r="DE532" t="s">
        <v>6</v>
      </c>
      <c r="DF532">
        <f t="shared" si="404"/>
        <v>0</v>
      </c>
      <c r="DG532">
        <f>ROUND(ROUND(AF532*AJ532,2)*CX532,2)</f>
        <v>474.47</v>
      </c>
      <c r="DH532">
        <f>ROUND(ROUND(AG532*AK532,2)*CX532,2)</f>
        <v>158.36000000000001</v>
      </c>
      <c r="DI532">
        <f t="shared" si="405"/>
        <v>0</v>
      </c>
      <c r="DJ532">
        <f>DG532</f>
        <v>474.47</v>
      </c>
      <c r="DK532">
        <v>0</v>
      </c>
      <c r="DL532" t="s">
        <v>6</v>
      </c>
      <c r="DM532">
        <v>0</v>
      </c>
      <c r="DN532" t="s">
        <v>6</v>
      </c>
      <c r="DO532">
        <v>0</v>
      </c>
    </row>
    <row r="533" spans="1:119" x14ac:dyDescent="0.2">
      <c r="A533">
        <f>ROW(Source!A370)</f>
        <v>370</v>
      </c>
      <c r="B533">
        <v>92869727</v>
      </c>
      <c r="C533">
        <v>92871476</v>
      </c>
      <c r="D533">
        <v>49672703</v>
      </c>
      <c r="E533">
        <v>1</v>
      </c>
      <c r="F533">
        <v>1</v>
      </c>
      <c r="G533">
        <v>1</v>
      </c>
      <c r="H533">
        <v>2</v>
      </c>
      <c r="I533" t="s">
        <v>631</v>
      </c>
      <c r="J533" t="s">
        <v>632</v>
      </c>
      <c r="K533" t="s">
        <v>633</v>
      </c>
      <c r="L533">
        <v>1367</v>
      </c>
      <c r="N533">
        <v>1011</v>
      </c>
      <c r="O533" t="s">
        <v>598</v>
      </c>
      <c r="P533" t="s">
        <v>598</v>
      </c>
      <c r="Q533">
        <v>1</v>
      </c>
      <c r="W533">
        <v>0</v>
      </c>
      <c r="X533">
        <v>-1424865896</v>
      </c>
      <c r="Y533">
        <f t="shared" si="401"/>
        <v>0.35700000000000004</v>
      </c>
      <c r="AA533">
        <v>0</v>
      </c>
      <c r="AB533">
        <v>104.7</v>
      </c>
      <c r="AC533">
        <v>0</v>
      </c>
      <c r="AD533">
        <v>0</v>
      </c>
      <c r="AE533">
        <v>0</v>
      </c>
      <c r="AF533">
        <v>6.66</v>
      </c>
      <c r="AG533">
        <v>0</v>
      </c>
      <c r="AH533">
        <v>0</v>
      </c>
      <c r="AI533">
        <v>1</v>
      </c>
      <c r="AJ533">
        <v>15.72</v>
      </c>
      <c r="AK533">
        <v>44.85</v>
      </c>
      <c r="AL533">
        <v>1</v>
      </c>
      <c r="AM533">
        <v>4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6</v>
      </c>
      <c r="AT533">
        <v>0.34</v>
      </c>
      <c r="AU533" t="s">
        <v>24</v>
      </c>
      <c r="AV533">
        <v>0</v>
      </c>
      <c r="AW533">
        <v>2</v>
      </c>
      <c r="AX533">
        <v>92871495</v>
      </c>
      <c r="AY533">
        <v>1</v>
      </c>
      <c r="AZ533">
        <v>0</v>
      </c>
      <c r="BA533">
        <v>587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f>ROUND(Y533*Source!I370*DO533,7)</f>
        <v>0</v>
      </c>
      <c r="CX533">
        <f>ROUND(Y533*Source!I370,7)</f>
        <v>0.25407689999999999</v>
      </c>
      <c r="CY533">
        <f>AB533</f>
        <v>104.7</v>
      </c>
      <c r="CZ533">
        <f>AF533</f>
        <v>6.66</v>
      </c>
      <c r="DA533">
        <f>AJ533</f>
        <v>15.72</v>
      </c>
      <c r="DB533">
        <f t="shared" si="402"/>
        <v>2.37</v>
      </c>
      <c r="DC533">
        <f t="shared" si="403"/>
        <v>0</v>
      </c>
      <c r="DD533" t="s">
        <v>6</v>
      </c>
      <c r="DE533" t="s">
        <v>6</v>
      </c>
      <c r="DF533">
        <f t="shared" si="404"/>
        <v>0</v>
      </c>
      <c r="DG533">
        <f>ROUND(ROUND(AF533*AJ533,2)*CX533,2)</f>
        <v>26.6</v>
      </c>
      <c r="DH533">
        <f>ROUND(ROUND(AG533*AK533,2)*CX533,2)</f>
        <v>0</v>
      </c>
      <c r="DI533">
        <f t="shared" si="405"/>
        <v>0</v>
      </c>
      <c r="DJ533">
        <f>DG533</f>
        <v>26.6</v>
      </c>
      <c r="DK533">
        <v>0</v>
      </c>
      <c r="DL533" t="s">
        <v>6</v>
      </c>
      <c r="DM533">
        <v>0</v>
      </c>
      <c r="DN533" t="s">
        <v>6</v>
      </c>
      <c r="DO533">
        <v>0</v>
      </c>
    </row>
    <row r="534" spans="1:119" x14ac:dyDescent="0.2">
      <c r="A534">
        <f>ROW(Source!A370)</f>
        <v>370</v>
      </c>
      <c r="B534">
        <v>92869727</v>
      </c>
      <c r="C534">
        <v>92871476</v>
      </c>
      <c r="D534">
        <v>49673503</v>
      </c>
      <c r="E534">
        <v>1</v>
      </c>
      <c r="F534">
        <v>1</v>
      </c>
      <c r="G534">
        <v>1</v>
      </c>
      <c r="H534">
        <v>2</v>
      </c>
      <c r="I534" t="s">
        <v>602</v>
      </c>
      <c r="J534" t="s">
        <v>603</v>
      </c>
      <c r="K534" t="s">
        <v>604</v>
      </c>
      <c r="L534">
        <v>1367</v>
      </c>
      <c r="N534">
        <v>1011</v>
      </c>
      <c r="O534" t="s">
        <v>598</v>
      </c>
      <c r="P534" t="s">
        <v>598</v>
      </c>
      <c r="Q534">
        <v>1</v>
      </c>
      <c r="W534">
        <v>0</v>
      </c>
      <c r="X534">
        <v>509054691</v>
      </c>
      <c r="Y534">
        <f t="shared" si="401"/>
        <v>0.54600000000000004</v>
      </c>
      <c r="AA534">
        <v>0</v>
      </c>
      <c r="AB534">
        <v>1032.96</v>
      </c>
      <c r="AC534">
        <v>520.26</v>
      </c>
      <c r="AD534">
        <v>0</v>
      </c>
      <c r="AE534">
        <v>0</v>
      </c>
      <c r="AF534">
        <v>65.709999999999994</v>
      </c>
      <c r="AG534">
        <v>11.6</v>
      </c>
      <c r="AH534">
        <v>0</v>
      </c>
      <c r="AI534">
        <v>1</v>
      </c>
      <c r="AJ534">
        <v>15.72</v>
      </c>
      <c r="AK534">
        <v>44.85</v>
      </c>
      <c r="AL534">
        <v>1</v>
      </c>
      <c r="AM534">
        <v>4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6</v>
      </c>
      <c r="AT534">
        <v>0.52</v>
      </c>
      <c r="AU534" t="s">
        <v>24</v>
      </c>
      <c r="AV534">
        <v>0</v>
      </c>
      <c r="AW534">
        <v>2</v>
      </c>
      <c r="AX534">
        <v>92871496</v>
      </c>
      <c r="AY534">
        <v>1</v>
      </c>
      <c r="AZ534">
        <v>0</v>
      </c>
      <c r="BA534">
        <v>588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f>ROUND(Y534*Source!I370*DO534,7)</f>
        <v>0</v>
      </c>
      <c r="CX534">
        <f>ROUND(Y534*Source!I370,7)</f>
        <v>0.38858819999999999</v>
      </c>
      <c r="CY534">
        <f>AB534</f>
        <v>1032.96</v>
      </c>
      <c r="CZ534">
        <f>AF534</f>
        <v>65.709999999999994</v>
      </c>
      <c r="DA534">
        <f>AJ534</f>
        <v>15.72</v>
      </c>
      <c r="DB534">
        <f t="shared" si="402"/>
        <v>35.880000000000003</v>
      </c>
      <c r="DC534">
        <f t="shared" si="403"/>
        <v>6.33</v>
      </c>
      <c r="DD534" t="s">
        <v>6</v>
      </c>
      <c r="DE534" t="s">
        <v>6</v>
      </c>
      <c r="DF534">
        <f t="shared" si="404"/>
        <v>0</v>
      </c>
      <c r="DG534">
        <f>ROUND(ROUND(AF534*AJ534,2)*CX534,2)</f>
        <v>401.4</v>
      </c>
      <c r="DH534">
        <f>ROUND(ROUND(AG534*AK534,2)*CX534,2)</f>
        <v>202.17</v>
      </c>
      <c r="DI534">
        <f t="shared" si="405"/>
        <v>0</v>
      </c>
      <c r="DJ534">
        <f>DG534</f>
        <v>401.4</v>
      </c>
      <c r="DK534">
        <v>0</v>
      </c>
      <c r="DL534" t="s">
        <v>6</v>
      </c>
      <c r="DM534">
        <v>0</v>
      </c>
      <c r="DN534" t="s">
        <v>6</v>
      </c>
      <c r="DO534">
        <v>0</v>
      </c>
    </row>
    <row r="535" spans="1:119" x14ac:dyDescent="0.2">
      <c r="A535">
        <f>ROW(Source!A370)</f>
        <v>370</v>
      </c>
      <c r="B535">
        <v>92869727</v>
      </c>
      <c r="C535">
        <v>92871476</v>
      </c>
      <c r="D535">
        <v>49673715</v>
      </c>
      <c r="E535">
        <v>1</v>
      </c>
      <c r="F535">
        <v>1</v>
      </c>
      <c r="G535">
        <v>1</v>
      </c>
      <c r="H535">
        <v>2</v>
      </c>
      <c r="I535" t="s">
        <v>617</v>
      </c>
      <c r="J535" t="s">
        <v>618</v>
      </c>
      <c r="K535" t="s">
        <v>619</v>
      </c>
      <c r="L535">
        <v>1367</v>
      </c>
      <c r="N535">
        <v>1011</v>
      </c>
      <c r="O535" t="s">
        <v>598</v>
      </c>
      <c r="P535" t="s">
        <v>598</v>
      </c>
      <c r="Q535">
        <v>1</v>
      </c>
      <c r="W535">
        <v>0</v>
      </c>
      <c r="X535">
        <v>829370094</v>
      </c>
      <c r="Y535">
        <f t="shared" si="401"/>
        <v>1.3965000000000001</v>
      </c>
      <c r="AA535">
        <v>0</v>
      </c>
      <c r="AB535">
        <v>127.33</v>
      </c>
      <c r="AC535">
        <v>0</v>
      </c>
      <c r="AD535">
        <v>0</v>
      </c>
      <c r="AE535">
        <v>0</v>
      </c>
      <c r="AF535">
        <v>8.1</v>
      </c>
      <c r="AG535">
        <v>0</v>
      </c>
      <c r="AH535">
        <v>0</v>
      </c>
      <c r="AI535">
        <v>1</v>
      </c>
      <c r="AJ535">
        <v>15.72</v>
      </c>
      <c r="AK535">
        <v>44.85</v>
      </c>
      <c r="AL535">
        <v>1</v>
      </c>
      <c r="AM535">
        <v>4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6</v>
      </c>
      <c r="AT535">
        <v>1.33</v>
      </c>
      <c r="AU535" t="s">
        <v>24</v>
      </c>
      <c r="AV535">
        <v>0</v>
      </c>
      <c r="AW535">
        <v>2</v>
      </c>
      <c r="AX535">
        <v>92871497</v>
      </c>
      <c r="AY535">
        <v>1</v>
      </c>
      <c r="AZ535">
        <v>0</v>
      </c>
      <c r="BA535">
        <v>589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f>ROUND(Y535*Source!I370*DO535,7)</f>
        <v>0</v>
      </c>
      <c r="CX535">
        <f>ROUND(Y535*Source!I370,7)</f>
        <v>0.99388909999999997</v>
      </c>
      <c r="CY535">
        <f>AB535</f>
        <v>127.33</v>
      </c>
      <c r="CZ535">
        <f>AF535</f>
        <v>8.1</v>
      </c>
      <c r="DA535">
        <f>AJ535</f>
        <v>15.72</v>
      </c>
      <c r="DB535">
        <f t="shared" si="402"/>
        <v>11.31</v>
      </c>
      <c r="DC535">
        <f t="shared" si="403"/>
        <v>0</v>
      </c>
      <c r="DD535" t="s">
        <v>6</v>
      </c>
      <c r="DE535" t="s">
        <v>6</v>
      </c>
      <c r="DF535">
        <f t="shared" si="404"/>
        <v>0</v>
      </c>
      <c r="DG535">
        <f>ROUND(ROUND(AF535*AJ535,2)*CX535,2)</f>
        <v>126.55</v>
      </c>
      <c r="DH535">
        <f>ROUND(ROUND(AG535*AK535,2)*CX535,2)</f>
        <v>0</v>
      </c>
      <c r="DI535">
        <f t="shared" si="405"/>
        <v>0</v>
      </c>
      <c r="DJ535">
        <f>DG535</f>
        <v>126.55</v>
      </c>
      <c r="DK535">
        <v>0</v>
      </c>
      <c r="DL535" t="s">
        <v>6</v>
      </c>
      <c r="DM535">
        <v>0</v>
      </c>
      <c r="DN535" t="s">
        <v>6</v>
      </c>
      <c r="DO535">
        <v>0</v>
      </c>
    </row>
    <row r="536" spans="1:119" x14ac:dyDescent="0.2">
      <c r="A536">
        <f>ROW(Source!A370)</f>
        <v>370</v>
      </c>
      <c r="B536">
        <v>92869727</v>
      </c>
      <c r="C536">
        <v>92871476</v>
      </c>
      <c r="D536">
        <v>49521144</v>
      </c>
      <c r="E536">
        <v>1</v>
      </c>
      <c r="F536">
        <v>1</v>
      </c>
      <c r="G536">
        <v>1</v>
      </c>
      <c r="H536">
        <v>3</v>
      </c>
      <c r="I536" t="s">
        <v>634</v>
      </c>
      <c r="J536" t="s">
        <v>635</v>
      </c>
      <c r="K536" t="s">
        <v>636</v>
      </c>
      <c r="L536">
        <v>1348</v>
      </c>
      <c r="N536">
        <v>1009</v>
      </c>
      <c r="O536" t="s">
        <v>113</v>
      </c>
      <c r="P536" t="s">
        <v>113</v>
      </c>
      <c r="Q536">
        <v>1000</v>
      </c>
      <c r="W536">
        <v>0</v>
      </c>
      <c r="X536">
        <v>-847628873</v>
      </c>
      <c r="Y536">
        <f t="shared" ref="Y536:Y566" si="406">AT536</f>
        <v>8.4000000000000003E-4</v>
      </c>
      <c r="AA536">
        <v>262870.08</v>
      </c>
      <c r="AB536">
        <v>0</v>
      </c>
      <c r="AC536">
        <v>0</v>
      </c>
      <c r="AD536">
        <v>0</v>
      </c>
      <c r="AE536">
        <v>26499</v>
      </c>
      <c r="AF536">
        <v>0</v>
      </c>
      <c r="AG536">
        <v>0</v>
      </c>
      <c r="AH536">
        <v>0</v>
      </c>
      <c r="AI536">
        <v>9.92</v>
      </c>
      <c r="AJ536">
        <v>1</v>
      </c>
      <c r="AK536">
        <v>1</v>
      </c>
      <c r="AL536">
        <v>1</v>
      </c>
      <c r="AM536">
        <v>4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6</v>
      </c>
      <c r="AT536">
        <v>8.4000000000000003E-4</v>
      </c>
      <c r="AU536" t="s">
        <v>6</v>
      </c>
      <c r="AV536">
        <v>0</v>
      </c>
      <c r="AW536">
        <v>2</v>
      </c>
      <c r="AX536">
        <v>92871498</v>
      </c>
      <c r="AY536">
        <v>1</v>
      </c>
      <c r="AZ536">
        <v>0</v>
      </c>
      <c r="BA536">
        <v>590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ROUND(Y536*Source!I370,7)</f>
        <v>5.978E-4</v>
      </c>
      <c r="CY536">
        <f t="shared" ref="CY536:CY544" si="407">AA536</f>
        <v>262870.08</v>
      </c>
      <c r="CZ536">
        <f t="shared" ref="CZ536:CZ544" si="408">AE536</f>
        <v>26499</v>
      </c>
      <c r="DA536">
        <f t="shared" ref="DA536:DA544" si="409">AI536</f>
        <v>9.92</v>
      </c>
      <c r="DB536">
        <f t="shared" ref="DB536:DB566" si="410">ROUND(ROUND(AT536*CZ536,2),2)</f>
        <v>22.26</v>
      </c>
      <c r="DC536">
        <f t="shared" ref="DC536:DC566" si="411">ROUND(ROUND(AT536*AG536,2),2)</f>
        <v>0</v>
      </c>
      <c r="DD536" t="s">
        <v>6</v>
      </c>
      <c r="DE536" t="s">
        <v>6</v>
      </c>
      <c r="DF536">
        <f t="shared" ref="DF536:DF544" si="412">ROUND(ROUND(AE536*AI536,2)*CX536,2)</f>
        <v>157.13999999999999</v>
      </c>
      <c r="DG536">
        <f t="shared" ref="DG536:DG546" si="413">ROUND(ROUND(AF536,2)*CX536,2)</f>
        <v>0</v>
      </c>
      <c r="DH536">
        <f t="shared" ref="DH536:DH545" si="414">ROUND(ROUND(AG536,2)*CX536,2)</f>
        <v>0</v>
      </c>
      <c r="DI536">
        <f t="shared" si="405"/>
        <v>0</v>
      </c>
      <c r="DJ536">
        <f t="shared" ref="DJ536:DJ544" si="415">DF536</f>
        <v>157.13999999999999</v>
      </c>
      <c r="DK536">
        <v>0</v>
      </c>
      <c r="DL536" t="s">
        <v>6</v>
      </c>
      <c r="DM536">
        <v>0</v>
      </c>
      <c r="DN536" t="s">
        <v>6</v>
      </c>
      <c r="DO536">
        <v>0</v>
      </c>
    </row>
    <row r="537" spans="1:119" x14ac:dyDescent="0.2">
      <c r="A537">
        <f>ROW(Source!A370)</f>
        <v>370</v>
      </c>
      <c r="B537">
        <v>92869727</v>
      </c>
      <c r="C537">
        <v>92871476</v>
      </c>
      <c r="D537">
        <v>49524301</v>
      </c>
      <c r="E537">
        <v>1</v>
      </c>
      <c r="F537">
        <v>1</v>
      </c>
      <c r="G537">
        <v>1</v>
      </c>
      <c r="H537">
        <v>3</v>
      </c>
      <c r="I537" t="s">
        <v>620</v>
      </c>
      <c r="J537" t="s">
        <v>621</v>
      </c>
      <c r="K537" t="s">
        <v>622</v>
      </c>
      <c r="L537">
        <v>1348</v>
      </c>
      <c r="N537">
        <v>1009</v>
      </c>
      <c r="O537" t="s">
        <v>113</v>
      </c>
      <c r="P537" t="s">
        <v>113</v>
      </c>
      <c r="Q537">
        <v>1000</v>
      </c>
      <c r="W537">
        <v>0</v>
      </c>
      <c r="X537">
        <v>1824693337</v>
      </c>
      <c r="Y537">
        <f t="shared" si="406"/>
        <v>3.8999999999999999E-4</v>
      </c>
      <c r="AA537">
        <v>102791.03999999999</v>
      </c>
      <c r="AB537">
        <v>0</v>
      </c>
      <c r="AC537">
        <v>0</v>
      </c>
      <c r="AD537">
        <v>0</v>
      </c>
      <c r="AE537">
        <v>10362</v>
      </c>
      <c r="AF537">
        <v>0</v>
      </c>
      <c r="AG537">
        <v>0</v>
      </c>
      <c r="AH537">
        <v>0</v>
      </c>
      <c r="AI537">
        <v>9.92</v>
      </c>
      <c r="AJ537">
        <v>1</v>
      </c>
      <c r="AK537">
        <v>1</v>
      </c>
      <c r="AL537">
        <v>1</v>
      </c>
      <c r="AM537">
        <v>4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6</v>
      </c>
      <c r="AT537">
        <v>3.8999999999999999E-4</v>
      </c>
      <c r="AU537" t="s">
        <v>6</v>
      </c>
      <c r="AV537">
        <v>0</v>
      </c>
      <c r="AW537">
        <v>2</v>
      </c>
      <c r="AX537">
        <v>92871499</v>
      </c>
      <c r="AY537">
        <v>1</v>
      </c>
      <c r="AZ537">
        <v>0</v>
      </c>
      <c r="BA537">
        <v>591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ROUND(Y537*Source!I370,7)</f>
        <v>2.7760000000000003E-4</v>
      </c>
      <c r="CY537">
        <f t="shared" si="407"/>
        <v>102791.03999999999</v>
      </c>
      <c r="CZ537">
        <f t="shared" si="408"/>
        <v>10362</v>
      </c>
      <c r="DA537">
        <f t="shared" si="409"/>
        <v>9.92</v>
      </c>
      <c r="DB537">
        <f t="shared" si="410"/>
        <v>4.04</v>
      </c>
      <c r="DC537">
        <f t="shared" si="411"/>
        <v>0</v>
      </c>
      <c r="DD537" t="s">
        <v>6</v>
      </c>
      <c r="DE537" t="s">
        <v>6</v>
      </c>
      <c r="DF537">
        <f t="shared" si="412"/>
        <v>28.53</v>
      </c>
      <c r="DG537">
        <f t="shared" si="413"/>
        <v>0</v>
      </c>
      <c r="DH537">
        <f t="shared" si="414"/>
        <v>0</v>
      </c>
      <c r="DI537">
        <f t="shared" si="405"/>
        <v>0</v>
      </c>
      <c r="DJ537">
        <f t="shared" si="415"/>
        <v>28.53</v>
      </c>
      <c r="DK537">
        <v>0</v>
      </c>
      <c r="DL537" t="s">
        <v>6</v>
      </c>
      <c r="DM537">
        <v>0</v>
      </c>
      <c r="DN537" t="s">
        <v>6</v>
      </c>
      <c r="DO537">
        <v>0</v>
      </c>
    </row>
    <row r="538" spans="1:119" x14ac:dyDescent="0.2">
      <c r="A538">
        <f>ROW(Source!A370)</f>
        <v>370</v>
      </c>
      <c r="B538">
        <v>92869727</v>
      </c>
      <c r="C538">
        <v>92871476</v>
      </c>
      <c r="D538">
        <v>49525488</v>
      </c>
      <c r="E538">
        <v>1</v>
      </c>
      <c r="F538">
        <v>1</v>
      </c>
      <c r="G538">
        <v>1</v>
      </c>
      <c r="H538">
        <v>3</v>
      </c>
      <c r="I538" t="s">
        <v>605</v>
      </c>
      <c r="J538" t="s">
        <v>606</v>
      </c>
      <c r="K538" t="s">
        <v>607</v>
      </c>
      <c r="L538">
        <v>1346</v>
      </c>
      <c r="N538">
        <v>1009</v>
      </c>
      <c r="O538" t="s">
        <v>387</v>
      </c>
      <c r="P538" t="s">
        <v>387</v>
      </c>
      <c r="Q538">
        <v>1</v>
      </c>
      <c r="W538">
        <v>0</v>
      </c>
      <c r="X538">
        <v>-1864341761</v>
      </c>
      <c r="Y538">
        <f t="shared" si="406"/>
        <v>11</v>
      </c>
      <c r="AA538">
        <v>89.68</v>
      </c>
      <c r="AB538">
        <v>0</v>
      </c>
      <c r="AC538">
        <v>0</v>
      </c>
      <c r="AD538">
        <v>0</v>
      </c>
      <c r="AE538">
        <v>9.0399999999999991</v>
      </c>
      <c r="AF538">
        <v>0</v>
      </c>
      <c r="AG538">
        <v>0</v>
      </c>
      <c r="AH538">
        <v>0</v>
      </c>
      <c r="AI538">
        <v>9.92</v>
      </c>
      <c r="AJ538">
        <v>1</v>
      </c>
      <c r="AK538">
        <v>1</v>
      </c>
      <c r="AL538">
        <v>1</v>
      </c>
      <c r="AM538">
        <v>4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6</v>
      </c>
      <c r="AT538">
        <v>11</v>
      </c>
      <c r="AU538" t="s">
        <v>6</v>
      </c>
      <c r="AV538">
        <v>0</v>
      </c>
      <c r="AW538">
        <v>2</v>
      </c>
      <c r="AX538">
        <v>92871500</v>
      </c>
      <c r="AY538">
        <v>1</v>
      </c>
      <c r="AZ538">
        <v>0</v>
      </c>
      <c r="BA538">
        <v>592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ROUND(Y538*Source!I370,7)</f>
        <v>7.8287000000000004</v>
      </c>
      <c r="CY538">
        <f t="shared" si="407"/>
        <v>89.68</v>
      </c>
      <c r="CZ538">
        <f t="shared" si="408"/>
        <v>9.0399999999999991</v>
      </c>
      <c r="DA538">
        <f t="shared" si="409"/>
        <v>9.92</v>
      </c>
      <c r="DB538">
        <f t="shared" si="410"/>
        <v>99.44</v>
      </c>
      <c r="DC538">
        <f t="shared" si="411"/>
        <v>0</v>
      </c>
      <c r="DD538" t="s">
        <v>6</v>
      </c>
      <c r="DE538" t="s">
        <v>6</v>
      </c>
      <c r="DF538">
        <f t="shared" si="412"/>
        <v>702.08</v>
      </c>
      <c r="DG538">
        <f t="shared" si="413"/>
        <v>0</v>
      </c>
      <c r="DH538">
        <f t="shared" si="414"/>
        <v>0</v>
      </c>
      <c r="DI538">
        <f t="shared" si="405"/>
        <v>0</v>
      </c>
      <c r="DJ538">
        <f t="shared" si="415"/>
        <v>702.08</v>
      </c>
      <c r="DK538">
        <v>0</v>
      </c>
      <c r="DL538" t="s">
        <v>6</v>
      </c>
      <c r="DM538">
        <v>0</v>
      </c>
      <c r="DN538" t="s">
        <v>6</v>
      </c>
      <c r="DO538">
        <v>0</v>
      </c>
    </row>
    <row r="539" spans="1:119" x14ac:dyDescent="0.2">
      <c r="A539">
        <f>ROW(Source!A370)</f>
        <v>370</v>
      </c>
      <c r="B539">
        <v>92869727</v>
      </c>
      <c r="C539">
        <v>92871476</v>
      </c>
      <c r="D539">
        <v>49526492</v>
      </c>
      <c r="E539">
        <v>1</v>
      </c>
      <c r="F539">
        <v>1</v>
      </c>
      <c r="G539">
        <v>1</v>
      </c>
      <c r="H539">
        <v>3</v>
      </c>
      <c r="I539" t="s">
        <v>385</v>
      </c>
      <c r="J539" t="s">
        <v>388</v>
      </c>
      <c r="K539" t="s">
        <v>386</v>
      </c>
      <c r="L539">
        <v>1346</v>
      </c>
      <c r="N539">
        <v>1009</v>
      </c>
      <c r="O539" t="s">
        <v>387</v>
      </c>
      <c r="P539" t="s">
        <v>387</v>
      </c>
      <c r="Q539">
        <v>1</v>
      </c>
      <c r="W539">
        <v>0</v>
      </c>
      <c r="X539">
        <v>497341279</v>
      </c>
      <c r="Y539">
        <f t="shared" si="406"/>
        <v>7.58</v>
      </c>
      <c r="AA539">
        <v>229.05</v>
      </c>
      <c r="AB539">
        <v>0</v>
      </c>
      <c r="AC539">
        <v>0</v>
      </c>
      <c r="AD539">
        <v>0</v>
      </c>
      <c r="AE539">
        <v>23.09</v>
      </c>
      <c r="AF539">
        <v>0</v>
      </c>
      <c r="AG539">
        <v>0</v>
      </c>
      <c r="AH539">
        <v>0</v>
      </c>
      <c r="AI539">
        <v>9.92</v>
      </c>
      <c r="AJ539">
        <v>1</v>
      </c>
      <c r="AK539">
        <v>1</v>
      </c>
      <c r="AL539">
        <v>1</v>
      </c>
      <c r="AM539">
        <v>4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6</v>
      </c>
      <c r="AT539">
        <v>7.58</v>
      </c>
      <c r="AU539" t="s">
        <v>6</v>
      </c>
      <c r="AV539">
        <v>0</v>
      </c>
      <c r="AW539">
        <v>2</v>
      </c>
      <c r="AX539">
        <v>92871501</v>
      </c>
      <c r="AY539">
        <v>1</v>
      </c>
      <c r="AZ539">
        <v>0</v>
      </c>
      <c r="BA539">
        <v>593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ROUND(Y539*Source!I370,7)</f>
        <v>5.3946860000000001</v>
      </c>
      <c r="CY539">
        <f t="shared" si="407"/>
        <v>229.05</v>
      </c>
      <c r="CZ539">
        <f t="shared" si="408"/>
        <v>23.09</v>
      </c>
      <c r="DA539">
        <f t="shared" si="409"/>
        <v>9.92</v>
      </c>
      <c r="DB539">
        <f t="shared" si="410"/>
        <v>175.02</v>
      </c>
      <c r="DC539">
        <f t="shared" si="411"/>
        <v>0</v>
      </c>
      <c r="DD539" t="s">
        <v>6</v>
      </c>
      <c r="DE539" t="s">
        <v>6</v>
      </c>
      <c r="DF539">
        <f t="shared" si="412"/>
        <v>1235.6500000000001</v>
      </c>
      <c r="DG539">
        <f t="shared" si="413"/>
        <v>0</v>
      </c>
      <c r="DH539">
        <f t="shared" si="414"/>
        <v>0</v>
      </c>
      <c r="DI539">
        <f t="shared" si="405"/>
        <v>0</v>
      </c>
      <c r="DJ539">
        <f t="shared" si="415"/>
        <v>1235.6500000000001</v>
      </c>
      <c r="DK539">
        <v>0</v>
      </c>
      <c r="DL539" t="s">
        <v>6</v>
      </c>
      <c r="DM539">
        <v>0</v>
      </c>
      <c r="DN539" t="s">
        <v>6</v>
      </c>
      <c r="DO539">
        <v>0</v>
      </c>
    </row>
    <row r="540" spans="1:119" x14ac:dyDescent="0.2">
      <c r="A540">
        <f>ROW(Source!A370)</f>
        <v>370</v>
      </c>
      <c r="B540">
        <v>92869727</v>
      </c>
      <c r="C540">
        <v>92871476</v>
      </c>
      <c r="D540">
        <v>49555131</v>
      </c>
      <c r="E540">
        <v>1</v>
      </c>
      <c r="F540">
        <v>1</v>
      </c>
      <c r="G540">
        <v>1</v>
      </c>
      <c r="H540">
        <v>3</v>
      </c>
      <c r="I540" t="s">
        <v>637</v>
      </c>
      <c r="J540" t="s">
        <v>638</v>
      </c>
      <c r="K540" t="s">
        <v>639</v>
      </c>
      <c r="L540">
        <v>1348</v>
      </c>
      <c r="N540">
        <v>1009</v>
      </c>
      <c r="O540" t="s">
        <v>113</v>
      </c>
      <c r="P540" t="s">
        <v>113</v>
      </c>
      <c r="Q540">
        <v>1000</v>
      </c>
      <c r="W540">
        <v>0</v>
      </c>
      <c r="X540">
        <v>-364749507</v>
      </c>
      <c r="Y540">
        <f t="shared" si="406"/>
        <v>5.13E-3</v>
      </c>
      <c r="AA540">
        <v>170455.36</v>
      </c>
      <c r="AB540">
        <v>0</v>
      </c>
      <c r="AC540">
        <v>0</v>
      </c>
      <c r="AD540">
        <v>0</v>
      </c>
      <c r="AE540">
        <v>17183</v>
      </c>
      <c r="AF540">
        <v>0</v>
      </c>
      <c r="AG540">
        <v>0</v>
      </c>
      <c r="AH540">
        <v>0</v>
      </c>
      <c r="AI540">
        <v>9.92</v>
      </c>
      <c r="AJ540">
        <v>1</v>
      </c>
      <c r="AK540">
        <v>1</v>
      </c>
      <c r="AL540">
        <v>1</v>
      </c>
      <c r="AM540">
        <v>4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6</v>
      </c>
      <c r="AT540">
        <v>5.13E-3</v>
      </c>
      <c r="AU540" t="s">
        <v>6</v>
      </c>
      <c r="AV540">
        <v>0</v>
      </c>
      <c r="AW540">
        <v>2</v>
      </c>
      <c r="AX540">
        <v>92871503</v>
      </c>
      <c r="AY540">
        <v>1</v>
      </c>
      <c r="AZ540">
        <v>0</v>
      </c>
      <c r="BA540">
        <v>595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ROUND(Y540*Source!I370,7)</f>
        <v>3.6510000000000002E-3</v>
      </c>
      <c r="CY540">
        <f t="shared" si="407"/>
        <v>170455.36</v>
      </c>
      <c r="CZ540">
        <f t="shared" si="408"/>
        <v>17183</v>
      </c>
      <c r="DA540">
        <f t="shared" si="409"/>
        <v>9.92</v>
      </c>
      <c r="DB540">
        <f t="shared" si="410"/>
        <v>88.15</v>
      </c>
      <c r="DC540">
        <f t="shared" si="411"/>
        <v>0</v>
      </c>
      <c r="DD540" t="s">
        <v>6</v>
      </c>
      <c r="DE540" t="s">
        <v>6</v>
      </c>
      <c r="DF540">
        <f t="shared" si="412"/>
        <v>622.33000000000004</v>
      </c>
      <c r="DG540">
        <f t="shared" si="413"/>
        <v>0</v>
      </c>
      <c r="DH540">
        <f t="shared" si="414"/>
        <v>0</v>
      </c>
      <c r="DI540">
        <f t="shared" si="405"/>
        <v>0</v>
      </c>
      <c r="DJ540">
        <f t="shared" si="415"/>
        <v>622.33000000000004</v>
      </c>
      <c r="DK540">
        <v>0</v>
      </c>
      <c r="DL540" t="s">
        <v>6</v>
      </c>
      <c r="DM540">
        <v>0</v>
      </c>
      <c r="DN540" t="s">
        <v>6</v>
      </c>
      <c r="DO540">
        <v>0</v>
      </c>
    </row>
    <row r="541" spans="1:119" x14ac:dyDescent="0.2">
      <c r="A541">
        <f>ROW(Source!A370)</f>
        <v>370</v>
      </c>
      <c r="B541">
        <v>92869727</v>
      </c>
      <c r="C541">
        <v>92871476</v>
      </c>
      <c r="D541">
        <v>49564235</v>
      </c>
      <c r="E541">
        <v>1</v>
      </c>
      <c r="F541">
        <v>1</v>
      </c>
      <c r="G541">
        <v>1</v>
      </c>
      <c r="H541">
        <v>3</v>
      </c>
      <c r="I541" t="s">
        <v>301</v>
      </c>
      <c r="J541" t="s">
        <v>303</v>
      </c>
      <c r="K541" t="s">
        <v>302</v>
      </c>
      <c r="L541">
        <v>1327</v>
      </c>
      <c r="N541">
        <v>1005</v>
      </c>
      <c r="O541" t="s">
        <v>79</v>
      </c>
      <c r="P541" t="s">
        <v>79</v>
      </c>
      <c r="Q541">
        <v>1</v>
      </c>
      <c r="W541">
        <v>0</v>
      </c>
      <c r="X541">
        <v>-1085780648</v>
      </c>
      <c r="Y541">
        <f t="shared" si="406"/>
        <v>98.637066200000007</v>
      </c>
      <c r="AA541">
        <v>1510.82</v>
      </c>
      <c r="AB541">
        <v>0</v>
      </c>
      <c r="AC541">
        <v>0</v>
      </c>
      <c r="AD541">
        <v>0</v>
      </c>
      <c r="AE541">
        <v>152.30000000000001</v>
      </c>
      <c r="AF541">
        <v>0</v>
      </c>
      <c r="AG541">
        <v>0</v>
      </c>
      <c r="AH541">
        <v>0</v>
      </c>
      <c r="AI541">
        <v>9.92</v>
      </c>
      <c r="AJ541">
        <v>1</v>
      </c>
      <c r="AK541">
        <v>1</v>
      </c>
      <c r="AL541">
        <v>1</v>
      </c>
      <c r="AM541">
        <v>0</v>
      </c>
      <c r="AN541">
        <v>0</v>
      </c>
      <c r="AO541">
        <v>0</v>
      </c>
      <c r="AP541">
        <v>1</v>
      </c>
      <c r="AQ541">
        <v>0</v>
      </c>
      <c r="AR541">
        <v>0</v>
      </c>
      <c r="AS541" t="s">
        <v>6</v>
      </c>
      <c r="AT541">
        <v>98.637066200000007</v>
      </c>
      <c r="AU541" t="s">
        <v>6</v>
      </c>
      <c r="AV541">
        <v>0</v>
      </c>
      <c r="AW541">
        <v>1</v>
      </c>
      <c r="AX541">
        <v>-1</v>
      </c>
      <c r="AY541">
        <v>0</v>
      </c>
      <c r="AZ541">
        <v>0</v>
      </c>
      <c r="BA541" t="s">
        <v>6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ROUND(Y541*Source!I370,7)</f>
        <v>70.2</v>
      </c>
      <c r="CY541">
        <f t="shared" si="407"/>
        <v>1510.82</v>
      </c>
      <c r="CZ541">
        <f t="shared" si="408"/>
        <v>152.30000000000001</v>
      </c>
      <c r="DA541">
        <f t="shared" si="409"/>
        <v>9.92</v>
      </c>
      <c r="DB541">
        <f t="shared" si="410"/>
        <v>15022.43</v>
      </c>
      <c r="DC541">
        <f t="shared" si="411"/>
        <v>0</v>
      </c>
      <c r="DD541" t="s">
        <v>6</v>
      </c>
      <c r="DE541" t="s">
        <v>6</v>
      </c>
      <c r="DF541">
        <f t="shared" si="412"/>
        <v>106059.56</v>
      </c>
      <c r="DG541">
        <f t="shared" si="413"/>
        <v>0</v>
      </c>
      <c r="DH541">
        <f t="shared" si="414"/>
        <v>0</v>
      </c>
      <c r="DI541">
        <f t="shared" si="405"/>
        <v>0</v>
      </c>
      <c r="DJ541">
        <f t="shared" si="415"/>
        <v>106059.56</v>
      </c>
      <c r="DK541">
        <v>0</v>
      </c>
      <c r="DL541" t="s">
        <v>6</v>
      </c>
      <c r="DM541">
        <v>0</v>
      </c>
      <c r="DN541" t="s">
        <v>6</v>
      </c>
      <c r="DO541">
        <v>0</v>
      </c>
    </row>
    <row r="542" spans="1:119" x14ac:dyDescent="0.2">
      <c r="A542">
        <f>ROW(Source!A370)</f>
        <v>370</v>
      </c>
      <c r="B542">
        <v>92869727</v>
      </c>
      <c r="C542">
        <v>92871476</v>
      </c>
      <c r="D542">
        <v>49564543</v>
      </c>
      <c r="E542">
        <v>1</v>
      </c>
      <c r="F542">
        <v>1</v>
      </c>
      <c r="G542">
        <v>1</v>
      </c>
      <c r="H542">
        <v>3</v>
      </c>
      <c r="I542" t="s">
        <v>449</v>
      </c>
      <c r="J542" t="s">
        <v>451</v>
      </c>
      <c r="K542" t="s">
        <v>450</v>
      </c>
      <c r="L542">
        <v>1327</v>
      </c>
      <c r="N542">
        <v>1005</v>
      </c>
      <c r="O542" t="s">
        <v>79</v>
      </c>
      <c r="P542" t="s">
        <v>79</v>
      </c>
      <c r="Q542">
        <v>1</v>
      </c>
      <c r="W542">
        <v>0</v>
      </c>
      <c r="X542">
        <v>523077198</v>
      </c>
      <c r="Y542">
        <f t="shared" si="406"/>
        <v>1.3629338</v>
      </c>
      <c r="AA542">
        <v>1993.72</v>
      </c>
      <c r="AB542">
        <v>0</v>
      </c>
      <c r="AC542">
        <v>0</v>
      </c>
      <c r="AD542">
        <v>0</v>
      </c>
      <c r="AE542">
        <v>200.98</v>
      </c>
      <c r="AF542">
        <v>0</v>
      </c>
      <c r="AG542">
        <v>0</v>
      </c>
      <c r="AH542">
        <v>0</v>
      </c>
      <c r="AI542">
        <v>9.92</v>
      </c>
      <c r="AJ542">
        <v>1</v>
      </c>
      <c r="AK542">
        <v>1</v>
      </c>
      <c r="AL542">
        <v>1</v>
      </c>
      <c r="AM542">
        <v>0</v>
      </c>
      <c r="AN542">
        <v>0</v>
      </c>
      <c r="AO542">
        <v>0</v>
      </c>
      <c r="AP542">
        <v>1</v>
      </c>
      <c r="AQ542">
        <v>0</v>
      </c>
      <c r="AR542">
        <v>0</v>
      </c>
      <c r="AS542" t="s">
        <v>6</v>
      </c>
      <c r="AT542">
        <v>1.3629338</v>
      </c>
      <c r="AU542" t="s">
        <v>6</v>
      </c>
      <c r="AV542">
        <v>0</v>
      </c>
      <c r="AW542">
        <v>1</v>
      </c>
      <c r="AX542">
        <v>-1</v>
      </c>
      <c r="AY542">
        <v>0</v>
      </c>
      <c r="AZ542">
        <v>0</v>
      </c>
      <c r="BA542" t="s">
        <v>6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ROUND(Y542*Source!I370,7)</f>
        <v>0.97</v>
      </c>
      <c r="CY542">
        <f t="shared" si="407"/>
        <v>1993.72</v>
      </c>
      <c r="CZ542">
        <f t="shared" si="408"/>
        <v>200.98</v>
      </c>
      <c r="DA542">
        <f t="shared" si="409"/>
        <v>9.92</v>
      </c>
      <c r="DB542">
        <f t="shared" si="410"/>
        <v>273.92</v>
      </c>
      <c r="DC542">
        <f t="shared" si="411"/>
        <v>0</v>
      </c>
      <c r="DD542" t="s">
        <v>6</v>
      </c>
      <c r="DE542" t="s">
        <v>6</v>
      </c>
      <c r="DF542">
        <f t="shared" si="412"/>
        <v>1933.91</v>
      </c>
      <c r="DG542">
        <f t="shared" si="413"/>
        <v>0</v>
      </c>
      <c r="DH542">
        <f t="shared" si="414"/>
        <v>0</v>
      </c>
      <c r="DI542">
        <f t="shared" si="405"/>
        <v>0</v>
      </c>
      <c r="DJ542">
        <f t="shared" si="415"/>
        <v>1933.91</v>
      </c>
      <c r="DK542">
        <v>0</v>
      </c>
      <c r="DL542" t="s">
        <v>6</v>
      </c>
      <c r="DM542">
        <v>0</v>
      </c>
      <c r="DN542" t="s">
        <v>6</v>
      </c>
      <c r="DO542">
        <v>0</v>
      </c>
    </row>
    <row r="543" spans="1:119" x14ac:dyDescent="0.2">
      <c r="A543">
        <f>ROW(Source!A370)</f>
        <v>370</v>
      </c>
      <c r="B543">
        <v>92869727</v>
      </c>
      <c r="C543">
        <v>92871476</v>
      </c>
      <c r="D543">
        <v>49564577</v>
      </c>
      <c r="E543">
        <v>1</v>
      </c>
      <c r="F543">
        <v>1</v>
      </c>
      <c r="G543">
        <v>1</v>
      </c>
      <c r="H543">
        <v>3</v>
      </c>
      <c r="I543" t="s">
        <v>111</v>
      </c>
      <c r="J543" t="s">
        <v>114</v>
      </c>
      <c r="K543" t="s">
        <v>112</v>
      </c>
      <c r="L543">
        <v>1348</v>
      </c>
      <c r="N543">
        <v>1009</v>
      </c>
      <c r="O543" t="s">
        <v>113</v>
      </c>
      <c r="P543" t="s">
        <v>113</v>
      </c>
      <c r="Q543">
        <v>1000</v>
      </c>
      <c r="W543">
        <v>0</v>
      </c>
      <c r="X543">
        <v>618618747</v>
      </c>
      <c r="Y543">
        <f t="shared" si="406"/>
        <v>8.4305199999999997E-2</v>
      </c>
      <c r="AA543">
        <v>301553.71999999997</v>
      </c>
      <c r="AB543">
        <v>0</v>
      </c>
      <c r="AC543">
        <v>0</v>
      </c>
      <c r="AD543">
        <v>0</v>
      </c>
      <c r="AE543">
        <v>30398.560000000001</v>
      </c>
      <c r="AF543">
        <v>0</v>
      </c>
      <c r="AG543">
        <v>0</v>
      </c>
      <c r="AH543">
        <v>0</v>
      </c>
      <c r="AI543">
        <v>9.92</v>
      </c>
      <c r="AJ543">
        <v>1</v>
      </c>
      <c r="AK543">
        <v>1</v>
      </c>
      <c r="AL543">
        <v>1</v>
      </c>
      <c r="AM543">
        <v>0</v>
      </c>
      <c r="AN543">
        <v>0</v>
      </c>
      <c r="AO543">
        <v>0</v>
      </c>
      <c r="AP543">
        <v>1</v>
      </c>
      <c r="AQ543">
        <v>0</v>
      </c>
      <c r="AR543">
        <v>0</v>
      </c>
      <c r="AS543" t="s">
        <v>6</v>
      </c>
      <c r="AT543">
        <v>8.4305199999999997E-2</v>
      </c>
      <c r="AU543" t="s">
        <v>6</v>
      </c>
      <c r="AV543">
        <v>0</v>
      </c>
      <c r="AW543">
        <v>1</v>
      </c>
      <c r="AX543">
        <v>-1</v>
      </c>
      <c r="AY543">
        <v>0</v>
      </c>
      <c r="AZ543">
        <v>0</v>
      </c>
      <c r="BA543" t="s">
        <v>6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ROUND(Y543*Source!I370,7)</f>
        <v>0.06</v>
      </c>
      <c r="CY543">
        <f t="shared" si="407"/>
        <v>301553.71999999997</v>
      </c>
      <c r="CZ543">
        <f t="shared" si="408"/>
        <v>30398.560000000001</v>
      </c>
      <c r="DA543">
        <f t="shared" si="409"/>
        <v>9.92</v>
      </c>
      <c r="DB543">
        <f t="shared" si="410"/>
        <v>2562.7600000000002</v>
      </c>
      <c r="DC543">
        <f t="shared" si="411"/>
        <v>0</v>
      </c>
      <c r="DD543" t="s">
        <v>6</v>
      </c>
      <c r="DE543" t="s">
        <v>6</v>
      </c>
      <c r="DF543">
        <f t="shared" si="412"/>
        <v>18093.22</v>
      </c>
      <c r="DG543">
        <f t="shared" si="413"/>
        <v>0</v>
      </c>
      <c r="DH543">
        <f t="shared" si="414"/>
        <v>0</v>
      </c>
      <c r="DI543">
        <f t="shared" si="405"/>
        <v>0</v>
      </c>
      <c r="DJ543">
        <f t="shared" si="415"/>
        <v>18093.22</v>
      </c>
      <c r="DK543">
        <v>0</v>
      </c>
      <c r="DL543" t="s">
        <v>6</v>
      </c>
      <c r="DM543">
        <v>0</v>
      </c>
      <c r="DN543" t="s">
        <v>6</v>
      </c>
      <c r="DO543">
        <v>0</v>
      </c>
    </row>
    <row r="544" spans="1:119" x14ac:dyDescent="0.2">
      <c r="A544">
        <f>ROW(Source!A370)</f>
        <v>370</v>
      </c>
      <c r="B544">
        <v>92869727</v>
      </c>
      <c r="C544">
        <v>92871476</v>
      </c>
      <c r="D544">
        <v>0</v>
      </c>
      <c r="E544">
        <v>1</v>
      </c>
      <c r="F544">
        <v>1</v>
      </c>
      <c r="G544">
        <v>1</v>
      </c>
      <c r="H544">
        <v>3</v>
      </c>
      <c r="I544" t="s">
        <v>33</v>
      </c>
      <c r="J544" t="s">
        <v>6</v>
      </c>
      <c r="K544" t="s">
        <v>116</v>
      </c>
      <c r="L544">
        <v>1371</v>
      </c>
      <c r="N544">
        <v>1013</v>
      </c>
      <c r="O544" t="s">
        <v>21</v>
      </c>
      <c r="P544" t="s">
        <v>21</v>
      </c>
      <c r="Q544">
        <v>1</v>
      </c>
      <c r="W544">
        <v>0</v>
      </c>
      <c r="X544">
        <v>-2063590172</v>
      </c>
      <c r="Y544">
        <f t="shared" si="406"/>
        <v>4.2152592000000002</v>
      </c>
      <c r="AA544">
        <v>166.67</v>
      </c>
      <c r="AB544">
        <v>0</v>
      </c>
      <c r="AC544">
        <v>0</v>
      </c>
      <c r="AD544">
        <v>0</v>
      </c>
      <c r="AE544">
        <v>175.27999999999997</v>
      </c>
      <c r="AF544">
        <v>0</v>
      </c>
      <c r="AG544">
        <v>0</v>
      </c>
      <c r="AH544">
        <v>0</v>
      </c>
      <c r="AI544">
        <v>9.92</v>
      </c>
      <c r="AJ544">
        <v>1</v>
      </c>
      <c r="AK544">
        <v>1</v>
      </c>
      <c r="AL544">
        <v>1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 t="s">
        <v>6</v>
      </c>
      <c r="AT544">
        <v>4.2152592000000002</v>
      </c>
      <c r="AU544" t="s">
        <v>6</v>
      </c>
      <c r="AV544">
        <v>0</v>
      </c>
      <c r="AW544">
        <v>1</v>
      </c>
      <c r="AX544">
        <v>-1</v>
      </c>
      <c r="AY544">
        <v>0</v>
      </c>
      <c r="AZ544">
        <v>0</v>
      </c>
      <c r="BA544" t="s">
        <v>6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ROUND(Y544*Source!I370,7)</f>
        <v>3</v>
      </c>
      <c r="CY544">
        <f t="shared" si="407"/>
        <v>166.67</v>
      </c>
      <c r="CZ544">
        <f t="shared" si="408"/>
        <v>175.27999999999997</v>
      </c>
      <c r="DA544">
        <f t="shared" si="409"/>
        <v>9.92</v>
      </c>
      <c r="DB544">
        <f t="shared" si="410"/>
        <v>738.85</v>
      </c>
      <c r="DC544">
        <f t="shared" si="411"/>
        <v>0</v>
      </c>
      <c r="DD544" t="s">
        <v>6</v>
      </c>
      <c r="DE544" t="s">
        <v>6</v>
      </c>
      <c r="DF544">
        <f t="shared" si="412"/>
        <v>5216.34</v>
      </c>
      <c r="DG544">
        <f t="shared" si="413"/>
        <v>0</v>
      </c>
      <c r="DH544">
        <f t="shared" si="414"/>
        <v>0</v>
      </c>
      <c r="DI544">
        <f t="shared" si="405"/>
        <v>0</v>
      </c>
      <c r="DJ544">
        <f t="shared" si="415"/>
        <v>5216.34</v>
      </c>
      <c r="DK544">
        <v>0</v>
      </c>
      <c r="DL544" t="s">
        <v>6</v>
      </c>
      <c r="DM544">
        <v>0</v>
      </c>
      <c r="DN544" t="s">
        <v>6</v>
      </c>
      <c r="DO544">
        <v>0</v>
      </c>
    </row>
    <row r="545" spans="1:119" x14ac:dyDescent="0.2">
      <c r="A545">
        <f>ROW(Source!A375)</f>
        <v>375</v>
      </c>
      <c r="B545">
        <v>92869727</v>
      </c>
      <c r="C545">
        <v>92871512</v>
      </c>
      <c r="D545">
        <v>49510767</v>
      </c>
      <c r="E545">
        <v>70</v>
      </c>
      <c r="F545">
        <v>1</v>
      </c>
      <c r="G545">
        <v>1</v>
      </c>
      <c r="H545">
        <v>1</v>
      </c>
      <c r="I545" t="s">
        <v>608</v>
      </c>
      <c r="J545" t="s">
        <v>6</v>
      </c>
      <c r="K545" t="s">
        <v>609</v>
      </c>
      <c r="L545">
        <v>1191</v>
      </c>
      <c r="N545">
        <v>1013</v>
      </c>
      <c r="O545" t="s">
        <v>592</v>
      </c>
      <c r="P545" t="s">
        <v>592</v>
      </c>
      <c r="Q545">
        <v>1</v>
      </c>
      <c r="W545">
        <v>0</v>
      </c>
      <c r="X545">
        <v>-1936699058</v>
      </c>
      <c r="Y545">
        <f t="shared" si="406"/>
        <v>5</v>
      </c>
      <c r="AA545">
        <v>0</v>
      </c>
      <c r="AB545">
        <v>0</v>
      </c>
      <c r="AC545">
        <v>0</v>
      </c>
      <c r="AD545">
        <v>444.91</v>
      </c>
      <c r="AE545">
        <v>0</v>
      </c>
      <c r="AF545">
        <v>0</v>
      </c>
      <c r="AG545">
        <v>0</v>
      </c>
      <c r="AH545">
        <v>9.92</v>
      </c>
      <c r="AI545">
        <v>1</v>
      </c>
      <c r="AJ545">
        <v>1</v>
      </c>
      <c r="AK545">
        <v>1</v>
      </c>
      <c r="AL545">
        <v>44.85</v>
      </c>
      <c r="AM545">
        <v>4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6</v>
      </c>
      <c r="AT545">
        <v>5</v>
      </c>
      <c r="AU545" t="s">
        <v>6</v>
      </c>
      <c r="AV545">
        <v>1</v>
      </c>
      <c r="AW545">
        <v>2</v>
      </c>
      <c r="AX545">
        <v>92871520</v>
      </c>
      <c r="AY545">
        <v>1</v>
      </c>
      <c r="AZ545">
        <v>0</v>
      </c>
      <c r="BA545">
        <v>600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U545">
        <f>ROUND(AT545*Source!I375*AH545*AL545,2)</f>
        <v>28919.279999999999</v>
      </c>
      <c r="CV545">
        <f>ROUND(Y545*Source!I375,7)</f>
        <v>65</v>
      </c>
      <c r="CW545">
        <v>0</v>
      </c>
      <c r="CX545">
        <f>ROUND(Y545*Source!I375,7)</f>
        <v>65</v>
      </c>
      <c r="CY545">
        <f>AD545</f>
        <v>444.91</v>
      </c>
      <c r="CZ545">
        <f>AH545</f>
        <v>9.92</v>
      </c>
      <c r="DA545">
        <f>AL545</f>
        <v>44.85</v>
      </c>
      <c r="DB545">
        <f t="shared" si="410"/>
        <v>49.6</v>
      </c>
      <c r="DC545">
        <f t="shared" si="411"/>
        <v>0</v>
      </c>
      <c r="DD545" t="s">
        <v>6</v>
      </c>
      <c r="DE545" t="s">
        <v>6</v>
      </c>
      <c r="DF545">
        <f>ROUND(ROUND(AE545,2)*CX545,2)</f>
        <v>0</v>
      </c>
      <c r="DG545">
        <f t="shared" si="413"/>
        <v>0</v>
      </c>
      <c r="DH545">
        <f t="shared" si="414"/>
        <v>0</v>
      </c>
      <c r="DI545">
        <f>ROUND(ROUND(AH545*AL545,2)*CX545,2)</f>
        <v>28919.15</v>
      </c>
      <c r="DJ545">
        <f>DI545</f>
        <v>28919.15</v>
      </c>
      <c r="DK545">
        <v>0</v>
      </c>
      <c r="DL545" t="s">
        <v>6</v>
      </c>
      <c r="DM545">
        <v>0</v>
      </c>
      <c r="DN545" t="s">
        <v>6</v>
      </c>
      <c r="DO545">
        <v>0</v>
      </c>
    </row>
    <row r="546" spans="1:119" x14ac:dyDescent="0.2">
      <c r="A546">
        <f>ROW(Source!A375)</f>
        <v>375</v>
      </c>
      <c r="B546">
        <v>92869727</v>
      </c>
      <c r="C546">
        <v>92871512</v>
      </c>
      <c r="D546">
        <v>49510905</v>
      </c>
      <c r="E546">
        <v>70</v>
      </c>
      <c r="F546">
        <v>1</v>
      </c>
      <c r="G546">
        <v>1</v>
      </c>
      <c r="H546">
        <v>1</v>
      </c>
      <c r="I546" t="s">
        <v>593</v>
      </c>
      <c r="J546" t="s">
        <v>6</v>
      </c>
      <c r="K546" t="s">
        <v>594</v>
      </c>
      <c r="L546">
        <v>1191</v>
      </c>
      <c r="N546">
        <v>1013</v>
      </c>
      <c r="O546" t="s">
        <v>592</v>
      </c>
      <c r="P546" t="s">
        <v>592</v>
      </c>
      <c r="Q546">
        <v>1</v>
      </c>
      <c r="W546">
        <v>0</v>
      </c>
      <c r="X546">
        <v>-1417349443</v>
      </c>
      <c r="Y546">
        <f t="shared" si="406"/>
        <v>0.43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44.85</v>
      </c>
      <c r="AL546">
        <v>1</v>
      </c>
      <c r="AM546">
        <v>4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6</v>
      </c>
      <c r="AT546">
        <v>0.43</v>
      </c>
      <c r="AU546" t="s">
        <v>6</v>
      </c>
      <c r="AV546">
        <v>2</v>
      </c>
      <c r="AW546">
        <v>2</v>
      </c>
      <c r="AX546">
        <v>92871521</v>
      </c>
      <c r="AY546">
        <v>1</v>
      </c>
      <c r="AZ546">
        <v>0</v>
      </c>
      <c r="BA546">
        <v>601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ROUND(Y546*Source!I375,7)</f>
        <v>5.59</v>
      </c>
      <c r="CY546">
        <f>AD546</f>
        <v>0</v>
      </c>
      <c r="CZ546">
        <f>AH546</f>
        <v>0</v>
      </c>
      <c r="DA546">
        <f>AL546</f>
        <v>1</v>
      </c>
      <c r="DB546">
        <f t="shared" si="410"/>
        <v>0</v>
      </c>
      <c r="DC546">
        <f t="shared" si="411"/>
        <v>0</v>
      </c>
      <c r="DD546" t="s">
        <v>6</v>
      </c>
      <c r="DE546" t="s">
        <v>6</v>
      </c>
      <c r="DF546">
        <f>ROUND(ROUND(AE546,2)*CX546,2)</f>
        <v>0</v>
      </c>
      <c r="DG546">
        <f t="shared" si="413"/>
        <v>0</v>
      </c>
      <c r="DH546">
        <f>ROUND(ROUND(AG546*AK546,2)*CX546,2)</f>
        <v>0</v>
      </c>
      <c r="DI546">
        <f t="shared" ref="DI546:DI551" si="416">ROUND(ROUND(AH546,2)*CX546,2)</f>
        <v>0</v>
      </c>
      <c r="DJ546">
        <f>DI546</f>
        <v>0</v>
      </c>
      <c r="DK546">
        <v>0</v>
      </c>
      <c r="DL546" t="s">
        <v>6</v>
      </c>
      <c r="DM546">
        <v>0</v>
      </c>
      <c r="DN546" t="s">
        <v>6</v>
      </c>
      <c r="DO546">
        <v>0</v>
      </c>
    </row>
    <row r="547" spans="1:119" x14ac:dyDescent="0.2">
      <c r="A547">
        <f>ROW(Source!A375)</f>
        <v>375</v>
      </c>
      <c r="B547">
        <v>92869727</v>
      </c>
      <c r="C547">
        <v>92871512</v>
      </c>
      <c r="D547">
        <v>49673503</v>
      </c>
      <c r="E547">
        <v>1</v>
      </c>
      <c r="F547">
        <v>1</v>
      </c>
      <c r="G547">
        <v>1</v>
      </c>
      <c r="H547">
        <v>2</v>
      </c>
      <c r="I547" t="s">
        <v>602</v>
      </c>
      <c r="J547" t="s">
        <v>603</v>
      </c>
      <c r="K547" t="s">
        <v>604</v>
      </c>
      <c r="L547">
        <v>1367</v>
      </c>
      <c r="N547">
        <v>1011</v>
      </c>
      <c r="O547" t="s">
        <v>598</v>
      </c>
      <c r="P547" t="s">
        <v>598</v>
      </c>
      <c r="Q547">
        <v>1</v>
      </c>
      <c r="W547">
        <v>0</v>
      </c>
      <c r="X547">
        <v>509054691</v>
      </c>
      <c r="Y547">
        <f t="shared" si="406"/>
        <v>0.43</v>
      </c>
      <c r="AA547">
        <v>0</v>
      </c>
      <c r="AB547">
        <v>1032.96</v>
      </c>
      <c r="AC547">
        <v>520.26</v>
      </c>
      <c r="AD547">
        <v>0</v>
      </c>
      <c r="AE547">
        <v>0</v>
      </c>
      <c r="AF547">
        <v>65.709999999999994</v>
      </c>
      <c r="AG547">
        <v>11.6</v>
      </c>
      <c r="AH547">
        <v>0</v>
      </c>
      <c r="AI547">
        <v>1</v>
      </c>
      <c r="AJ547">
        <v>15.72</v>
      </c>
      <c r="AK547">
        <v>44.85</v>
      </c>
      <c r="AL547">
        <v>1</v>
      </c>
      <c r="AM547">
        <v>4</v>
      </c>
      <c r="AN547">
        <v>0</v>
      </c>
      <c r="AO547">
        <v>1</v>
      </c>
      <c r="AP547">
        <v>1</v>
      </c>
      <c r="AQ547">
        <v>0</v>
      </c>
      <c r="AR547">
        <v>0</v>
      </c>
      <c r="AS547" t="s">
        <v>6</v>
      </c>
      <c r="AT547">
        <v>0.43</v>
      </c>
      <c r="AU547" t="s">
        <v>6</v>
      </c>
      <c r="AV547">
        <v>0</v>
      </c>
      <c r="AW547">
        <v>2</v>
      </c>
      <c r="AX547">
        <v>92871522</v>
      </c>
      <c r="AY547">
        <v>1</v>
      </c>
      <c r="AZ547">
        <v>0</v>
      </c>
      <c r="BA547">
        <v>602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f>ROUND(Y547*Source!I375*DO547,7)</f>
        <v>0</v>
      </c>
      <c r="CX547">
        <f>ROUND(Y547*Source!I375,7)</f>
        <v>5.59</v>
      </c>
      <c r="CY547">
        <f>AB547</f>
        <v>1032.96</v>
      </c>
      <c r="CZ547">
        <f>AF547</f>
        <v>65.709999999999994</v>
      </c>
      <c r="DA547">
        <f>AJ547</f>
        <v>15.72</v>
      </c>
      <c r="DB547">
        <f t="shared" si="410"/>
        <v>28.26</v>
      </c>
      <c r="DC547">
        <f t="shared" si="411"/>
        <v>4.99</v>
      </c>
      <c r="DD547" t="s">
        <v>6</v>
      </c>
      <c r="DE547" t="s">
        <v>6</v>
      </c>
      <c r="DF547">
        <f>ROUND(ROUND(AE547,2)*CX547,2)</f>
        <v>0</v>
      </c>
      <c r="DG547">
        <f>ROUND(ROUND(AF547*AJ547,2)*CX547,2)</f>
        <v>5774.25</v>
      </c>
      <c r="DH547">
        <f>ROUND(ROUND(AG547*AK547,2)*CX547,2)</f>
        <v>2908.25</v>
      </c>
      <c r="DI547">
        <f t="shared" si="416"/>
        <v>0</v>
      </c>
      <c r="DJ547">
        <f>DG547</f>
        <v>5774.25</v>
      </c>
      <c r="DK547">
        <v>0</v>
      </c>
      <c r="DL547" t="s">
        <v>6</v>
      </c>
      <c r="DM547">
        <v>0</v>
      </c>
      <c r="DN547" t="s">
        <v>6</v>
      </c>
      <c r="DO547">
        <v>0</v>
      </c>
    </row>
    <row r="548" spans="1:119" x14ac:dyDescent="0.2">
      <c r="A548">
        <f>ROW(Source!A375)</f>
        <v>375</v>
      </c>
      <c r="B548">
        <v>92869727</v>
      </c>
      <c r="C548">
        <v>92871512</v>
      </c>
      <c r="D548">
        <v>49521440</v>
      </c>
      <c r="E548">
        <v>1</v>
      </c>
      <c r="F548">
        <v>1</v>
      </c>
      <c r="G548">
        <v>1</v>
      </c>
      <c r="H548">
        <v>3</v>
      </c>
      <c r="I548" t="s">
        <v>129</v>
      </c>
      <c r="J548" t="s">
        <v>131</v>
      </c>
      <c r="K548" t="s">
        <v>130</v>
      </c>
      <c r="L548">
        <v>1327</v>
      </c>
      <c r="N548">
        <v>1005</v>
      </c>
      <c r="O548" t="s">
        <v>79</v>
      </c>
      <c r="P548" t="s">
        <v>79</v>
      </c>
      <c r="Q548">
        <v>1</v>
      </c>
      <c r="W548">
        <v>0</v>
      </c>
      <c r="X548">
        <v>-336429810</v>
      </c>
      <c r="Y548">
        <f t="shared" si="406"/>
        <v>11</v>
      </c>
      <c r="AA548">
        <v>223.2</v>
      </c>
      <c r="AB548">
        <v>0</v>
      </c>
      <c r="AC548">
        <v>0</v>
      </c>
      <c r="AD548">
        <v>0</v>
      </c>
      <c r="AE548">
        <v>22.5</v>
      </c>
      <c r="AF548">
        <v>0</v>
      </c>
      <c r="AG548">
        <v>0</v>
      </c>
      <c r="AH548">
        <v>0</v>
      </c>
      <c r="AI548">
        <v>9.92</v>
      </c>
      <c r="AJ548">
        <v>1</v>
      </c>
      <c r="AK548">
        <v>1</v>
      </c>
      <c r="AL548">
        <v>1</v>
      </c>
      <c r="AM548">
        <v>0</v>
      </c>
      <c r="AN548">
        <v>0</v>
      </c>
      <c r="AO548">
        <v>0</v>
      </c>
      <c r="AP548">
        <v>1</v>
      </c>
      <c r="AQ548">
        <v>0</v>
      </c>
      <c r="AR548">
        <v>0</v>
      </c>
      <c r="AS548" t="s">
        <v>6</v>
      </c>
      <c r="AT548">
        <v>11</v>
      </c>
      <c r="AU548" t="s">
        <v>6</v>
      </c>
      <c r="AV548">
        <v>0</v>
      </c>
      <c r="AW548">
        <v>1</v>
      </c>
      <c r="AX548">
        <v>-1</v>
      </c>
      <c r="AY548">
        <v>0</v>
      </c>
      <c r="AZ548">
        <v>0</v>
      </c>
      <c r="BA548" t="s">
        <v>6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ROUND(Y548*Source!I375,7)</f>
        <v>143</v>
      </c>
      <c r="CY548">
        <f>AA548</f>
        <v>223.2</v>
      </c>
      <c r="CZ548">
        <f>AE548</f>
        <v>22.5</v>
      </c>
      <c r="DA548">
        <f>AI548</f>
        <v>9.92</v>
      </c>
      <c r="DB548">
        <f t="shared" si="410"/>
        <v>247.5</v>
      </c>
      <c r="DC548">
        <f t="shared" si="411"/>
        <v>0</v>
      </c>
      <c r="DD548" t="s">
        <v>6</v>
      </c>
      <c r="DE548" t="s">
        <v>6</v>
      </c>
      <c r="DF548">
        <f>ROUND(ROUND(AE548*AI548,2)*CX548,2)</f>
        <v>31917.599999999999</v>
      </c>
      <c r="DG548">
        <f t="shared" ref="DG548:DG553" si="417">ROUND(ROUND(AF548,2)*CX548,2)</f>
        <v>0</v>
      </c>
      <c r="DH548">
        <f>ROUND(ROUND(AG548,2)*CX548,2)</f>
        <v>0</v>
      </c>
      <c r="DI548">
        <f t="shared" si="416"/>
        <v>0</v>
      </c>
      <c r="DJ548">
        <f>DF548</f>
        <v>31917.599999999999</v>
      </c>
      <c r="DK548">
        <v>0</v>
      </c>
      <c r="DL548" t="s">
        <v>6</v>
      </c>
      <c r="DM548">
        <v>0</v>
      </c>
      <c r="DN548" t="s">
        <v>6</v>
      </c>
      <c r="DO548">
        <v>0</v>
      </c>
    </row>
    <row r="549" spans="1:119" x14ac:dyDescent="0.2">
      <c r="A549">
        <f>ROW(Source!A375)</f>
        <v>375</v>
      </c>
      <c r="B549">
        <v>92869727</v>
      </c>
      <c r="C549">
        <v>92871512</v>
      </c>
      <c r="D549">
        <v>49523581</v>
      </c>
      <c r="E549">
        <v>1</v>
      </c>
      <c r="F549">
        <v>1</v>
      </c>
      <c r="G549">
        <v>1</v>
      </c>
      <c r="H549">
        <v>3</v>
      </c>
      <c r="I549" t="s">
        <v>640</v>
      </c>
      <c r="J549" t="s">
        <v>641</v>
      </c>
      <c r="K549" t="s">
        <v>642</v>
      </c>
      <c r="L549">
        <v>1301</v>
      </c>
      <c r="N549">
        <v>1003</v>
      </c>
      <c r="O549" t="s">
        <v>643</v>
      </c>
      <c r="P549" t="s">
        <v>643</v>
      </c>
      <c r="Q549">
        <v>1</v>
      </c>
      <c r="W549">
        <v>0</v>
      </c>
      <c r="X549">
        <v>-2092502019</v>
      </c>
      <c r="Y549">
        <f t="shared" si="406"/>
        <v>20</v>
      </c>
      <c r="AA549">
        <v>29.76</v>
      </c>
      <c r="AB549">
        <v>0</v>
      </c>
      <c r="AC549">
        <v>0</v>
      </c>
      <c r="AD549">
        <v>0</v>
      </c>
      <c r="AE549">
        <v>3</v>
      </c>
      <c r="AF549">
        <v>0</v>
      </c>
      <c r="AG549">
        <v>0</v>
      </c>
      <c r="AH549">
        <v>0</v>
      </c>
      <c r="AI549">
        <v>9.92</v>
      </c>
      <c r="AJ549">
        <v>1</v>
      </c>
      <c r="AK549">
        <v>1</v>
      </c>
      <c r="AL549">
        <v>1</v>
      </c>
      <c r="AM549">
        <v>4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6</v>
      </c>
      <c r="AT549">
        <v>20</v>
      </c>
      <c r="AU549" t="s">
        <v>6</v>
      </c>
      <c r="AV549">
        <v>0</v>
      </c>
      <c r="AW549">
        <v>2</v>
      </c>
      <c r="AX549">
        <v>92871523</v>
      </c>
      <c r="AY549">
        <v>1</v>
      </c>
      <c r="AZ549">
        <v>0</v>
      </c>
      <c r="BA549">
        <v>603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ROUND(Y549*Source!I375,7)</f>
        <v>260</v>
      </c>
      <c r="CY549">
        <f>AA549</f>
        <v>29.76</v>
      </c>
      <c r="CZ549">
        <f>AE549</f>
        <v>3</v>
      </c>
      <c r="DA549">
        <f>AI549</f>
        <v>9.92</v>
      </c>
      <c r="DB549">
        <f t="shared" si="410"/>
        <v>60</v>
      </c>
      <c r="DC549">
        <f t="shared" si="411"/>
        <v>0</v>
      </c>
      <c r="DD549" t="s">
        <v>6</v>
      </c>
      <c r="DE549" t="s">
        <v>6</v>
      </c>
      <c r="DF549">
        <f>ROUND(ROUND(AE549*AI549,2)*CX549,2)</f>
        <v>7737.6</v>
      </c>
      <c r="DG549">
        <f t="shared" si="417"/>
        <v>0</v>
      </c>
      <c r="DH549">
        <f>ROUND(ROUND(AG549,2)*CX549,2)</f>
        <v>0</v>
      </c>
      <c r="DI549">
        <f t="shared" si="416"/>
        <v>0</v>
      </c>
      <c r="DJ549">
        <f>DF549</f>
        <v>7737.6</v>
      </c>
      <c r="DK549">
        <v>0</v>
      </c>
      <c r="DL549" t="s">
        <v>6</v>
      </c>
      <c r="DM549">
        <v>0</v>
      </c>
      <c r="DN549" t="s">
        <v>6</v>
      </c>
      <c r="DO549">
        <v>0</v>
      </c>
    </row>
    <row r="550" spans="1:119" x14ac:dyDescent="0.2">
      <c r="A550">
        <f>ROW(Source!A375)</f>
        <v>375</v>
      </c>
      <c r="B550">
        <v>92869727</v>
      </c>
      <c r="C550">
        <v>92871512</v>
      </c>
      <c r="D550">
        <v>49553409</v>
      </c>
      <c r="E550">
        <v>1</v>
      </c>
      <c r="F550">
        <v>1</v>
      </c>
      <c r="G550">
        <v>1</v>
      </c>
      <c r="H550">
        <v>3</v>
      </c>
      <c r="I550" t="s">
        <v>133</v>
      </c>
      <c r="J550" t="s">
        <v>136</v>
      </c>
      <c r="K550" t="s">
        <v>134</v>
      </c>
      <c r="L550">
        <v>1296</v>
      </c>
      <c r="N550">
        <v>1002</v>
      </c>
      <c r="O550" t="s">
        <v>135</v>
      </c>
      <c r="P550" t="s">
        <v>135</v>
      </c>
      <c r="Q550">
        <v>1</v>
      </c>
      <c r="W550">
        <v>1</v>
      </c>
      <c r="X550">
        <v>-1609399419</v>
      </c>
      <c r="Y550">
        <f t="shared" si="406"/>
        <v>-1.5</v>
      </c>
      <c r="AA550">
        <v>650.54999999999995</v>
      </c>
      <c r="AB550">
        <v>0</v>
      </c>
      <c r="AC550">
        <v>0</v>
      </c>
      <c r="AD550">
        <v>0</v>
      </c>
      <c r="AE550">
        <v>65.58</v>
      </c>
      <c r="AF550">
        <v>0</v>
      </c>
      <c r="AG550">
        <v>0</v>
      </c>
      <c r="AH550">
        <v>0</v>
      </c>
      <c r="AI550">
        <v>9.92</v>
      </c>
      <c r="AJ550">
        <v>1</v>
      </c>
      <c r="AK550">
        <v>1</v>
      </c>
      <c r="AL550">
        <v>1</v>
      </c>
      <c r="AM550">
        <v>4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6</v>
      </c>
      <c r="AT550">
        <v>-1.5</v>
      </c>
      <c r="AU550" t="s">
        <v>6</v>
      </c>
      <c r="AV550">
        <v>0</v>
      </c>
      <c r="AW550">
        <v>2</v>
      </c>
      <c r="AX550">
        <v>92871525</v>
      </c>
      <c r="AY550">
        <v>1</v>
      </c>
      <c r="AZ550">
        <v>6144</v>
      </c>
      <c r="BA550">
        <v>605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ROUND(Y550*Source!I375,7)</f>
        <v>-19.5</v>
      </c>
      <c r="CY550">
        <f>AA550</f>
        <v>650.54999999999995</v>
      </c>
      <c r="CZ550">
        <f>AE550</f>
        <v>65.58</v>
      </c>
      <c r="DA550">
        <f>AI550</f>
        <v>9.92</v>
      </c>
      <c r="DB550">
        <f t="shared" si="410"/>
        <v>-98.37</v>
      </c>
      <c r="DC550">
        <f t="shared" si="411"/>
        <v>0</v>
      </c>
      <c r="DD550" t="s">
        <v>6</v>
      </c>
      <c r="DE550" t="s">
        <v>6</v>
      </c>
      <c r="DF550">
        <f>ROUND(ROUND(AE550*AI550,2)*CX550,2)</f>
        <v>-12685.73</v>
      </c>
      <c r="DG550">
        <f t="shared" si="417"/>
        <v>0</v>
      </c>
      <c r="DH550">
        <f>ROUND(ROUND(AG550,2)*CX550,2)</f>
        <v>0</v>
      </c>
      <c r="DI550">
        <f t="shared" si="416"/>
        <v>0</v>
      </c>
      <c r="DJ550">
        <f>DF550</f>
        <v>-12685.73</v>
      </c>
      <c r="DK550">
        <v>0</v>
      </c>
      <c r="DL550" t="s">
        <v>6</v>
      </c>
      <c r="DM550">
        <v>0</v>
      </c>
      <c r="DN550" t="s">
        <v>6</v>
      </c>
      <c r="DO550">
        <v>0</v>
      </c>
    </row>
    <row r="551" spans="1:119" x14ac:dyDescent="0.2">
      <c r="A551">
        <f>ROW(Source!A375)</f>
        <v>375</v>
      </c>
      <c r="B551">
        <v>92869727</v>
      </c>
      <c r="C551">
        <v>92871512</v>
      </c>
      <c r="D551">
        <v>49555331</v>
      </c>
      <c r="E551">
        <v>1</v>
      </c>
      <c r="F551">
        <v>1</v>
      </c>
      <c r="G551">
        <v>1</v>
      </c>
      <c r="H551">
        <v>3</v>
      </c>
      <c r="I551" t="s">
        <v>138</v>
      </c>
      <c r="J551" t="s">
        <v>140</v>
      </c>
      <c r="K551" t="s">
        <v>139</v>
      </c>
      <c r="L551">
        <v>1296</v>
      </c>
      <c r="N551">
        <v>1002</v>
      </c>
      <c r="O551" t="s">
        <v>135</v>
      </c>
      <c r="P551" t="s">
        <v>135</v>
      </c>
      <c r="Q551">
        <v>1</v>
      </c>
      <c r="W551">
        <v>1</v>
      </c>
      <c r="X551">
        <v>1828367933</v>
      </c>
      <c r="Y551">
        <f t="shared" si="406"/>
        <v>-5.7000000000000002E-2</v>
      </c>
      <c r="AA551">
        <v>1989.75</v>
      </c>
      <c r="AB551">
        <v>0</v>
      </c>
      <c r="AC551">
        <v>0</v>
      </c>
      <c r="AD551">
        <v>0</v>
      </c>
      <c r="AE551">
        <v>200.58</v>
      </c>
      <c r="AF551">
        <v>0</v>
      </c>
      <c r="AG551">
        <v>0</v>
      </c>
      <c r="AH551">
        <v>0</v>
      </c>
      <c r="AI551">
        <v>9.92</v>
      </c>
      <c r="AJ551">
        <v>1</v>
      </c>
      <c r="AK551">
        <v>1</v>
      </c>
      <c r="AL551">
        <v>1</v>
      </c>
      <c r="AM551">
        <v>4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6</v>
      </c>
      <c r="AT551">
        <v>-5.7000000000000002E-2</v>
      </c>
      <c r="AU551" t="s">
        <v>6</v>
      </c>
      <c r="AV551">
        <v>0</v>
      </c>
      <c r="AW551">
        <v>2</v>
      </c>
      <c r="AX551">
        <v>92871527</v>
      </c>
      <c r="AY551">
        <v>1</v>
      </c>
      <c r="AZ551">
        <v>6144</v>
      </c>
      <c r="BA551">
        <v>607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ROUND(Y551*Source!I375,7)</f>
        <v>-0.74099999999999999</v>
      </c>
      <c r="CY551">
        <f>AA551</f>
        <v>1989.75</v>
      </c>
      <c r="CZ551">
        <f>AE551</f>
        <v>200.58</v>
      </c>
      <c r="DA551">
        <f>AI551</f>
        <v>9.92</v>
      </c>
      <c r="DB551">
        <f t="shared" si="410"/>
        <v>-11.43</v>
      </c>
      <c r="DC551">
        <f t="shared" si="411"/>
        <v>0</v>
      </c>
      <c r="DD551" t="s">
        <v>6</v>
      </c>
      <c r="DE551" t="s">
        <v>6</v>
      </c>
      <c r="DF551">
        <f>ROUND(ROUND(AE551*AI551,2)*CX551,2)</f>
        <v>-1474.4</v>
      </c>
      <c r="DG551">
        <f t="shared" si="417"/>
        <v>0</v>
      </c>
      <c r="DH551">
        <f>ROUND(ROUND(AG551,2)*CX551,2)</f>
        <v>0</v>
      </c>
      <c r="DI551">
        <f t="shared" si="416"/>
        <v>0</v>
      </c>
      <c r="DJ551">
        <f>DF551</f>
        <v>-1474.4</v>
      </c>
      <c r="DK551">
        <v>0</v>
      </c>
      <c r="DL551" t="s">
        <v>6</v>
      </c>
      <c r="DM551">
        <v>0</v>
      </c>
      <c r="DN551" t="s">
        <v>6</v>
      </c>
      <c r="DO551">
        <v>0</v>
      </c>
    </row>
    <row r="552" spans="1:119" x14ac:dyDescent="0.2">
      <c r="A552">
        <f>ROW(Source!A379)</f>
        <v>379</v>
      </c>
      <c r="B552">
        <v>92869727</v>
      </c>
      <c r="C552">
        <v>92871531</v>
      </c>
      <c r="D552">
        <v>49510767</v>
      </c>
      <c r="E552">
        <v>70</v>
      </c>
      <c r="F552">
        <v>1</v>
      </c>
      <c r="G552">
        <v>1</v>
      </c>
      <c r="H552">
        <v>1</v>
      </c>
      <c r="I552" t="s">
        <v>608</v>
      </c>
      <c r="J552" t="s">
        <v>6</v>
      </c>
      <c r="K552" t="s">
        <v>609</v>
      </c>
      <c r="L552">
        <v>1191</v>
      </c>
      <c r="N552">
        <v>1013</v>
      </c>
      <c r="O552" t="s">
        <v>592</v>
      </c>
      <c r="P552" t="s">
        <v>592</v>
      </c>
      <c r="Q552">
        <v>1</v>
      </c>
      <c r="W552">
        <v>0</v>
      </c>
      <c r="X552">
        <v>-1936699058</v>
      </c>
      <c r="Y552">
        <f t="shared" si="406"/>
        <v>5</v>
      </c>
      <c r="AA552">
        <v>0</v>
      </c>
      <c r="AB552">
        <v>0</v>
      </c>
      <c r="AC552">
        <v>0</v>
      </c>
      <c r="AD552">
        <v>444.91</v>
      </c>
      <c r="AE552">
        <v>0</v>
      </c>
      <c r="AF552">
        <v>0</v>
      </c>
      <c r="AG552">
        <v>0</v>
      </c>
      <c r="AH552">
        <v>9.92</v>
      </c>
      <c r="AI552">
        <v>1</v>
      </c>
      <c r="AJ552">
        <v>1</v>
      </c>
      <c r="AK552">
        <v>1</v>
      </c>
      <c r="AL552">
        <v>44.85</v>
      </c>
      <c r="AM552">
        <v>4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6</v>
      </c>
      <c r="AT552">
        <v>5</v>
      </c>
      <c r="AU552" t="s">
        <v>6</v>
      </c>
      <c r="AV552">
        <v>1</v>
      </c>
      <c r="AW552">
        <v>2</v>
      </c>
      <c r="AX552">
        <v>92871539</v>
      </c>
      <c r="AY552">
        <v>1</v>
      </c>
      <c r="AZ552">
        <v>0</v>
      </c>
      <c r="BA552">
        <v>608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U552">
        <f>ROUND(AT552*Source!I379*AH552*AL552,2)</f>
        <v>5338.94</v>
      </c>
      <c r="CV552">
        <f>ROUND(Y552*Source!I379,7)</f>
        <v>12</v>
      </c>
      <c r="CW552">
        <v>0</v>
      </c>
      <c r="CX552">
        <f>ROUND(Y552*Source!I379,7)</f>
        <v>12</v>
      </c>
      <c r="CY552">
        <f>AD552</f>
        <v>444.91</v>
      </c>
      <c r="CZ552">
        <f>AH552</f>
        <v>9.92</v>
      </c>
      <c r="DA552">
        <f>AL552</f>
        <v>44.85</v>
      </c>
      <c r="DB552">
        <f t="shared" si="410"/>
        <v>49.6</v>
      </c>
      <c r="DC552">
        <f t="shared" si="411"/>
        <v>0</v>
      </c>
      <c r="DD552" t="s">
        <v>6</v>
      </c>
      <c r="DE552" t="s">
        <v>6</v>
      </c>
      <c r="DF552">
        <f>ROUND(ROUND(AE552,2)*CX552,2)</f>
        <v>0</v>
      </c>
      <c r="DG552">
        <f t="shared" si="417"/>
        <v>0</v>
      </c>
      <c r="DH552">
        <f>ROUND(ROUND(AG552,2)*CX552,2)</f>
        <v>0</v>
      </c>
      <c r="DI552">
        <f>ROUND(ROUND(AH552*AL552,2)*CX552,2)</f>
        <v>5338.92</v>
      </c>
      <c r="DJ552">
        <f>DI552</f>
        <v>5338.92</v>
      </c>
      <c r="DK552">
        <v>0</v>
      </c>
      <c r="DL552" t="s">
        <v>6</v>
      </c>
      <c r="DM552">
        <v>0</v>
      </c>
      <c r="DN552" t="s">
        <v>6</v>
      </c>
      <c r="DO552">
        <v>0</v>
      </c>
    </row>
    <row r="553" spans="1:119" x14ac:dyDescent="0.2">
      <c r="A553">
        <f>ROW(Source!A379)</f>
        <v>379</v>
      </c>
      <c r="B553">
        <v>92869727</v>
      </c>
      <c r="C553">
        <v>92871531</v>
      </c>
      <c r="D553">
        <v>49510905</v>
      </c>
      <c r="E553">
        <v>70</v>
      </c>
      <c r="F553">
        <v>1</v>
      </c>
      <c r="G553">
        <v>1</v>
      </c>
      <c r="H553">
        <v>1</v>
      </c>
      <c r="I553" t="s">
        <v>593</v>
      </c>
      <c r="J553" t="s">
        <v>6</v>
      </c>
      <c r="K553" t="s">
        <v>594</v>
      </c>
      <c r="L553">
        <v>1191</v>
      </c>
      <c r="N553">
        <v>1013</v>
      </c>
      <c r="O553" t="s">
        <v>592</v>
      </c>
      <c r="P553" t="s">
        <v>592</v>
      </c>
      <c r="Q553">
        <v>1</v>
      </c>
      <c r="W553">
        <v>0</v>
      </c>
      <c r="X553">
        <v>-1417349443</v>
      </c>
      <c r="Y553">
        <f t="shared" si="406"/>
        <v>0.43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44.85</v>
      </c>
      <c r="AL553">
        <v>1</v>
      </c>
      <c r="AM553">
        <v>4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6</v>
      </c>
      <c r="AT553">
        <v>0.43</v>
      </c>
      <c r="AU553" t="s">
        <v>6</v>
      </c>
      <c r="AV553">
        <v>2</v>
      </c>
      <c r="AW553">
        <v>2</v>
      </c>
      <c r="AX553">
        <v>92871540</v>
      </c>
      <c r="AY553">
        <v>1</v>
      </c>
      <c r="AZ553">
        <v>0</v>
      </c>
      <c r="BA553">
        <v>609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ROUND(Y553*Source!I379,7)</f>
        <v>1.032</v>
      </c>
      <c r="CY553">
        <f>AD553</f>
        <v>0</v>
      </c>
      <c r="CZ553">
        <f>AH553</f>
        <v>0</v>
      </c>
      <c r="DA553">
        <f>AL553</f>
        <v>1</v>
      </c>
      <c r="DB553">
        <f t="shared" si="410"/>
        <v>0</v>
      </c>
      <c r="DC553">
        <f t="shared" si="411"/>
        <v>0</v>
      </c>
      <c r="DD553" t="s">
        <v>6</v>
      </c>
      <c r="DE553" t="s">
        <v>6</v>
      </c>
      <c r="DF553">
        <f>ROUND(ROUND(AE553,2)*CX553,2)</f>
        <v>0</v>
      </c>
      <c r="DG553">
        <f t="shared" si="417"/>
        <v>0</v>
      </c>
      <c r="DH553">
        <f>ROUND(ROUND(AG553*AK553,2)*CX553,2)</f>
        <v>0</v>
      </c>
      <c r="DI553">
        <f t="shared" ref="DI553:DI558" si="418">ROUND(ROUND(AH553,2)*CX553,2)</f>
        <v>0</v>
      </c>
      <c r="DJ553">
        <f>DI553</f>
        <v>0</v>
      </c>
      <c r="DK553">
        <v>0</v>
      </c>
      <c r="DL553" t="s">
        <v>6</v>
      </c>
      <c r="DM553">
        <v>0</v>
      </c>
      <c r="DN553" t="s">
        <v>6</v>
      </c>
      <c r="DO553">
        <v>0</v>
      </c>
    </row>
    <row r="554" spans="1:119" x14ac:dyDescent="0.2">
      <c r="A554">
        <f>ROW(Source!A379)</f>
        <v>379</v>
      </c>
      <c r="B554">
        <v>92869727</v>
      </c>
      <c r="C554">
        <v>92871531</v>
      </c>
      <c r="D554">
        <v>49673503</v>
      </c>
      <c r="E554">
        <v>1</v>
      </c>
      <c r="F554">
        <v>1</v>
      </c>
      <c r="G554">
        <v>1</v>
      </c>
      <c r="H554">
        <v>2</v>
      </c>
      <c r="I554" t="s">
        <v>602</v>
      </c>
      <c r="J554" t="s">
        <v>603</v>
      </c>
      <c r="K554" t="s">
        <v>604</v>
      </c>
      <c r="L554">
        <v>1367</v>
      </c>
      <c r="N554">
        <v>1011</v>
      </c>
      <c r="O554" t="s">
        <v>598</v>
      </c>
      <c r="P554" t="s">
        <v>598</v>
      </c>
      <c r="Q554">
        <v>1</v>
      </c>
      <c r="W554">
        <v>0</v>
      </c>
      <c r="X554">
        <v>509054691</v>
      </c>
      <c r="Y554">
        <f t="shared" si="406"/>
        <v>0.43</v>
      </c>
      <c r="AA554">
        <v>0</v>
      </c>
      <c r="AB554">
        <v>1032.96</v>
      </c>
      <c r="AC554">
        <v>520.26</v>
      </c>
      <c r="AD554">
        <v>0</v>
      </c>
      <c r="AE554">
        <v>0</v>
      </c>
      <c r="AF554">
        <v>65.709999999999994</v>
      </c>
      <c r="AG554">
        <v>11.6</v>
      </c>
      <c r="AH554">
        <v>0</v>
      </c>
      <c r="AI554">
        <v>1</v>
      </c>
      <c r="AJ554">
        <v>15.72</v>
      </c>
      <c r="AK554">
        <v>44.85</v>
      </c>
      <c r="AL554">
        <v>1</v>
      </c>
      <c r="AM554">
        <v>4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6</v>
      </c>
      <c r="AT554">
        <v>0.43</v>
      </c>
      <c r="AU554" t="s">
        <v>6</v>
      </c>
      <c r="AV554">
        <v>0</v>
      </c>
      <c r="AW554">
        <v>2</v>
      </c>
      <c r="AX554">
        <v>92871541</v>
      </c>
      <c r="AY554">
        <v>1</v>
      </c>
      <c r="AZ554">
        <v>0</v>
      </c>
      <c r="BA554">
        <v>610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f>ROUND(Y554*Source!I379*DO554,7)</f>
        <v>0</v>
      </c>
      <c r="CX554">
        <f>ROUND(Y554*Source!I379,7)</f>
        <v>1.032</v>
      </c>
      <c r="CY554">
        <f>AB554</f>
        <v>1032.96</v>
      </c>
      <c r="CZ554">
        <f>AF554</f>
        <v>65.709999999999994</v>
      </c>
      <c r="DA554">
        <f>AJ554</f>
        <v>15.72</v>
      </c>
      <c r="DB554">
        <f t="shared" si="410"/>
        <v>28.26</v>
      </c>
      <c r="DC554">
        <f t="shared" si="411"/>
        <v>4.99</v>
      </c>
      <c r="DD554" t="s">
        <v>6</v>
      </c>
      <c r="DE554" t="s">
        <v>6</v>
      </c>
      <c r="DF554">
        <f>ROUND(ROUND(AE554,2)*CX554,2)</f>
        <v>0</v>
      </c>
      <c r="DG554">
        <f>ROUND(ROUND(AF554*AJ554,2)*CX554,2)</f>
        <v>1066.01</v>
      </c>
      <c r="DH554">
        <f>ROUND(ROUND(AG554*AK554,2)*CX554,2)</f>
        <v>536.91</v>
      </c>
      <c r="DI554">
        <f t="shared" si="418"/>
        <v>0</v>
      </c>
      <c r="DJ554">
        <f>DG554</f>
        <v>1066.01</v>
      </c>
      <c r="DK554">
        <v>0</v>
      </c>
      <c r="DL554" t="s">
        <v>6</v>
      </c>
      <c r="DM554">
        <v>0</v>
      </c>
      <c r="DN554" t="s">
        <v>6</v>
      </c>
      <c r="DO554">
        <v>0</v>
      </c>
    </row>
    <row r="555" spans="1:119" x14ac:dyDescent="0.2">
      <c r="A555">
        <f>ROW(Source!A379)</f>
        <v>379</v>
      </c>
      <c r="B555">
        <v>92869727</v>
      </c>
      <c r="C555">
        <v>92871531</v>
      </c>
      <c r="D555">
        <v>49521440</v>
      </c>
      <c r="E555">
        <v>1</v>
      </c>
      <c r="F555">
        <v>1</v>
      </c>
      <c r="G555">
        <v>1</v>
      </c>
      <c r="H555">
        <v>3</v>
      </c>
      <c r="I555" t="s">
        <v>129</v>
      </c>
      <c r="J555" t="s">
        <v>131</v>
      </c>
      <c r="K555" t="s">
        <v>143</v>
      </c>
      <c r="L555">
        <v>1327</v>
      </c>
      <c r="N555">
        <v>1005</v>
      </c>
      <c r="O555" t="s">
        <v>79</v>
      </c>
      <c r="P555" t="s">
        <v>79</v>
      </c>
      <c r="Q555">
        <v>1</v>
      </c>
      <c r="W555">
        <v>0</v>
      </c>
      <c r="X555">
        <v>2022782512</v>
      </c>
      <c r="Y555">
        <f t="shared" si="406"/>
        <v>11</v>
      </c>
      <c r="AA555">
        <v>223.2</v>
      </c>
      <c r="AB555">
        <v>0</v>
      </c>
      <c r="AC555">
        <v>0</v>
      </c>
      <c r="AD555">
        <v>0</v>
      </c>
      <c r="AE555">
        <v>22.5</v>
      </c>
      <c r="AF555">
        <v>0</v>
      </c>
      <c r="AG555">
        <v>0</v>
      </c>
      <c r="AH555">
        <v>0</v>
      </c>
      <c r="AI555">
        <v>9.92</v>
      </c>
      <c r="AJ555">
        <v>1</v>
      </c>
      <c r="AK555">
        <v>1</v>
      </c>
      <c r="AL555">
        <v>1</v>
      </c>
      <c r="AM555">
        <v>0</v>
      </c>
      <c r="AN555">
        <v>0</v>
      </c>
      <c r="AO555">
        <v>0</v>
      </c>
      <c r="AP555">
        <v>1</v>
      </c>
      <c r="AQ555">
        <v>0</v>
      </c>
      <c r="AR555">
        <v>0</v>
      </c>
      <c r="AS555" t="s">
        <v>6</v>
      </c>
      <c r="AT555">
        <v>11</v>
      </c>
      <c r="AU555" t="s">
        <v>6</v>
      </c>
      <c r="AV555">
        <v>0</v>
      </c>
      <c r="AW555">
        <v>1</v>
      </c>
      <c r="AX555">
        <v>-1</v>
      </c>
      <c r="AY555">
        <v>0</v>
      </c>
      <c r="AZ555">
        <v>0</v>
      </c>
      <c r="BA555" t="s">
        <v>6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ROUND(Y555*Source!I379,7)</f>
        <v>26.4</v>
      </c>
      <c r="CY555">
        <f>AA555</f>
        <v>223.2</v>
      </c>
      <c r="CZ555">
        <f>AE555</f>
        <v>22.5</v>
      </c>
      <c r="DA555">
        <f>AI555</f>
        <v>9.92</v>
      </c>
      <c r="DB555">
        <f t="shared" si="410"/>
        <v>247.5</v>
      </c>
      <c r="DC555">
        <f t="shared" si="411"/>
        <v>0</v>
      </c>
      <c r="DD555" t="s">
        <v>6</v>
      </c>
      <c r="DE555" t="s">
        <v>6</v>
      </c>
      <c r="DF555">
        <f>ROUND(ROUND(AE555*AI555,2)*CX555,2)</f>
        <v>5892.48</v>
      </c>
      <c r="DG555">
        <f t="shared" ref="DG555:DG560" si="419">ROUND(ROUND(AF555,2)*CX555,2)</f>
        <v>0</v>
      </c>
      <c r="DH555">
        <f>ROUND(ROUND(AG555,2)*CX555,2)</f>
        <v>0</v>
      </c>
      <c r="DI555">
        <f t="shared" si="418"/>
        <v>0</v>
      </c>
      <c r="DJ555">
        <f>DF555</f>
        <v>5892.48</v>
      </c>
      <c r="DK555">
        <v>0</v>
      </c>
      <c r="DL555" t="s">
        <v>6</v>
      </c>
      <c r="DM555">
        <v>0</v>
      </c>
      <c r="DN555" t="s">
        <v>6</v>
      </c>
      <c r="DO555">
        <v>0</v>
      </c>
    </row>
    <row r="556" spans="1:119" x14ac:dyDescent="0.2">
      <c r="A556">
        <f>ROW(Source!A379)</f>
        <v>379</v>
      </c>
      <c r="B556">
        <v>92869727</v>
      </c>
      <c r="C556">
        <v>92871531</v>
      </c>
      <c r="D556">
        <v>49523581</v>
      </c>
      <c r="E556">
        <v>1</v>
      </c>
      <c r="F556">
        <v>1</v>
      </c>
      <c r="G556">
        <v>1</v>
      </c>
      <c r="H556">
        <v>3</v>
      </c>
      <c r="I556" t="s">
        <v>640</v>
      </c>
      <c r="J556" t="s">
        <v>641</v>
      </c>
      <c r="K556" t="s">
        <v>642</v>
      </c>
      <c r="L556">
        <v>1301</v>
      </c>
      <c r="N556">
        <v>1003</v>
      </c>
      <c r="O556" t="s">
        <v>643</v>
      </c>
      <c r="P556" t="s">
        <v>643</v>
      </c>
      <c r="Q556">
        <v>1</v>
      </c>
      <c r="W556">
        <v>0</v>
      </c>
      <c r="X556">
        <v>-2092502019</v>
      </c>
      <c r="Y556">
        <f t="shared" si="406"/>
        <v>20</v>
      </c>
      <c r="AA556">
        <v>29.76</v>
      </c>
      <c r="AB556">
        <v>0</v>
      </c>
      <c r="AC556">
        <v>0</v>
      </c>
      <c r="AD556">
        <v>0</v>
      </c>
      <c r="AE556">
        <v>3</v>
      </c>
      <c r="AF556">
        <v>0</v>
      </c>
      <c r="AG556">
        <v>0</v>
      </c>
      <c r="AH556">
        <v>0</v>
      </c>
      <c r="AI556">
        <v>9.92</v>
      </c>
      <c r="AJ556">
        <v>1</v>
      </c>
      <c r="AK556">
        <v>1</v>
      </c>
      <c r="AL556">
        <v>1</v>
      </c>
      <c r="AM556">
        <v>4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6</v>
      </c>
      <c r="AT556">
        <v>20</v>
      </c>
      <c r="AU556" t="s">
        <v>6</v>
      </c>
      <c r="AV556">
        <v>0</v>
      </c>
      <c r="AW556">
        <v>2</v>
      </c>
      <c r="AX556">
        <v>92871542</v>
      </c>
      <c r="AY556">
        <v>1</v>
      </c>
      <c r="AZ556">
        <v>0</v>
      </c>
      <c r="BA556">
        <v>611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ROUND(Y556*Source!I379,7)</f>
        <v>48</v>
      </c>
      <c r="CY556">
        <f>AA556</f>
        <v>29.76</v>
      </c>
      <c r="CZ556">
        <f>AE556</f>
        <v>3</v>
      </c>
      <c r="DA556">
        <f>AI556</f>
        <v>9.92</v>
      </c>
      <c r="DB556">
        <f t="shared" si="410"/>
        <v>60</v>
      </c>
      <c r="DC556">
        <f t="shared" si="411"/>
        <v>0</v>
      </c>
      <c r="DD556" t="s">
        <v>6</v>
      </c>
      <c r="DE556" t="s">
        <v>6</v>
      </c>
      <c r="DF556">
        <f>ROUND(ROUND(AE556*AI556,2)*CX556,2)</f>
        <v>1428.48</v>
      </c>
      <c r="DG556">
        <f t="shared" si="419"/>
        <v>0</v>
      </c>
      <c r="DH556">
        <f>ROUND(ROUND(AG556,2)*CX556,2)</f>
        <v>0</v>
      </c>
      <c r="DI556">
        <f t="shared" si="418"/>
        <v>0</v>
      </c>
      <c r="DJ556">
        <f>DF556</f>
        <v>1428.48</v>
      </c>
      <c r="DK556">
        <v>0</v>
      </c>
      <c r="DL556" t="s">
        <v>6</v>
      </c>
      <c r="DM556">
        <v>0</v>
      </c>
      <c r="DN556" t="s">
        <v>6</v>
      </c>
      <c r="DO556">
        <v>0</v>
      </c>
    </row>
    <row r="557" spans="1:119" x14ac:dyDescent="0.2">
      <c r="A557">
        <f>ROW(Source!A379)</f>
        <v>379</v>
      </c>
      <c r="B557">
        <v>92869727</v>
      </c>
      <c r="C557">
        <v>92871531</v>
      </c>
      <c r="D557">
        <v>49553409</v>
      </c>
      <c r="E557">
        <v>1</v>
      </c>
      <c r="F557">
        <v>1</v>
      </c>
      <c r="G557">
        <v>1</v>
      </c>
      <c r="H557">
        <v>3</v>
      </c>
      <c r="I557" t="s">
        <v>133</v>
      </c>
      <c r="J557" t="s">
        <v>136</v>
      </c>
      <c r="K557" t="s">
        <v>134</v>
      </c>
      <c r="L557">
        <v>1296</v>
      </c>
      <c r="N557">
        <v>1002</v>
      </c>
      <c r="O557" t="s">
        <v>135</v>
      </c>
      <c r="P557" t="s">
        <v>135</v>
      </c>
      <c r="Q557">
        <v>1</v>
      </c>
      <c r="W557">
        <v>1</v>
      </c>
      <c r="X557">
        <v>-1609399419</v>
      </c>
      <c r="Y557">
        <f t="shared" si="406"/>
        <v>-1.5</v>
      </c>
      <c r="AA557">
        <v>650.54999999999995</v>
      </c>
      <c r="AB557">
        <v>0</v>
      </c>
      <c r="AC557">
        <v>0</v>
      </c>
      <c r="AD557">
        <v>0</v>
      </c>
      <c r="AE557">
        <v>65.58</v>
      </c>
      <c r="AF557">
        <v>0</v>
      </c>
      <c r="AG557">
        <v>0</v>
      </c>
      <c r="AH557">
        <v>0</v>
      </c>
      <c r="AI557">
        <v>9.92</v>
      </c>
      <c r="AJ557">
        <v>1</v>
      </c>
      <c r="AK557">
        <v>1</v>
      </c>
      <c r="AL557">
        <v>1</v>
      </c>
      <c r="AM557">
        <v>4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6</v>
      </c>
      <c r="AT557">
        <v>-1.5</v>
      </c>
      <c r="AU557" t="s">
        <v>6</v>
      </c>
      <c r="AV557">
        <v>0</v>
      </c>
      <c r="AW557">
        <v>2</v>
      </c>
      <c r="AX557">
        <v>92871544</v>
      </c>
      <c r="AY557">
        <v>1</v>
      </c>
      <c r="AZ557">
        <v>6144</v>
      </c>
      <c r="BA557">
        <v>613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ROUND(Y557*Source!I379,7)</f>
        <v>-3.6</v>
      </c>
      <c r="CY557">
        <f>AA557</f>
        <v>650.54999999999995</v>
      </c>
      <c r="CZ557">
        <f>AE557</f>
        <v>65.58</v>
      </c>
      <c r="DA557">
        <f>AI557</f>
        <v>9.92</v>
      </c>
      <c r="DB557">
        <f t="shared" si="410"/>
        <v>-98.37</v>
      </c>
      <c r="DC557">
        <f t="shared" si="411"/>
        <v>0</v>
      </c>
      <c r="DD557" t="s">
        <v>6</v>
      </c>
      <c r="DE557" t="s">
        <v>6</v>
      </c>
      <c r="DF557">
        <f>ROUND(ROUND(AE557*AI557,2)*CX557,2)</f>
        <v>-2341.98</v>
      </c>
      <c r="DG557">
        <f t="shared" si="419"/>
        <v>0</v>
      </c>
      <c r="DH557">
        <f>ROUND(ROUND(AG557,2)*CX557,2)</f>
        <v>0</v>
      </c>
      <c r="DI557">
        <f t="shared" si="418"/>
        <v>0</v>
      </c>
      <c r="DJ557">
        <f>DF557</f>
        <v>-2341.98</v>
      </c>
      <c r="DK557">
        <v>0</v>
      </c>
      <c r="DL557" t="s">
        <v>6</v>
      </c>
      <c r="DM557">
        <v>0</v>
      </c>
      <c r="DN557" t="s">
        <v>6</v>
      </c>
      <c r="DO557">
        <v>0</v>
      </c>
    </row>
    <row r="558" spans="1:119" x14ac:dyDescent="0.2">
      <c r="A558">
        <f>ROW(Source!A379)</f>
        <v>379</v>
      </c>
      <c r="B558">
        <v>92869727</v>
      </c>
      <c r="C558">
        <v>92871531</v>
      </c>
      <c r="D558">
        <v>49555331</v>
      </c>
      <c r="E558">
        <v>1</v>
      </c>
      <c r="F558">
        <v>1</v>
      </c>
      <c r="G558">
        <v>1</v>
      </c>
      <c r="H558">
        <v>3</v>
      </c>
      <c r="I558" t="s">
        <v>138</v>
      </c>
      <c r="J558" t="s">
        <v>140</v>
      </c>
      <c r="K558" t="s">
        <v>139</v>
      </c>
      <c r="L558">
        <v>1296</v>
      </c>
      <c r="N558">
        <v>1002</v>
      </c>
      <c r="O558" t="s">
        <v>135</v>
      </c>
      <c r="P558" t="s">
        <v>135</v>
      </c>
      <c r="Q558">
        <v>1</v>
      </c>
      <c r="W558">
        <v>1</v>
      </c>
      <c r="X558">
        <v>1828367933</v>
      </c>
      <c r="Y558">
        <f t="shared" si="406"/>
        <v>-5.7000000000000002E-2</v>
      </c>
      <c r="AA558">
        <v>1989.75</v>
      </c>
      <c r="AB558">
        <v>0</v>
      </c>
      <c r="AC558">
        <v>0</v>
      </c>
      <c r="AD558">
        <v>0</v>
      </c>
      <c r="AE558">
        <v>200.58</v>
      </c>
      <c r="AF558">
        <v>0</v>
      </c>
      <c r="AG558">
        <v>0</v>
      </c>
      <c r="AH558">
        <v>0</v>
      </c>
      <c r="AI558">
        <v>9.92</v>
      </c>
      <c r="AJ558">
        <v>1</v>
      </c>
      <c r="AK558">
        <v>1</v>
      </c>
      <c r="AL558">
        <v>1</v>
      </c>
      <c r="AM558">
        <v>4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6</v>
      </c>
      <c r="AT558">
        <v>-5.7000000000000002E-2</v>
      </c>
      <c r="AU558" t="s">
        <v>6</v>
      </c>
      <c r="AV558">
        <v>0</v>
      </c>
      <c r="AW558">
        <v>2</v>
      </c>
      <c r="AX558">
        <v>92871546</v>
      </c>
      <c r="AY558">
        <v>1</v>
      </c>
      <c r="AZ558">
        <v>6144</v>
      </c>
      <c r="BA558">
        <v>615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ROUND(Y558*Source!I379,7)</f>
        <v>-0.1368</v>
      </c>
      <c r="CY558">
        <f>AA558</f>
        <v>1989.75</v>
      </c>
      <c r="CZ558">
        <f>AE558</f>
        <v>200.58</v>
      </c>
      <c r="DA558">
        <f>AI558</f>
        <v>9.92</v>
      </c>
      <c r="DB558">
        <f t="shared" si="410"/>
        <v>-11.43</v>
      </c>
      <c r="DC558">
        <f t="shared" si="411"/>
        <v>0</v>
      </c>
      <c r="DD558" t="s">
        <v>6</v>
      </c>
      <c r="DE558" t="s">
        <v>6</v>
      </c>
      <c r="DF558">
        <f>ROUND(ROUND(AE558*AI558,2)*CX558,2)</f>
        <v>-272.2</v>
      </c>
      <c r="DG558">
        <f t="shared" si="419"/>
        <v>0</v>
      </c>
      <c r="DH558">
        <f>ROUND(ROUND(AG558,2)*CX558,2)</f>
        <v>0</v>
      </c>
      <c r="DI558">
        <f t="shared" si="418"/>
        <v>0</v>
      </c>
      <c r="DJ558">
        <f>DF558</f>
        <v>-272.2</v>
      </c>
      <c r="DK558">
        <v>0</v>
      </c>
      <c r="DL558" t="s">
        <v>6</v>
      </c>
      <c r="DM558">
        <v>0</v>
      </c>
      <c r="DN558" t="s">
        <v>6</v>
      </c>
      <c r="DO558">
        <v>0</v>
      </c>
    </row>
    <row r="559" spans="1:119" x14ac:dyDescent="0.2">
      <c r="A559">
        <f>ROW(Source!A383)</f>
        <v>383</v>
      </c>
      <c r="B559">
        <v>92869727</v>
      </c>
      <c r="C559">
        <v>92871550</v>
      </c>
      <c r="D559">
        <v>49510715</v>
      </c>
      <c r="E559">
        <v>70</v>
      </c>
      <c r="F559">
        <v>1</v>
      </c>
      <c r="G559">
        <v>1</v>
      </c>
      <c r="H559">
        <v>1</v>
      </c>
      <c r="I559" t="s">
        <v>648</v>
      </c>
      <c r="J559" t="s">
        <v>6</v>
      </c>
      <c r="K559" t="s">
        <v>649</v>
      </c>
      <c r="L559">
        <v>1191</v>
      </c>
      <c r="N559">
        <v>1013</v>
      </c>
      <c r="O559" t="s">
        <v>592</v>
      </c>
      <c r="P559" t="s">
        <v>592</v>
      </c>
      <c r="Q559">
        <v>1</v>
      </c>
      <c r="W559">
        <v>0</v>
      </c>
      <c r="X559">
        <v>1049124552</v>
      </c>
      <c r="Y559">
        <f t="shared" si="406"/>
        <v>97.2</v>
      </c>
      <c r="AA559">
        <v>0</v>
      </c>
      <c r="AB559">
        <v>0</v>
      </c>
      <c r="AC559">
        <v>0</v>
      </c>
      <c r="AD559">
        <v>382.57</v>
      </c>
      <c r="AE559">
        <v>0</v>
      </c>
      <c r="AF559">
        <v>0</v>
      </c>
      <c r="AG559">
        <v>0</v>
      </c>
      <c r="AH559">
        <v>8.5299999999999994</v>
      </c>
      <c r="AI559">
        <v>1</v>
      </c>
      <c r="AJ559">
        <v>1</v>
      </c>
      <c r="AK559">
        <v>1</v>
      </c>
      <c r="AL559">
        <v>44.85</v>
      </c>
      <c r="AM559">
        <v>4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6</v>
      </c>
      <c r="AT559">
        <v>97.2</v>
      </c>
      <c r="AU559" t="s">
        <v>6</v>
      </c>
      <c r="AV559">
        <v>1</v>
      </c>
      <c r="AW559">
        <v>2</v>
      </c>
      <c r="AX559">
        <v>92871559</v>
      </c>
      <c r="AY559">
        <v>1</v>
      </c>
      <c r="AZ559">
        <v>0</v>
      </c>
      <c r="BA559">
        <v>616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U559">
        <f>ROUND(AT559*Source!I383*AH559*AL559,2)</f>
        <v>11899.47</v>
      </c>
      <c r="CV559">
        <f>ROUND(Y559*Source!I383,7)</f>
        <v>31.103999999999999</v>
      </c>
      <c r="CW559">
        <v>0</v>
      </c>
      <c r="CX559">
        <f>ROUND(Y559*Source!I383,7)</f>
        <v>31.103999999999999</v>
      </c>
      <c r="CY559">
        <f>AD559</f>
        <v>382.57</v>
      </c>
      <c r="CZ559">
        <f>AH559</f>
        <v>8.5299999999999994</v>
      </c>
      <c r="DA559">
        <f>AL559</f>
        <v>44.85</v>
      </c>
      <c r="DB559">
        <f t="shared" si="410"/>
        <v>829.12</v>
      </c>
      <c r="DC559">
        <f t="shared" si="411"/>
        <v>0</v>
      </c>
      <c r="DD559" t="s">
        <v>6</v>
      </c>
      <c r="DE559" t="s">
        <v>6</v>
      </c>
      <c r="DF559">
        <f>ROUND(ROUND(AE559,2)*CX559,2)</f>
        <v>0</v>
      </c>
      <c r="DG559">
        <f t="shared" si="419"/>
        <v>0</v>
      </c>
      <c r="DH559">
        <f>ROUND(ROUND(AG559,2)*CX559,2)</f>
        <v>0</v>
      </c>
      <c r="DI559">
        <f>ROUND(ROUND(AH559*AL559,2)*CX559,2)</f>
        <v>11899.46</v>
      </c>
      <c r="DJ559">
        <f>DI559</f>
        <v>11899.46</v>
      </c>
      <c r="DK559">
        <v>0</v>
      </c>
      <c r="DL559" t="s">
        <v>6</v>
      </c>
      <c r="DM559">
        <v>0</v>
      </c>
      <c r="DN559" t="s">
        <v>6</v>
      </c>
      <c r="DO559">
        <v>0</v>
      </c>
    </row>
    <row r="560" spans="1:119" x14ac:dyDescent="0.2">
      <c r="A560">
        <f>ROW(Source!A383)</f>
        <v>383</v>
      </c>
      <c r="B560">
        <v>92869727</v>
      </c>
      <c r="C560">
        <v>92871550</v>
      </c>
      <c r="D560">
        <v>49510905</v>
      </c>
      <c r="E560">
        <v>70</v>
      </c>
      <c r="F560">
        <v>1</v>
      </c>
      <c r="G560">
        <v>1</v>
      </c>
      <c r="H560">
        <v>1</v>
      </c>
      <c r="I560" t="s">
        <v>593</v>
      </c>
      <c r="J560" t="s">
        <v>6</v>
      </c>
      <c r="K560" t="s">
        <v>594</v>
      </c>
      <c r="L560">
        <v>1191</v>
      </c>
      <c r="N560">
        <v>1013</v>
      </c>
      <c r="O560" t="s">
        <v>592</v>
      </c>
      <c r="P560" t="s">
        <v>592</v>
      </c>
      <c r="Q560">
        <v>1</v>
      </c>
      <c r="W560">
        <v>0</v>
      </c>
      <c r="X560">
        <v>-1417349443</v>
      </c>
      <c r="Y560">
        <f t="shared" si="406"/>
        <v>0.27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1</v>
      </c>
      <c r="AJ560">
        <v>1</v>
      </c>
      <c r="AK560">
        <v>44.85</v>
      </c>
      <c r="AL560">
        <v>1</v>
      </c>
      <c r="AM560">
        <v>4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6</v>
      </c>
      <c r="AT560">
        <v>0.27</v>
      </c>
      <c r="AU560" t="s">
        <v>6</v>
      </c>
      <c r="AV560">
        <v>2</v>
      </c>
      <c r="AW560">
        <v>2</v>
      </c>
      <c r="AX560">
        <v>92871560</v>
      </c>
      <c r="AY560">
        <v>1</v>
      </c>
      <c r="AZ560">
        <v>0</v>
      </c>
      <c r="BA560">
        <v>617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ROUND(Y560*Source!I383,7)</f>
        <v>8.6400000000000005E-2</v>
      </c>
      <c r="CY560">
        <f>AD560</f>
        <v>0</v>
      </c>
      <c r="CZ560">
        <f>AH560</f>
        <v>0</v>
      </c>
      <c r="DA560">
        <f>AL560</f>
        <v>1</v>
      </c>
      <c r="DB560">
        <f t="shared" si="410"/>
        <v>0</v>
      </c>
      <c r="DC560">
        <f t="shared" si="411"/>
        <v>0</v>
      </c>
      <c r="DD560" t="s">
        <v>6</v>
      </c>
      <c r="DE560" t="s">
        <v>6</v>
      </c>
      <c r="DF560">
        <f>ROUND(ROUND(AE560,2)*CX560,2)</f>
        <v>0</v>
      </c>
      <c r="DG560">
        <f t="shared" si="419"/>
        <v>0</v>
      </c>
      <c r="DH560">
        <f>ROUND(ROUND(AG560*AK560,2)*CX560,2)</f>
        <v>0</v>
      </c>
      <c r="DI560">
        <f t="shared" ref="DI560:DI566" si="420">ROUND(ROUND(AH560,2)*CX560,2)</f>
        <v>0</v>
      </c>
      <c r="DJ560">
        <f>DI560</f>
        <v>0</v>
      </c>
      <c r="DK560">
        <v>0</v>
      </c>
      <c r="DL560" t="s">
        <v>6</v>
      </c>
      <c r="DM560">
        <v>0</v>
      </c>
      <c r="DN560" t="s">
        <v>6</v>
      </c>
      <c r="DO560">
        <v>0</v>
      </c>
    </row>
    <row r="561" spans="1:119" x14ac:dyDescent="0.2">
      <c r="A561">
        <f>ROW(Source!A383)</f>
        <v>383</v>
      </c>
      <c r="B561">
        <v>92869727</v>
      </c>
      <c r="C561">
        <v>92871550</v>
      </c>
      <c r="D561">
        <v>49672515</v>
      </c>
      <c r="E561">
        <v>1</v>
      </c>
      <c r="F561">
        <v>1</v>
      </c>
      <c r="G561">
        <v>1</v>
      </c>
      <c r="H561">
        <v>2</v>
      </c>
      <c r="I561" t="s">
        <v>679</v>
      </c>
      <c r="J561" t="s">
        <v>680</v>
      </c>
      <c r="K561" t="s">
        <v>681</v>
      </c>
      <c r="L561">
        <v>1367</v>
      </c>
      <c r="N561">
        <v>1011</v>
      </c>
      <c r="O561" t="s">
        <v>598</v>
      </c>
      <c r="P561" t="s">
        <v>598</v>
      </c>
      <c r="Q561">
        <v>1</v>
      </c>
      <c r="W561">
        <v>0</v>
      </c>
      <c r="X561">
        <v>-130837057</v>
      </c>
      <c r="Y561">
        <f t="shared" si="406"/>
        <v>0.2</v>
      </c>
      <c r="AA561">
        <v>0</v>
      </c>
      <c r="AB561">
        <v>1358.21</v>
      </c>
      <c r="AC561">
        <v>605.48</v>
      </c>
      <c r="AD561">
        <v>0</v>
      </c>
      <c r="AE561">
        <v>0</v>
      </c>
      <c r="AF561">
        <v>86.4</v>
      </c>
      <c r="AG561">
        <v>13.5</v>
      </c>
      <c r="AH561">
        <v>0</v>
      </c>
      <c r="AI561">
        <v>1</v>
      </c>
      <c r="AJ561">
        <v>15.72</v>
      </c>
      <c r="AK561">
        <v>44.85</v>
      </c>
      <c r="AL561">
        <v>1</v>
      </c>
      <c r="AM561">
        <v>4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6</v>
      </c>
      <c r="AT561">
        <v>0.2</v>
      </c>
      <c r="AU561" t="s">
        <v>6</v>
      </c>
      <c r="AV561">
        <v>0</v>
      </c>
      <c r="AW561">
        <v>2</v>
      </c>
      <c r="AX561">
        <v>92871561</v>
      </c>
      <c r="AY561">
        <v>1</v>
      </c>
      <c r="AZ561">
        <v>0</v>
      </c>
      <c r="BA561">
        <v>618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f>ROUND(Y561*Source!I383*DO561,7)</f>
        <v>0</v>
      </c>
      <c r="CX561">
        <f>ROUND(Y561*Source!I383,7)</f>
        <v>6.4000000000000001E-2</v>
      </c>
      <c r="CY561">
        <f>AB561</f>
        <v>1358.21</v>
      </c>
      <c r="CZ561">
        <f>AF561</f>
        <v>86.4</v>
      </c>
      <c r="DA561">
        <f>AJ561</f>
        <v>15.72</v>
      </c>
      <c r="DB561">
        <f t="shared" si="410"/>
        <v>17.28</v>
      </c>
      <c r="DC561">
        <f t="shared" si="411"/>
        <v>2.7</v>
      </c>
      <c r="DD561" t="s">
        <v>6</v>
      </c>
      <c r="DE561" t="s">
        <v>6</v>
      </c>
      <c r="DF561">
        <f>ROUND(ROUND(AE561,2)*CX561,2)</f>
        <v>0</v>
      </c>
      <c r="DG561">
        <f>ROUND(ROUND(AF561*AJ561,2)*CX561,2)</f>
        <v>86.93</v>
      </c>
      <c r="DH561">
        <f>ROUND(ROUND(AG561*AK561,2)*CX561,2)</f>
        <v>38.75</v>
      </c>
      <c r="DI561">
        <f t="shared" si="420"/>
        <v>0</v>
      </c>
      <c r="DJ561">
        <f>DG561</f>
        <v>86.93</v>
      </c>
      <c r="DK561">
        <v>0</v>
      </c>
      <c r="DL561" t="s">
        <v>6</v>
      </c>
      <c r="DM561">
        <v>0</v>
      </c>
      <c r="DN561" t="s">
        <v>6</v>
      </c>
      <c r="DO561">
        <v>0</v>
      </c>
    </row>
    <row r="562" spans="1:119" x14ac:dyDescent="0.2">
      <c r="A562">
        <f>ROW(Source!A383)</f>
        <v>383</v>
      </c>
      <c r="B562">
        <v>92869727</v>
      </c>
      <c r="C562">
        <v>92871550</v>
      </c>
      <c r="D562">
        <v>49673503</v>
      </c>
      <c r="E562">
        <v>1</v>
      </c>
      <c r="F562">
        <v>1</v>
      </c>
      <c r="G562">
        <v>1</v>
      </c>
      <c r="H562">
        <v>2</v>
      </c>
      <c r="I562" t="s">
        <v>602</v>
      </c>
      <c r="J562" t="s">
        <v>603</v>
      </c>
      <c r="K562" t="s">
        <v>604</v>
      </c>
      <c r="L562">
        <v>1367</v>
      </c>
      <c r="N562">
        <v>1011</v>
      </c>
      <c r="O562" t="s">
        <v>598</v>
      </c>
      <c r="P562" t="s">
        <v>598</v>
      </c>
      <c r="Q562">
        <v>1</v>
      </c>
      <c r="W562">
        <v>0</v>
      </c>
      <c r="X562">
        <v>509054691</v>
      </c>
      <c r="Y562">
        <f t="shared" si="406"/>
        <v>7.0000000000000007E-2</v>
      </c>
      <c r="AA562">
        <v>0</v>
      </c>
      <c r="AB562">
        <v>1032.96</v>
      </c>
      <c r="AC562">
        <v>520.26</v>
      </c>
      <c r="AD562">
        <v>0</v>
      </c>
      <c r="AE562">
        <v>0</v>
      </c>
      <c r="AF562">
        <v>65.709999999999994</v>
      </c>
      <c r="AG562">
        <v>11.6</v>
      </c>
      <c r="AH562">
        <v>0</v>
      </c>
      <c r="AI562">
        <v>1</v>
      </c>
      <c r="AJ562">
        <v>15.72</v>
      </c>
      <c r="AK562">
        <v>44.85</v>
      </c>
      <c r="AL562">
        <v>1</v>
      </c>
      <c r="AM562">
        <v>4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6</v>
      </c>
      <c r="AT562">
        <v>7.0000000000000007E-2</v>
      </c>
      <c r="AU562" t="s">
        <v>6</v>
      </c>
      <c r="AV562">
        <v>0</v>
      </c>
      <c r="AW562">
        <v>2</v>
      </c>
      <c r="AX562">
        <v>92871562</v>
      </c>
      <c r="AY562">
        <v>1</v>
      </c>
      <c r="AZ562">
        <v>0</v>
      </c>
      <c r="BA562">
        <v>619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f>ROUND(Y562*Source!I383*DO562,7)</f>
        <v>0</v>
      </c>
      <c r="CX562">
        <f>ROUND(Y562*Source!I383,7)</f>
        <v>2.24E-2</v>
      </c>
      <c r="CY562">
        <f>AB562</f>
        <v>1032.96</v>
      </c>
      <c r="CZ562">
        <f>AF562</f>
        <v>65.709999999999994</v>
      </c>
      <c r="DA562">
        <f>AJ562</f>
        <v>15.72</v>
      </c>
      <c r="DB562">
        <f t="shared" si="410"/>
        <v>4.5999999999999996</v>
      </c>
      <c r="DC562">
        <f t="shared" si="411"/>
        <v>0.81</v>
      </c>
      <c r="DD562" t="s">
        <v>6</v>
      </c>
      <c r="DE562" t="s">
        <v>6</v>
      </c>
      <c r="DF562">
        <f>ROUND(ROUND(AE562,2)*CX562,2)</f>
        <v>0</v>
      </c>
      <c r="DG562">
        <f>ROUND(ROUND(AF562*AJ562,2)*CX562,2)</f>
        <v>23.14</v>
      </c>
      <c r="DH562">
        <f>ROUND(ROUND(AG562*AK562,2)*CX562,2)</f>
        <v>11.65</v>
      </c>
      <c r="DI562">
        <f t="shared" si="420"/>
        <v>0</v>
      </c>
      <c r="DJ562">
        <f>DG562</f>
        <v>23.14</v>
      </c>
      <c r="DK562">
        <v>0</v>
      </c>
      <c r="DL562" t="s">
        <v>6</v>
      </c>
      <c r="DM562">
        <v>0</v>
      </c>
      <c r="DN562" t="s">
        <v>6</v>
      </c>
      <c r="DO562">
        <v>0</v>
      </c>
    </row>
    <row r="563" spans="1:119" x14ac:dyDescent="0.2">
      <c r="A563">
        <f>ROW(Source!A383)</f>
        <v>383</v>
      </c>
      <c r="B563">
        <v>92869727</v>
      </c>
      <c r="C563">
        <v>92871550</v>
      </c>
      <c r="D563">
        <v>49525605</v>
      </c>
      <c r="E563">
        <v>1</v>
      </c>
      <c r="F563">
        <v>1</v>
      </c>
      <c r="G563">
        <v>1</v>
      </c>
      <c r="H563">
        <v>3</v>
      </c>
      <c r="I563" t="s">
        <v>682</v>
      </c>
      <c r="J563" t="s">
        <v>683</v>
      </c>
      <c r="K563" t="s">
        <v>684</v>
      </c>
      <c r="L563">
        <v>1348</v>
      </c>
      <c r="N563">
        <v>1009</v>
      </c>
      <c r="O563" t="s">
        <v>113</v>
      </c>
      <c r="P563" t="s">
        <v>113</v>
      </c>
      <c r="Q563">
        <v>1000</v>
      </c>
      <c r="W563">
        <v>0</v>
      </c>
      <c r="X563">
        <v>-384732532</v>
      </c>
      <c r="Y563">
        <f t="shared" si="406"/>
        <v>4.0000000000000001E-3</v>
      </c>
      <c r="AA563">
        <v>84072</v>
      </c>
      <c r="AB563">
        <v>0</v>
      </c>
      <c r="AC563">
        <v>0</v>
      </c>
      <c r="AD563">
        <v>0</v>
      </c>
      <c r="AE563">
        <v>8475</v>
      </c>
      <c r="AF563">
        <v>0</v>
      </c>
      <c r="AG563">
        <v>0</v>
      </c>
      <c r="AH563">
        <v>0</v>
      </c>
      <c r="AI563">
        <v>9.92</v>
      </c>
      <c r="AJ563">
        <v>1</v>
      </c>
      <c r="AK563">
        <v>1</v>
      </c>
      <c r="AL563">
        <v>1</v>
      </c>
      <c r="AM563">
        <v>4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6</v>
      </c>
      <c r="AT563">
        <v>4.0000000000000001E-3</v>
      </c>
      <c r="AU563" t="s">
        <v>6</v>
      </c>
      <c r="AV563">
        <v>0</v>
      </c>
      <c r="AW563">
        <v>2</v>
      </c>
      <c r="AX563">
        <v>92871563</v>
      </c>
      <c r="AY563">
        <v>1</v>
      </c>
      <c r="AZ563">
        <v>0</v>
      </c>
      <c r="BA563">
        <v>620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ROUND(Y563*Source!I383,7)</f>
        <v>1.2800000000000001E-3</v>
      </c>
      <c r="CY563">
        <f>AA563</f>
        <v>84072</v>
      </c>
      <c r="CZ563">
        <f>AE563</f>
        <v>8475</v>
      </c>
      <c r="DA563">
        <f>AI563</f>
        <v>9.92</v>
      </c>
      <c r="DB563">
        <f t="shared" si="410"/>
        <v>33.9</v>
      </c>
      <c r="DC563">
        <f t="shared" si="411"/>
        <v>0</v>
      </c>
      <c r="DD563" t="s">
        <v>6</v>
      </c>
      <c r="DE563" t="s">
        <v>6</v>
      </c>
      <c r="DF563">
        <f>ROUND(ROUND(AE563*AI563,2)*CX563,2)</f>
        <v>107.61</v>
      </c>
      <c r="DG563">
        <f t="shared" ref="DG563:DG568" si="421">ROUND(ROUND(AF563,2)*CX563,2)</f>
        <v>0</v>
      </c>
      <c r="DH563">
        <f>ROUND(ROUND(AG563,2)*CX563,2)</f>
        <v>0</v>
      </c>
      <c r="DI563">
        <f t="shared" si="420"/>
        <v>0</v>
      </c>
      <c r="DJ563">
        <f>DF563</f>
        <v>107.61</v>
      </c>
      <c r="DK563">
        <v>0</v>
      </c>
      <c r="DL563" t="s">
        <v>6</v>
      </c>
      <c r="DM563">
        <v>0</v>
      </c>
      <c r="DN563" t="s">
        <v>6</v>
      </c>
      <c r="DO563">
        <v>0</v>
      </c>
    </row>
    <row r="564" spans="1:119" x14ac:dyDescent="0.2">
      <c r="A564">
        <f>ROW(Source!A383)</f>
        <v>383</v>
      </c>
      <c r="B564">
        <v>92869727</v>
      </c>
      <c r="C564">
        <v>92871550</v>
      </c>
      <c r="D564">
        <v>49542633</v>
      </c>
      <c r="E564">
        <v>1</v>
      </c>
      <c r="F564">
        <v>1</v>
      </c>
      <c r="G564">
        <v>1</v>
      </c>
      <c r="H564">
        <v>3</v>
      </c>
      <c r="I564" t="s">
        <v>685</v>
      </c>
      <c r="J564" t="s">
        <v>686</v>
      </c>
      <c r="K564" t="s">
        <v>687</v>
      </c>
      <c r="L564">
        <v>1348</v>
      </c>
      <c r="N564">
        <v>1009</v>
      </c>
      <c r="O564" t="s">
        <v>113</v>
      </c>
      <c r="P564" t="s">
        <v>113</v>
      </c>
      <c r="Q564">
        <v>1000</v>
      </c>
      <c r="W564">
        <v>0</v>
      </c>
      <c r="X564">
        <v>-581832824</v>
      </c>
      <c r="Y564">
        <f t="shared" si="406"/>
        <v>1.2E-2</v>
      </c>
      <c r="AA564">
        <v>81244.800000000003</v>
      </c>
      <c r="AB564">
        <v>0</v>
      </c>
      <c r="AC564">
        <v>0</v>
      </c>
      <c r="AD564">
        <v>0</v>
      </c>
      <c r="AE564">
        <v>8190</v>
      </c>
      <c r="AF564">
        <v>0</v>
      </c>
      <c r="AG564">
        <v>0</v>
      </c>
      <c r="AH564">
        <v>0</v>
      </c>
      <c r="AI564">
        <v>9.92</v>
      </c>
      <c r="AJ564">
        <v>1</v>
      </c>
      <c r="AK564">
        <v>1</v>
      </c>
      <c r="AL564">
        <v>1</v>
      </c>
      <c r="AM564">
        <v>4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6</v>
      </c>
      <c r="AT564">
        <v>1.2E-2</v>
      </c>
      <c r="AU564" t="s">
        <v>6</v>
      </c>
      <c r="AV564">
        <v>0</v>
      </c>
      <c r="AW564">
        <v>2</v>
      </c>
      <c r="AX564">
        <v>92871564</v>
      </c>
      <c r="AY564">
        <v>1</v>
      </c>
      <c r="AZ564">
        <v>0</v>
      </c>
      <c r="BA564">
        <v>621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ROUND(Y564*Source!I383,7)</f>
        <v>3.8400000000000001E-3</v>
      </c>
      <c r="CY564">
        <f>AA564</f>
        <v>81244.800000000003</v>
      </c>
      <c r="CZ564">
        <f>AE564</f>
        <v>8190</v>
      </c>
      <c r="DA564">
        <f>AI564</f>
        <v>9.92</v>
      </c>
      <c r="DB564">
        <f t="shared" si="410"/>
        <v>98.28</v>
      </c>
      <c r="DC564">
        <f t="shared" si="411"/>
        <v>0</v>
      </c>
      <c r="DD564" t="s">
        <v>6</v>
      </c>
      <c r="DE564" t="s">
        <v>6</v>
      </c>
      <c r="DF564">
        <f>ROUND(ROUND(AE564*AI564,2)*CX564,2)</f>
        <v>311.98</v>
      </c>
      <c r="DG564">
        <f t="shared" si="421"/>
        <v>0</v>
      </c>
      <c r="DH564">
        <f>ROUND(ROUND(AG564,2)*CX564,2)</f>
        <v>0</v>
      </c>
      <c r="DI564">
        <f t="shared" si="420"/>
        <v>0</v>
      </c>
      <c r="DJ564">
        <f>DF564</f>
        <v>311.98</v>
      </c>
      <c r="DK564">
        <v>0</v>
      </c>
      <c r="DL564" t="s">
        <v>6</v>
      </c>
      <c r="DM564">
        <v>0</v>
      </c>
      <c r="DN564" t="s">
        <v>6</v>
      </c>
      <c r="DO564">
        <v>0</v>
      </c>
    </row>
    <row r="565" spans="1:119" x14ac:dyDescent="0.2">
      <c r="A565">
        <f>ROW(Source!A383)</f>
        <v>383</v>
      </c>
      <c r="B565">
        <v>92869727</v>
      </c>
      <c r="C565">
        <v>92871550</v>
      </c>
      <c r="D565">
        <v>49542878</v>
      </c>
      <c r="E565">
        <v>1</v>
      </c>
      <c r="F565">
        <v>1</v>
      </c>
      <c r="G565">
        <v>1</v>
      </c>
      <c r="H565">
        <v>3</v>
      </c>
      <c r="I565" t="s">
        <v>474</v>
      </c>
      <c r="J565" t="s">
        <v>476</v>
      </c>
      <c r="K565" t="s">
        <v>475</v>
      </c>
      <c r="L565">
        <v>1348</v>
      </c>
      <c r="N565">
        <v>1009</v>
      </c>
      <c r="O565" t="s">
        <v>113</v>
      </c>
      <c r="P565" t="s">
        <v>113</v>
      </c>
      <c r="Q565">
        <v>1000</v>
      </c>
      <c r="W565">
        <v>1</v>
      </c>
      <c r="X565">
        <v>-509681559</v>
      </c>
      <c r="Y565">
        <f t="shared" si="406"/>
        <v>-0.56999999999999995</v>
      </c>
      <c r="AA565">
        <v>111104</v>
      </c>
      <c r="AB565">
        <v>0</v>
      </c>
      <c r="AC565">
        <v>0</v>
      </c>
      <c r="AD565">
        <v>0</v>
      </c>
      <c r="AE565">
        <v>11200</v>
      </c>
      <c r="AF565">
        <v>0</v>
      </c>
      <c r="AG565">
        <v>0</v>
      </c>
      <c r="AH565">
        <v>0</v>
      </c>
      <c r="AI565">
        <v>9.92</v>
      </c>
      <c r="AJ565">
        <v>1</v>
      </c>
      <c r="AK565">
        <v>1</v>
      </c>
      <c r="AL565">
        <v>1</v>
      </c>
      <c r="AM565">
        <v>4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6</v>
      </c>
      <c r="AT565">
        <v>-0.56999999999999995</v>
      </c>
      <c r="AU565" t="s">
        <v>6</v>
      </c>
      <c r="AV565">
        <v>0</v>
      </c>
      <c r="AW565">
        <v>2</v>
      </c>
      <c r="AX565">
        <v>92871565</v>
      </c>
      <c r="AY565">
        <v>1</v>
      </c>
      <c r="AZ565">
        <v>6144</v>
      </c>
      <c r="BA565">
        <v>622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ROUND(Y565*Source!I383,7)</f>
        <v>-0.18240000000000001</v>
      </c>
      <c r="CY565">
        <f>AA565</f>
        <v>111104</v>
      </c>
      <c r="CZ565">
        <f>AE565</f>
        <v>11200</v>
      </c>
      <c r="DA565">
        <f>AI565</f>
        <v>9.92</v>
      </c>
      <c r="DB565">
        <f t="shared" si="410"/>
        <v>-6384</v>
      </c>
      <c r="DC565">
        <f t="shared" si="411"/>
        <v>0</v>
      </c>
      <c r="DD565" t="s">
        <v>6</v>
      </c>
      <c r="DE565" t="s">
        <v>6</v>
      </c>
      <c r="DF565">
        <f>ROUND(ROUND(AE565*AI565,2)*CX565,2)</f>
        <v>-20265.37</v>
      </c>
      <c r="DG565">
        <f t="shared" si="421"/>
        <v>0</v>
      </c>
      <c r="DH565">
        <f>ROUND(ROUND(AG565,2)*CX565,2)</f>
        <v>0</v>
      </c>
      <c r="DI565">
        <f t="shared" si="420"/>
        <v>0</v>
      </c>
      <c r="DJ565">
        <f>DF565</f>
        <v>-20265.37</v>
      </c>
      <c r="DK565">
        <v>0</v>
      </c>
      <c r="DL565" t="s">
        <v>6</v>
      </c>
      <c r="DM565">
        <v>0</v>
      </c>
      <c r="DN565" t="s">
        <v>6</v>
      </c>
      <c r="DO565">
        <v>0</v>
      </c>
    </row>
    <row r="566" spans="1:119" x14ac:dyDescent="0.2">
      <c r="A566">
        <f>ROW(Source!A383)</f>
        <v>383</v>
      </c>
      <c r="B566">
        <v>92869727</v>
      </c>
      <c r="C566">
        <v>92871550</v>
      </c>
      <c r="D566">
        <v>49542880</v>
      </c>
      <c r="E566">
        <v>1</v>
      </c>
      <c r="F566">
        <v>1</v>
      </c>
      <c r="G566">
        <v>1</v>
      </c>
      <c r="H566">
        <v>3</v>
      </c>
      <c r="I566" t="s">
        <v>478</v>
      </c>
      <c r="J566" t="s">
        <v>480</v>
      </c>
      <c r="K566" t="s">
        <v>479</v>
      </c>
      <c r="L566">
        <v>1348</v>
      </c>
      <c r="N566">
        <v>1009</v>
      </c>
      <c r="O566" t="s">
        <v>113</v>
      </c>
      <c r="P566" t="s">
        <v>113</v>
      </c>
      <c r="Q566">
        <v>1000</v>
      </c>
      <c r="W566">
        <v>0</v>
      </c>
      <c r="X566">
        <v>-2011931410</v>
      </c>
      <c r="Y566">
        <f t="shared" si="406"/>
        <v>0.56399999999999995</v>
      </c>
      <c r="AA566">
        <v>111104</v>
      </c>
      <c r="AB566">
        <v>0</v>
      </c>
      <c r="AC566">
        <v>0</v>
      </c>
      <c r="AD566">
        <v>0</v>
      </c>
      <c r="AE566">
        <v>11200</v>
      </c>
      <c r="AF566">
        <v>0</v>
      </c>
      <c r="AG566">
        <v>0</v>
      </c>
      <c r="AH566">
        <v>0</v>
      </c>
      <c r="AI566">
        <v>9.92</v>
      </c>
      <c r="AJ566">
        <v>1</v>
      </c>
      <c r="AK566">
        <v>1</v>
      </c>
      <c r="AL566">
        <v>1</v>
      </c>
      <c r="AM566">
        <v>0</v>
      </c>
      <c r="AN566">
        <v>0</v>
      </c>
      <c r="AO566">
        <v>0</v>
      </c>
      <c r="AP566">
        <v>1</v>
      </c>
      <c r="AQ566">
        <v>0</v>
      </c>
      <c r="AR566">
        <v>0</v>
      </c>
      <c r="AS566" t="s">
        <v>6</v>
      </c>
      <c r="AT566">
        <v>0.56399999999999995</v>
      </c>
      <c r="AU566" t="s">
        <v>6</v>
      </c>
      <c r="AV566">
        <v>0</v>
      </c>
      <c r="AW566">
        <v>1</v>
      </c>
      <c r="AX566">
        <v>-1</v>
      </c>
      <c r="AY566">
        <v>0</v>
      </c>
      <c r="AZ566">
        <v>0</v>
      </c>
      <c r="BA566" t="s">
        <v>6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ROUND(Y566*Source!I383,7)</f>
        <v>0.18048</v>
      </c>
      <c r="CY566">
        <f>AA566</f>
        <v>111104</v>
      </c>
      <c r="CZ566">
        <f>AE566</f>
        <v>11200</v>
      </c>
      <c r="DA566">
        <f>AI566</f>
        <v>9.92</v>
      </c>
      <c r="DB566">
        <f t="shared" si="410"/>
        <v>6316.8</v>
      </c>
      <c r="DC566">
        <f t="shared" si="411"/>
        <v>0</v>
      </c>
      <c r="DD566" t="s">
        <v>6</v>
      </c>
      <c r="DE566" t="s">
        <v>6</v>
      </c>
      <c r="DF566">
        <f>ROUND(ROUND(AE566*AI566,2)*CX566,2)</f>
        <v>20052.05</v>
      </c>
      <c r="DG566">
        <f t="shared" si="421"/>
        <v>0</v>
      </c>
      <c r="DH566">
        <f>ROUND(ROUND(AG566,2)*CX566,2)</f>
        <v>0</v>
      </c>
      <c r="DI566">
        <f t="shared" si="420"/>
        <v>0</v>
      </c>
      <c r="DJ566">
        <f>DF566</f>
        <v>20052.05</v>
      </c>
      <c r="DK566">
        <v>0</v>
      </c>
      <c r="DL566" t="s">
        <v>6</v>
      </c>
      <c r="DM566">
        <v>0</v>
      </c>
      <c r="DN566" t="s">
        <v>6</v>
      </c>
      <c r="DO566">
        <v>0</v>
      </c>
    </row>
    <row r="567" spans="1:119" x14ac:dyDescent="0.2">
      <c r="A567">
        <f>ROW(Source!A421)</f>
        <v>421</v>
      </c>
      <c r="B567">
        <v>92869727</v>
      </c>
      <c r="C567">
        <v>92871568</v>
      </c>
      <c r="D567">
        <v>49510715</v>
      </c>
      <c r="E567">
        <v>70</v>
      </c>
      <c r="F567">
        <v>1</v>
      </c>
      <c r="G567">
        <v>1</v>
      </c>
      <c r="H567">
        <v>1</v>
      </c>
      <c r="I567" t="s">
        <v>648</v>
      </c>
      <c r="J567" t="s">
        <v>6</v>
      </c>
      <c r="K567" t="s">
        <v>649</v>
      </c>
      <c r="L567">
        <v>1191</v>
      </c>
      <c r="N567">
        <v>1013</v>
      </c>
      <c r="O567" t="s">
        <v>592</v>
      </c>
      <c r="P567" t="s">
        <v>592</v>
      </c>
      <c r="Q567">
        <v>1</v>
      </c>
      <c r="W567">
        <v>0</v>
      </c>
      <c r="X567">
        <v>1049124552</v>
      </c>
      <c r="Y567">
        <f>(AT567*ROUND(1.05,7))</f>
        <v>6.3000000000000007</v>
      </c>
      <c r="AA567">
        <v>0</v>
      </c>
      <c r="AB567">
        <v>0</v>
      </c>
      <c r="AC567">
        <v>0</v>
      </c>
      <c r="AD567">
        <v>382.57</v>
      </c>
      <c r="AE567">
        <v>0</v>
      </c>
      <c r="AF567">
        <v>0</v>
      </c>
      <c r="AG567">
        <v>0</v>
      </c>
      <c r="AH567">
        <v>8.5299999999999994</v>
      </c>
      <c r="AI567">
        <v>1</v>
      </c>
      <c r="AJ567">
        <v>1</v>
      </c>
      <c r="AK567">
        <v>1</v>
      </c>
      <c r="AL567">
        <v>44.85</v>
      </c>
      <c r="AM567">
        <v>4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6</v>
      </c>
      <c r="AT567">
        <v>6</v>
      </c>
      <c r="AU567" t="s">
        <v>24</v>
      </c>
      <c r="AV567">
        <v>1</v>
      </c>
      <c r="AW567">
        <v>2</v>
      </c>
      <c r="AX567">
        <v>92871576</v>
      </c>
      <c r="AY567">
        <v>1</v>
      </c>
      <c r="AZ567">
        <v>0</v>
      </c>
      <c r="BA567">
        <v>623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U567">
        <f>ROUND(AT567*Source!I421*AH567*AL567,2)</f>
        <v>2295.42</v>
      </c>
      <c r="CV567">
        <f>ROUND(Y567*Source!I421,7)</f>
        <v>6.3</v>
      </c>
      <c r="CW567">
        <v>0</v>
      </c>
      <c r="CX567">
        <f>ROUND(Y567*Source!I421,7)</f>
        <v>6.3</v>
      </c>
      <c r="CY567">
        <f>AD567</f>
        <v>382.57</v>
      </c>
      <c r="CZ567">
        <f>AH567</f>
        <v>8.5299999999999994</v>
      </c>
      <c r="DA567">
        <f>AL567</f>
        <v>44.85</v>
      </c>
      <c r="DB567">
        <f>ROUND((ROUND(AT567*CZ567,2)*ROUND(1.05,7)),2)</f>
        <v>53.74</v>
      </c>
      <c r="DC567">
        <f>ROUND((ROUND(AT567*AG567,2)*ROUND(1.05,7)),2)</f>
        <v>0</v>
      </c>
      <c r="DD567" t="s">
        <v>6</v>
      </c>
      <c r="DE567" t="s">
        <v>6</v>
      </c>
      <c r="DF567">
        <f>ROUND(ROUND(AE567,2)*CX567,2)</f>
        <v>0</v>
      </c>
      <c r="DG567">
        <f t="shared" si="421"/>
        <v>0</v>
      </c>
      <c r="DH567">
        <f>ROUND(ROUND(AG567,2)*CX567,2)</f>
        <v>0</v>
      </c>
      <c r="DI567">
        <f>ROUND(ROUND(AH567*AL567,2)*CX567,2)</f>
        <v>2410.19</v>
      </c>
      <c r="DJ567">
        <f>DI567</f>
        <v>2410.19</v>
      </c>
      <c r="DK567">
        <v>0</v>
      </c>
      <c r="DL567" t="s">
        <v>6</v>
      </c>
      <c r="DM567">
        <v>0</v>
      </c>
      <c r="DN567" t="s">
        <v>6</v>
      </c>
      <c r="DO567">
        <v>0</v>
      </c>
    </row>
    <row r="568" spans="1:119" x14ac:dyDescent="0.2">
      <c r="A568">
        <f>ROW(Source!A421)</f>
        <v>421</v>
      </c>
      <c r="B568">
        <v>92869727</v>
      </c>
      <c r="C568">
        <v>92871568</v>
      </c>
      <c r="D568">
        <v>49510905</v>
      </c>
      <c r="E568">
        <v>70</v>
      </c>
      <c r="F568">
        <v>1</v>
      </c>
      <c r="G568">
        <v>1</v>
      </c>
      <c r="H568">
        <v>1</v>
      </c>
      <c r="I568" t="s">
        <v>593</v>
      </c>
      <c r="J568" t="s">
        <v>6</v>
      </c>
      <c r="K568" t="s">
        <v>594</v>
      </c>
      <c r="L568">
        <v>1191</v>
      </c>
      <c r="N568">
        <v>1013</v>
      </c>
      <c r="O568" t="s">
        <v>592</v>
      </c>
      <c r="P568" t="s">
        <v>592</v>
      </c>
      <c r="Q568">
        <v>1</v>
      </c>
      <c r="W568">
        <v>0</v>
      </c>
      <c r="X568">
        <v>-1417349443</v>
      </c>
      <c r="Y568">
        <f>(AT568*ROUND(1.05,7))</f>
        <v>2.1000000000000001E-2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44.85</v>
      </c>
      <c r="AL568">
        <v>1</v>
      </c>
      <c r="AM568">
        <v>4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6</v>
      </c>
      <c r="AT568">
        <v>0.02</v>
      </c>
      <c r="AU568" t="s">
        <v>24</v>
      </c>
      <c r="AV568">
        <v>2</v>
      </c>
      <c r="AW568">
        <v>2</v>
      </c>
      <c r="AX568">
        <v>92871577</v>
      </c>
      <c r="AY568">
        <v>1</v>
      </c>
      <c r="AZ568">
        <v>0</v>
      </c>
      <c r="BA568">
        <v>624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ROUND(Y568*Source!I421,7)</f>
        <v>2.1000000000000001E-2</v>
      </c>
      <c r="CY568">
        <f>AD568</f>
        <v>0</v>
      </c>
      <c r="CZ568">
        <f>AH568</f>
        <v>0</v>
      </c>
      <c r="DA568">
        <f>AL568</f>
        <v>1</v>
      </c>
      <c r="DB568">
        <f>ROUND((ROUND(AT568*CZ568,2)*ROUND(1.05,7)),2)</f>
        <v>0</v>
      </c>
      <c r="DC568">
        <f>ROUND((ROUND(AT568*AG568,2)*ROUND(1.05,7)),2)</f>
        <v>0</v>
      </c>
      <c r="DD568" t="s">
        <v>6</v>
      </c>
      <c r="DE568" t="s">
        <v>6</v>
      </c>
      <c r="DF568">
        <f>ROUND(ROUND(AE568,2)*CX568,2)</f>
        <v>0</v>
      </c>
      <c r="DG568">
        <f t="shared" si="421"/>
        <v>0</v>
      </c>
      <c r="DH568">
        <f>ROUND(ROUND(AG568*AK568,2)*CX568,2)</f>
        <v>0</v>
      </c>
      <c r="DI568">
        <f t="shared" ref="DI568:DI573" si="422">ROUND(ROUND(AH568,2)*CX568,2)</f>
        <v>0</v>
      </c>
      <c r="DJ568">
        <f>DI568</f>
        <v>0</v>
      </c>
      <c r="DK568">
        <v>0</v>
      </c>
      <c r="DL568" t="s">
        <v>6</v>
      </c>
      <c r="DM568">
        <v>0</v>
      </c>
      <c r="DN568" t="s">
        <v>6</v>
      </c>
      <c r="DO568">
        <v>0</v>
      </c>
    </row>
    <row r="569" spans="1:119" x14ac:dyDescent="0.2">
      <c r="A569">
        <f>ROW(Source!A421)</f>
        <v>421</v>
      </c>
      <c r="B569">
        <v>92869727</v>
      </c>
      <c r="C569">
        <v>92871568</v>
      </c>
      <c r="D569">
        <v>49672573</v>
      </c>
      <c r="E569">
        <v>1</v>
      </c>
      <c r="F569">
        <v>1</v>
      </c>
      <c r="G569">
        <v>1</v>
      </c>
      <c r="H569">
        <v>2</v>
      </c>
      <c r="I569" t="s">
        <v>595</v>
      </c>
      <c r="J569" t="s">
        <v>596</v>
      </c>
      <c r="K569" t="s">
        <v>597</v>
      </c>
      <c r="L569">
        <v>1367</v>
      </c>
      <c r="N569">
        <v>1011</v>
      </c>
      <c r="O569" t="s">
        <v>598</v>
      </c>
      <c r="P569" t="s">
        <v>598</v>
      </c>
      <c r="Q569">
        <v>1</v>
      </c>
      <c r="W569">
        <v>0</v>
      </c>
      <c r="X569">
        <v>-430484415</v>
      </c>
      <c r="Y569">
        <f>(AT569*ROUND(1.05,7))</f>
        <v>1.0500000000000001E-2</v>
      </c>
      <c r="AA569">
        <v>0</v>
      </c>
      <c r="AB569">
        <v>1814.09</v>
      </c>
      <c r="AC569">
        <v>605.48</v>
      </c>
      <c r="AD569">
        <v>0</v>
      </c>
      <c r="AE569">
        <v>0</v>
      </c>
      <c r="AF569">
        <v>115.4</v>
      </c>
      <c r="AG569">
        <v>13.5</v>
      </c>
      <c r="AH569">
        <v>0</v>
      </c>
      <c r="AI569">
        <v>1</v>
      </c>
      <c r="AJ569">
        <v>15.72</v>
      </c>
      <c r="AK569">
        <v>44.85</v>
      </c>
      <c r="AL569">
        <v>1</v>
      </c>
      <c r="AM569">
        <v>4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6</v>
      </c>
      <c r="AT569">
        <v>0.01</v>
      </c>
      <c r="AU569" t="s">
        <v>24</v>
      </c>
      <c r="AV569">
        <v>0</v>
      </c>
      <c r="AW569">
        <v>2</v>
      </c>
      <c r="AX569">
        <v>92871578</v>
      </c>
      <c r="AY569">
        <v>1</v>
      </c>
      <c r="AZ569">
        <v>0</v>
      </c>
      <c r="BA569">
        <v>625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f>ROUND(Y569*Source!I421*DO569,7)</f>
        <v>0</v>
      </c>
      <c r="CX569">
        <f>ROUND(Y569*Source!I421,7)</f>
        <v>1.0500000000000001E-2</v>
      </c>
      <c r="CY569">
        <f>AB569</f>
        <v>1814.09</v>
      </c>
      <c r="CZ569">
        <f>AF569</f>
        <v>115.4</v>
      </c>
      <c r="DA569">
        <f>AJ569</f>
        <v>15.72</v>
      </c>
      <c r="DB569">
        <f>ROUND((ROUND(AT569*CZ569,2)*ROUND(1.05,7)),2)</f>
        <v>1.21</v>
      </c>
      <c r="DC569">
        <f>ROUND((ROUND(AT569*AG569,2)*ROUND(1.05,7)),2)</f>
        <v>0.15</v>
      </c>
      <c r="DD569" t="s">
        <v>6</v>
      </c>
      <c r="DE569" t="s">
        <v>6</v>
      </c>
      <c r="DF569">
        <f>ROUND(ROUND(AE569,2)*CX569,2)</f>
        <v>0</v>
      </c>
      <c r="DG569">
        <f>ROUND(ROUND(AF569*AJ569,2)*CX569,2)</f>
        <v>19.05</v>
      </c>
      <c r="DH569">
        <f>ROUND(ROUND(AG569*AK569,2)*CX569,2)</f>
        <v>6.36</v>
      </c>
      <c r="DI569">
        <f t="shared" si="422"/>
        <v>0</v>
      </c>
      <c r="DJ569">
        <f>DG569</f>
        <v>19.05</v>
      </c>
      <c r="DK569">
        <v>0</v>
      </c>
      <c r="DL569" t="s">
        <v>6</v>
      </c>
      <c r="DM569">
        <v>0</v>
      </c>
      <c r="DN569" t="s">
        <v>6</v>
      </c>
      <c r="DO569">
        <v>0</v>
      </c>
    </row>
    <row r="570" spans="1:119" x14ac:dyDescent="0.2">
      <c r="A570">
        <f>ROW(Source!A421)</f>
        <v>421</v>
      </c>
      <c r="B570">
        <v>92869727</v>
      </c>
      <c r="C570">
        <v>92871568</v>
      </c>
      <c r="D570">
        <v>49672695</v>
      </c>
      <c r="E570">
        <v>1</v>
      </c>
      <c r="F570">
        <v>1</v>
      </c>
      <c r="G570">
        <v>1</v>
      </c>
      <c r="H570">
        <v>2</v>
      </c>
      <c r="I570" t="s">
        <v>599</v>
      </c>
      <c r="J570" t="s">
        <v>600</v>
      </c>
      <c r="K570" t="s">
        <v>601</v>
      </c>
      <c r="L570">
        <v>1367</v>
      </c>
      <c r="N570">
        <v>1011</v>
      </c>
      <c r="O570" t="s">
        <v>598</v>
      </c>
      <c r="P570" t="s">
        <v>598</v>
      </c>
      <c r="Q570">
        <v>1</v>
      </c>
      <c r="W570">
        <v>0</v>
      </c>
      <c r="X570">
        <v>1063590936</v>
      </c>
      <c r="Y570">
        <f>(AT570*ROUND(1.05,7))</f>
        <v>1.5750000000000002</v>
      </c>
      <c r="AA570">
        <v>0</v>
      </c>
      <c r="AB570">
        <v>49.05</v>
      </c>
      <c r="AC570">
        <v>0</v>
      </c>
      <c r="AD570">
        <v>0</v>
      </c>
      <c r="AE570">
        <v>0</v>
      </c>
      <c r="AF570">
        <v>3.12</v>
      </c>
      <c r="AG570">
        <v>0</v>
      </c>
      <c r="AH570">
        <v>0</v>
      </c>
      <c r="AI570">
        <v>1</v>
      </c>
      <c r="AJ570">
        <v>15.72</v>
      </c>
      <c r="AK570">
        <v>44.85</v>
      </c>
      <c r="AL570">
        <v>1</v>
      </c>
      <c r="AM570">
        <v>4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6</v>
      </c>
      <c r="AT570">
        <v>1.5</v>
      </c>
      <c r="AU570" t="s">
        <v>24</v>
      </c>
      <c r="AV570">
        <v>0</v>
      </c>
      <c r="AW570">
        <v>2</v>
      </c>
      <c r="AX570">
        <v>92871579</v>
      </c>
      <c r="AY570">
        <v>1</v>
      </c>
      <c r="AZ570">
        <v>0</v>
      </c>
      <c r="BA570">
        <v>626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f>ROUND(Y570*Source!I421*DO570,7)</f>
        <v>0</v>
      </c>
      <c r="CX570">
        <f>ROUND(Y570*Source!I421,7)</f>
        <v>1.575</v>
      </c>
      <c r="CY570">
        <f>AB570</f>
        <v>49.05</v>
      </c>
      <c r="CZ570">
        <f>AF570</f>
        <v>3.12</v>
      </c>
      <c r="DA570">
        <f>AJ570</f>
        <v>15.72</v>
      </c>
      <c r="DB570">
        <f>ROUND((ROUND(AT570*CZ570,2)*ROUND(1.05,7)),2)</f>
        <v>4.91</v>
      </c>
      <c r="DC570">
        <f>ROUND((ROUND(AT570*AG570,2)*ROUND(1.05,7)),2)</f>
        <v>0</v>
      </c>
      <c r="DD570" t="s">
        <v>6</v>
      </c>
      <c r="DE570" t="s">
        <v>6</v>
      </c>
      <c r="DF570">
        <f>ROUND(ROUND(AE570,2)*CX570,2)</f>
        <v>0</v>
      </c>
      <c r="DG570">
        <f>ROUND(ROUND(AF570*AJ570,2)*CX570,2)</f>
        <v>77.25</v>
      </c>
      <c r="DH570">
        <f>ROUND(ROUND(AG570*AK570,2)*CX570,2)</f>
        <v>0</v>
      </c>
      <c r="DI570">
        <f t="shared" si="422"/>
        <v>0</v>
      </c>
      <c r="DJ570">
        <f>DG570</f>
        <v>77.25</v>
      </c>
      <c r="DK570">
        <v>0</v>
      </c>
      <c r="DL570" t="s">
        <v>6</v>
      </c>
      <c r="DM570">
        <v>0</v>
      </c>
      <c r="DN570" t="s">
        <v>6</v>
      </c>
      <c r="DO570">
        <v>0</v>
      </c>
    </row>
    <row r="571" spans="1:119" x14ac:dyDescent="0.2">
      <c r="A571">
        <f>ROW(Source!A421)</f>
        <v>421</v>
      </c>
      <c r="B571">
        <v>92869727</v>
      </c>
      <c r="C571">
        <v>92871568</v>
      </c>
      <c r="D571">
        <v>49673503</v>
      </c>
      <c r="E571">
        <v>1</v>
      </c>
      <c r="F571">
        <v>1</v>
      </c>
      <c r="G571">
        <v>1</v>
      </c>
      <c r="H571">
        <v>2</v>
      </c>
      <c r="I571" t="s">
        <v>602</v>
      </c>
      <c r="J571" t="s">
        <v>603</v>
      </c>
      <c r="K571" t="s">
        <v>604</v>
      </c>
      <c r="L571">
        <v>1367</v>
      </c>
      <c r="N571">
        <v>1011</v>
      </c>
      <c r="O571" t="s">
        <v>598</v>
      </c>
      <c r="P571" t="s">
        <v>598</v>
      </c>
      <c r="Q571">
        <v>1</v>
      </c>
      <c r="W571">
        <v>0</v>
      </c>
      <c r="X571">
        <v>509054691</v>
      </c>
      <c r="Y571">
        <f>(AT571*ROUND(1.05,7))</f>
        <v>1.0500000000000001E-2</v>
      </c>
      <c r="AA571">
        <v>0</v>
      </c>
      <c r="AB571">
        <v>1032.96</v>
      </c>
      <c r="AC571">
        <v>520.26</v>
      </c>
      <c r="AD571">
        <v>0</v>
      </c>
      <c r="AE571">
        <v>0</v>
      </c>
      <c r="AF571">
        <v>65.709999999999994</v>
      </c>
      <c r="AG571">
        <v>11.6</v>
      </c>
      <c r="AH571">
        <v>0</v>
      </c>
      <c r="AI571">
        <v>1</v>
      </c>
      <c r="AJ571">
        <v>15.72</v>
      </c>
      <c r="AK571">
        <v>44.85</v>
      </c>
      <c r="AL571">
        <v>1</v>
      </c>
      <c r="AM571">
        <v>4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6</v>
      </c>
      <c r="AT571">
        <v>0.01</v>
      </c>
      <c r="AU571" t="s">
        <v>24</v>
      </c>
      <c r="AV571">
        <v>0</v>
      </c>
      <c r="AW571">
        <v>2</v>
      </c>
      <c r="AX571">
        <v>92871580</v>
      </c>
      <c r="AY571">
        <v>1</v>
      </c>
      <c r="AZ571">
        <v>0</v>
      </c>
      <c r="BA571">
        <v>627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f>ROUND(Y571*Source!I421*DO571,7)</f>
        <v>0</v>
      </c>
      <c r="CX571">
        <f>ROUND(Y571*Source!I421,7)</f>
        <v>1.0500000000000001E-2</v>
      </c>
      <c r="CY571">
        <f>AB571</f>
        <v>1032.96</v>
      </c>
      <c r="CZ571">
        <f>AF571</f>
        <v>65.709999999999994</v>
      </c>
      <c r="DA571">
        <f>AJ571</f>
        <v>15.72</v>
      </c>
      <c r="DB571">
        <f>ROUND((ROUND(AT571*CZ571,2)*ROUND(1.05,7)),2)</f>
        <v>0.69</v>
      </c>
      <c r="DC571">
        <f>ROUND((ROUND(AT571*AG571,2)*ROUND(1.05,7)),2)</f>
        <v>0.13</v>
      </c>
      <c r="DD571" t="s">
        <v>6</v>
      </c>
      <c r="DE571" t="s">
        <v>6</v>
      </c>
      <c r="DF571">
        <f>ROUND(ROUND(AE571,2)*CX571,2)</f>
        <v>0</v>
      </c>
      <c r="DG571">
        <f>ROUND(ROUND(AF571*AJ571,2)*CX571,2)</f>
        <v>10.85</v>
      </c>
      <c r="DH571">
        <f>ROUND(ROUND(AG571*AK571,2)*CX571,2)</f>
        <v>5.46</v>
      </c>
      <c r="DI571">
        <f t="shared" si="422"/>
        <v>0</v>
      </c>
      <c r="DJ571">
        <f>DG571</f>
        <v>10.85</v>
      </c>
      <c r="DK571">
        <v>0</v>
      </c>
      <c r="DL571" t="s">
        <v>6</v>
      </c>
      <c r="DM571">
        <v>0</v>
      </c>
      <c r="DN571" t="s">
        <v>6</v>
      </c>
      <c r="DO571">
        <v>0</v>
      </c>
    </row>
    <row r="572" spans="1:119" x14ac:dyDescent="0.2">
      <c r="A572">
        <f>ROW(Source!A421)</f>
        <v>421</v>
      </c>
      <c r="B572">
        <v>92869727</v>
      </c>
      <c r="C572">
        <v>92871568</v>
      </c>
      <c r="D572">
        <v>49525443</v>
      </c>
      <c r="E572">
        <v>1</v>
      </c>
      <c r="F572">
        <v>1</v>
      </c>
      <c r="G572">
        <v>1</v>
      </c>
      <c r="H572">
        <v>3</v>
      </c>
      <c r="I572" t="s">
        <v>650</v>
      </c>
      <c r="J572" t="s">
        <v>651</v>
      </c>
      <c r="K572" t="s">
        <v>652</v>
      </c>
      <c r="L572">
        <v>1348</v>
      </c>
      <c r="N572">
        <v>1009</v>
      </c>
      <c r="O572" t="s">
        <v>113</v>
      </c>
      <c r="P572" t="s">
        <v>113</v>
      </c>
      <c r="Q572">
        <v>1000</v>
      </c>
      <c r="W572">
        <v>0</v>
      </c>
      <c r="X572">
        <v>-2064010995</v>
      </c>
      <c r="Y572">
        <f>AT572</f>
        <v>1.4E-3</v>
      </c>
      <c r="AA572">
        <v>99874.559999999998</v>
      </c>
      <c r="AB572">
        <v>0</v>
      </c>
      <c r="AC572">
        <v>0</v>
      </c>
      <c r="AD572">
        <v>0</v>
      </c>
      <c r="AE572">
        <v>10068</v>
      </c>
      <c r="AF572">
        <v>0</v>
      </c>
      <c r="AG572">
        <v>0</v>
      </c>
      <c r="AH572">
        <v>0</v>
      </c>
      <c r="AI572">
        <v>9.92</v>
      </c>
      <c r="AJ572">
        <v>1</v>
      </c>
      <c r="AK572">
        <v>1</v>
      </c>
      <c r="AL572">
        <v>1</v>
      </c>
      <c r="AM572">
        <v>4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6</v>
      </c>
      <c r="AT572">
        <v>1.4E-3</v>
      </c>
      <c r="AU572" t="s">
        <v>6</v>
      </c>
      <c r="AV572">
        <v>0</v>
      </c>
      <c r="AW572">
        <v>2</v>
      </c>
      <c r="AX572">
        <v>92871581</v>
      </c>
      <c r="AY572">
        <v>1</v>
      </c>
      <c r="AZ572">
        <v>0</v>
      </c>
      <c r="BA572">
        <v>628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ROUND(Y572*Source!I421,7)</f>
        <v>1.4E-3</v>
      </c>
      <c r="CY572">
        <f>AA572</f>
        <v>99874.559999999998</v>
      </c>
      <c r="CZ572">
        <f>AE572</f>
        <v>10068</v>
      </c>
      <c r="DA572">
        <f>AI572</f>
        <v>9.92</v>
      </c>
      <c r="DB572">
        <f>ROUND(ROUND(AT572*CZ572,2),2)</f>
        <v>14.1</v>
      </c>
      <c r="DC572">
        <f>ROUND(ROUND(AT572*AG572,2),2)</f>
        <v>0</v>
      </c>
      <c r="DD572" t="s">
        <v>6</v>
      </c>
      <c r="DE572" t="s">
        <v>6</v>
      </c>
      <c r="DF572">
        <f>ROUND(ROUND(AE572*AI572,2)*CX572,2)</f>
        <v>139.82</v>
      </c>
      <c r="DG572">
        <f>ROUND(ROUND(AF572,2)*CX572,2)</f>
        <v>0</v>
      </c>
      <c r="DH572">
        <f>ROUND(ROUND(AG572,2)*CX572,2)</f>
        <v>0</v>
      </c>
      <c r="DI572">
        <f t="shared" si="422"/>
        <v>0</v>
      </c>
      <c r="DJ572">
        <f>DF572</f>
        <v>139.82</v>
      </c>
      <c r="DK572">
        <v>0</v>
      </c>
      <c r="DL572" t="s">
        <v>6</v>
      </c>
      <c r="DM572">
        <v>0</v>
      </c>
      <c r="DN572" t="s">
        <v>6</v>
      </c>
      <c r="DO572">
        <v>0</v>
      </c>
    </row>
    <row r="573" spans="1:119" x14ac:dyDescent="0.2">
      <c r="A573">
        <f>ROW(Source!A421)</f>
        <v>421</v>
      </c>
      <c r="B573">
        <v>92869727</v>
      </c>
      <c r="C573">
        <v>92871568</v>
      </c>
      <c r="D573">
        <v>0</v>
      </c>
      <c r="E573">
        <v>1</v>
      </c>
      <c r="F573">
        <v>1</v>
      </c>
      <c r="G573">
        <v>1</v>
      </c>
      <c r="H573">
        <v>3</v>
      </c>
      <c r="I573" t="s">
        <v>33</v>
      </c>
      <c r="J573" t="s">
        <v>6</v>
      </c>
      <c r="K573" t="s">
        <v>370</v>
      </c>
      <c r="L573">
        <v>1377</v>
      </c>
      <c r="N573">
        <v>1013</v>
      </c>
      <c r="O573" t="s">
        <v>35</v>
      </c>
      <c r="P573" t="s">
        <v>35</v>
      </c>
      <c r="Q573">
        <v>1</v>
      </c>
      <c r="W573">
        <v>0</v>
      </c>
      <c r="X573">
        <v>1466667957</v>
      </c>
      <c r="Y573">
        <f>AT573</f>
        <v>1</v>
      </c>
      <c r="AA573">
        <v>41624</v>
      </c>
      <c r="AB573">
        <v>0</v>
      </c>
      <c r="AC573">
        <v>0</v>
      </c>
      <c r="AD573">
        <v>0</v>
      </c>
      <c r="AE573">
        <v>43429.31</v>
      </c>
      <c r="AF573">
        <v>0</v>
      </c>
      <c r="AG573">
        <v>0</v>
      </c>
      <c r="AH573">
        <v>0</v>
      </c>
      <c r="AI573">
        <v>6.43</v>
      </c>
      <c r="AJ573">
        <v>1</v>
      </c>
      <c r="AK573">
        <v>1</v>
      </c>
      <c r="AL573">
        <v>1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 t="s">
        <v>6</v>
      </c>
      <c r="AT573">
        <v>1</v>
      </c>
      <c r="AU573" t="s">
        <v>6</v>
      </c>
      <c r="AV573">
        <v>0</v>
      </c>
      <c r="AW573">
        <v>1</v>
      </c>
      <c r="AX573">
        <v>-1</v>
      </c>
      <c r="AY573">
        <v>0</v>
      </c>
      <c r="AZ573">
        <v>0</v>
      </c>
      <c r="BA573" t="s">
        <v>6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ROUND(Y573*Source!I421,7)</f>
        <v>1</v>
      </c>
      <c r="CY573">
        <f>AA573</f>
        <v>41624</v>
      </c>
      <c r="CZ573">
        <f>AE573</f>
        <v>43429.31</v>
      </c>
      <c r="DA573">
        <f>AI573</f>
        <v>6.43</v>
      </c>
      <c r="DB573">
        <f>ROUND(ROUND(AT573*CZ573,2),2)</f>
        <v>43429.31</v>
      </c>
      <c r="DC573">
        <f>ROUND(ROUND(AT573*AG573,2),2)</f>
        <v>0</v>
      </c>
      <c r="DD573" t="s">
        <v>6</v>
      </c>
      <c r="DE573" t="s">
        <v>6</v>
      </c>
      <c r="DF573">
        <f>ROUND(ROUND(AE573*AI573,2)*CX573,2)</f>
        <v>279250.46000000002</v>
      </c>
      <c r="DG573">
        <f>ROUND(ROUND(AF573,2)*CX573,2)</f>
        <v>0</v>
      </c>
      <c r="DH573">
        <f>ROUND(ROUND(AG573,2)*CX573,2)</f>
        <v>0</v>
      </c>
      <c r="DI573">
        <f t="shared" si="422"/>
        <v>0</v>
      </c>
      <c r="DJ573">
        <f>DF573</f>
        <v>279250.46000000002</v>
      </c>
      <c r="DK573">
        <v>0</v>
      </c>
      <c r="DL573" t="s">
        <v>6</v>
      </c>
      <c r="DM573">
        <v>0</v>
      </c>
      <c r="DN573" t="s">
        <v>6</v>
      </c>
      <c r="DO573">
        <v>0</v>
      </c>
    </row>
    <row r="574" spans="1:119" x14ac:dyDescent="0.2">
      <c r="A574">
        <f>ROW(Source!A423)</f>
        <v>423</v>
      </c>
      <c r="B574">
        <v>92869727</v>
      </c>
      <c r="C574">
        <v>92871583</v>
      </c>
      <c r="D574">
        <v>49510719</v>
      </c>
      <c r="E574">
        <v>70</v>
      </c>
      <c r="F574">
        <v>1</v>
      </c>
      <c r="G574">
        <v>1</v>
      </c>
      <c r="H574">
        <v>1</v>
      </c>
      <c r="I574" t="s">
        <v>629</v>
      </c>
      <c r="J574" t="s">
        <v>6</v>
      </c>
      <c r="K574" t="s">
        <v>630</v>
      </c>
      <c r="L574">
        <v>1191</v>
      </c>
      <c r="N574">
        <v>1013</v>
      </c>
      <c r="O574" t="s">
        <v>592</v>
      </c>
      <c r="P574" t="s">
        <v>592</v>
      </c>
      <c r="Q574">
        <v>1</v>
      </c>
      <c r="W574">
        <v>0</v>
      </c>
      <c r="X574">
        <v>784619160</v>
      </c>
      <c r="Y574">
        <f>(AT574*ROUND(1.05,7))</f>
        <v>6.0375000000000005</v>
      </c>
      <c r="AA574">
        <v>0</v>
      </c>
      <c r="AB574">
        <v>0</v>
      </c>
      <c r="AC574">
        <v>0</v>
      </c>
      <c r="AD574">
        <v>391.99</v>
      </c>
      <c r="AE574">
        <v>0</v>
      </c>
      <c r="AF574">
        <v>0</v>
      </c>
      <c r="AG574">
        <v>0</v>
      </c>
      <c r="AH574">
        <v>8.74</v>
      </c>
      <c r="AI574">
        <v>1</v>
      </c>
      <c r="AJ574">
        <v>1</v>
      </c>
      <c r="AK574">
        <v>1</v>
      </c>
      <c r="AL574">
        <v>44.85</v>
      </c>
      <c r="AM574">
        <v>4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6</v>
      </c>
      <c r="AT574">
        <v>5.75</v>
      </c>
      <c r="AU574" t="s">
        <v>24</v>
      </c>
      <c r="AV574">
        <v>1</v>
      </c>
      <c r="AW574">
        <v>2</v>
      </c>
      <c r="AX574">
        <v>92871590</v>
      </c>
      <c r="AY574">
        <v>1</v>
      </c>
      <c r="AZ574">
        <v>0</v>
      </c>
      <c r="BA574">
        <v>629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U574">
        <f>ROUND(AT574*Source!I423*AH574*AL574,2)</f>
        <v>360.63</v>
      </c>
      <c r="CV574">
        <f>ROUND(Y574*Source!I423,7)</f>
        <v>0.96599999999999997</v>
      </c>
      <c r="CW574">
        <v>0</v>
      </c>
      <c r="CX574">
        <f>ROUND(Y574*Source!I423,7)</f>
        <v>0.96599999999999997</v>
      </c>
      <c r="CY574">
        <f>AD574</f>
        <v>391.99</v>
      </c>
      <c r="CZ574">
        <f>AH574</f>
        <v>8.74</v>
      </c>
      <c r="DA574">
        <f>AL574</f>
        <v>44.85</v>
      </c>
      <c r="DB574">
        <f>ROUND((ROUND(AT574*CZ574,2)*ROUND(1.05,7)),2)</f>
        <v>52.77</v>
      </c>
      <c r="DC574">
        <f>ROUND((ROUND(AT574*AG574,2)*ROUND(1.05,7)),2)</f>
        <v>0</v>
      </c>
      <c r="DD574" t="s">
        <v>6</v>
      </c>
      <c r="DE574" t="s">
        <v>6</v>
      </c>
      <c r="DF574">
        <f>ROUND(ROUND(AE574,2)*CX574,2)</f>
        <v>0</v>
      </c>
      <c r="DG574">
        <f>ROUND(ROUND(AF574,2)*CX574,2)</f>
        <v>0</v>
      </c>
      <c r="DH574">
        <f>ROUND(ROUND(AG574,2)*CX574,2)</f>
        <v>0</v>
      </c>
      <c r="DI574">
        <f>ROUND(ROUND(AH574*AL574,2)*CX574,2)</f>
        <v>378.66</v>
      </c>
      <c r="DJ574">
        <f>DI574</f>
        <v>378.66</v>
      </c>
      <c r="DK574">
        <v>0</v>
      </c>
      <c r="DL574" t="s">
        <v>6</v>
      </c>
      <c r="DM574">
        <v>0</v>
      </c>
      <c r="DN574" t="s">
        <v>6</v>
      </c>
      <c r="DO574">
        <v>0</v>
      </c>
    </row>
    <row r="575" spans="1:119" x14ac:dyDescent="0.2">
      <c r="A575">
        <f>ROW(Source!A423)</f>
        <v>423</v>
      </c>
      <c r="B575">
        <v>92869727</v>
      </c>
      <c r="C575">
        <v>92871583</v>
      </c>
      <c r="D575">
        <v>49510905</v>
      </c>
      <c r="E575">
        <v>70</v>
      </c>
      <c r="F575">
        <v>1</v>
      </c>
      <c r="G575">
        <v>1</v>
      </c>
      <c r="H575">
        <v>1</v>
      </c>
      <c r="I575" t="s">
        <v>593</v>
      </c>
      <c r="J575" t="s">
        <v>6</v>
      </c>
      <c r="K575" t="s">
        <v>594</v>
      </c>
      <c r="L575">
        <v>1191</v>
      </c>
      <c r="N575">
        <v>1013</v>
      </c>
      <c r="O575" t="s">
        <v>592</v>
      </c>
      <c r="P575" t="s">
        <v>592</v>
      </c>
      <c r="Q575">
        <v>1</v>
      </c>
      <c r="W575">
        <v>0</v>
      </c>
      <c r="X575">
        <v>-1417349443</v>
      </c>
      <c r="Y575">
        <f>(AT575*ROUND(1.05,7))</f>
        <v>1.0500000000000001E-2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1</v>
      </c>
      <c r="AJ575">
        <v>1</v>
      </c>
      <c r="AK575">
        <v>44.85</v>
      </c>
      <c r="AL575">
        <v>1</v>
      </c>
      <c r="AM575">
        <v>4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6</v>
      </c>
      <c r="AT575">
        <v>0.01</v>
      </c>
      <c r="AU575" t="s">
        <v>24</v>
      </c>
      <c r="AV575">
        <v>2</v>
      </c>
      <c r="AW575">
        <v>2</v>
      </c>
      <c r="AX575">
        <v>92871591</v>
      </c>
      <c r="AY575">
        <v>1</v>
      </c>
      <c r="AZ575">
        <v>0</v>
      </c>
      <c r="BA575">
        <v>630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ROUND(Y575*Source!I423,7)</f>
        <v>1.6800000000000001E-3</v>
      </c>
      <c r="CY575">
        <f>AD575</f>
        <v>0</v>
      </c>
      <c r="CZ575">
        <f>AH575</f>
        <v>0</v>
      </c>
      <c r="DA575">
        <f>AL575</f>
        <v>1</v>
      </c>
      <c r="DB575">
        <f>ROUND((ROUND(AT575*CZ575,2)*ROUND(1.05,7)),2)</f>
        <v>0</v>
      </c>
      <c r="DC575">
        <f>ROUND((ROUND(AT575*AG575,2)*ROUND(1.05,7)),2)</f>
        <v>0</v>
      </c>
      <c r="DD575" t="s">
        <v>6</v>
      </c>
      <c r="DE575" t="s">
        <v>6</v>
      </c>
      <c r="DF575">
        <f>ROUND(ROUND(AE575,2)*CX575,2)</f>
        <v>0</v>
      </c>
      <c r="DG575">
        <f>ROUND(ROUND(AF575,2)*CX575,2)</f>
        <v>0</v>
      </c>
      <c r="DH575">
        <f>ROUND(ROUND(AG575*AK575,2)*CX575,2)</f>
        <v>0</v>
      </c>
      <c r="DI575">
        <f>ROUND(ROUND(AH575,2)*CX575,2)</f>
        <v>0</v>
      </c>
      <c r="DJ575">
        <f>DI575</f>
        <v>0</v>
      </c>
      <c r="DK575">
        <v>0</v>
      </c>
      <c r="DL575" t="s">
        <v>6</v>
      </c>
      <c r="DM575">
        <v>0</v>
      </c>
      <c r="DN575" t="s">
        <v>6</v>
      </c>
      <c r="DO575">
        <v>0</v>
      </c>
    </row>
    <row r="576" spans="1:119" x14ac:dyDescent="0.2">
      <c r="A576">
        <f>ROW(Source!A423)</f>
        <v>423</v>
      </c>
      <c r="B576">
        <v>92869727</v>
      </c>
      <c r="C576">
        <v>92871583</v>
      </c>
      <c r="D576">
        <v>49673503</v>
      </c>
      <c r="E576">
        <v>1</v>
      </c>
      <c r="F576">
        <v>1</v>
      </c>
      <c r="G576">
        <v>1</v>
      </c>
      <c r="H576">
        <v>2</v>
      </c>
      <c r="I576" t="s">
        <v>602</v>
      </c>
      <c r="J576" t="s">
        <v>603</v>
      </c>
      <c r="K576" t="s">
        <v>604</v>
      </c>
      <c r="L576">
        <v>1367</v>
      </c>
      <c r="N576">
        <v>1011</v>
      </c>
      <c r="O576" t="s">
        <v>598</v>
      </c>
      <c r="P576" t="s">
        <v>598</v>
      </c>
      <c r="Q576">
        <v>1</v>
      </c>
      <c r="W576">
        <v>0</v>
      </c>
      <c r="X576">
        <v>509054691</v>
      </c>
      <c r="Y576">
        <f>(AT576*ROUND(1.05,7))</f>
        <v>1.0500000000000001E-2</v>
      </c>
      <c r="AA576">
        <v>0</v>
      </c>
      <c r="AB576">
        <v>1032.96</v>
      </c>
      <c r="AC576">
        <v>520.26</v>
      </c>
      <c r="AD576">
        <v>0</v>
      </c>
      <c r="AE576">
        <v>0</v>
      </c>
      <c r="AF576">
        <v>65.709999999999994</v>
      </c>
      <c r="AG576">
        <v>11.6</v>
      </c>
      <c r="AH576">
        <v>0</v>
      </c>
      <c r="AI576">
        <v>1</v>
      </c>
      <c r="AJ576">
        <v>15.72</v>
      </c>
      <c r="AK576">
        <v>44.85</v>
      </c>
      <c r="AL576">
        <v>1</v>
      </c>
      <c r="AM576">
        <v>4</v>
      </c>
      <c r="AN576">
        <v>0</v>
      </c>
      <c r="AO576">
        <v>1</v>
      </c>
      <c r="AP576">
        <v>1</v>
      </c>
      <c r="AQ576">
        <v>0</v>
      </c>
      <c r="AR576">
        <v>0</v>
      </c>
      <c r="AS576" t="s">
        <v>6</v>
      </c>
      <c r="AT576">
        <v>0.01</v>
      </c>
      <c r="AU576" t="s">
        <v>24</v>
      </c>
      <c r="AV576">
        <v>0</v>
      </c>
      <c r="AW576">
        <v>2</v>
      </c>
      <c r="AX576">
        <v>92871592</v>
      </c>
      <c r="AY576">
        <v>1</v>
      </c>
      <c r="AZ576">
        <v>0</v>
      </c>
      <c r="BA576">
        <v>631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f>ROUND(Y576*Source!I423*DO576,7)</f>
        <v>0</v>
      </c>
      <c r="CX576">
        <f>ROUND(Y576*Source!I423,7)</f>
        <v>1.6800000000000001E-3</v>
      </c>
      <c r="CY576">
        <f>AB576</f>
        <v>1032.96</v>
      </c>
      <c r="CZ576">
        <f>AF576</f>
        <v>65.709999999999994</v>
      </c>
      <c r="DA576">
        <f>AJ576</f>
        <v>15.72</v>
      </c>
      <c r="DB576">
        <f>ROUND((ROUND(AT576*CZ576,2)*ROUND(1.05,7)),2)</f>
        <v>0.69</v>
      </c>
      <c r="DC576">
        <f>ROUND((ROUND(AT576*AG576,2)*ROUND(1.05,7)),2)</f>
        <v>0.13</v>
      </c>
      <c r="DD576" t="s">
        <v>6</v>
      </c>
      <c r="DE576" t="s">
        <v>6</v>
      </c>
      <c r="DF576">
        <f>ROUND(ROUND(AE576,2)*CX576,2)</f>
        <v>0</v>
      </c>
      <c r="DG576">
        <f>ROUND(ROUND(AF576*AJ576,2)*CX576,2)</f>
        <v>1.74</v>
      </c>
      <c r="DH576">
        <f>ROUND(ROUND(AG576*AK576,2)*CX576,2)</f>
        <v>0.87</v>
      </c>
      <c r="DI576">
        <f>ROUND(ROUND(AH576,2)*CX576,2)</f>
        <v>0</v>
      </c>
      <c r="DJ576">
        <f>DG576</f>
        <v>1.74</v>
      </c>
      <c r="DK576">
        <v>0</v>
      </c>
      <c r="DL576" t="s">
        <v>6</v>
      </c>
      <c r="DM576">
        <v>0</v>
      </c>
      <c r="DN576" t="s">
        <v>6</v>
      </c>
      <c r="DO576">
        <v>0</v>
      </c>
    </row>
    <row r="577" spans="1:119" x14ac:dyDescent="0.2">
      <c r="A577">
        <f>ROW(Source!A423)</f>
        <v>423</v>
      </c>
      <c r="B577">
        <v>92869727</v>
      </c>
      <c r="C577">
        <v>92871583</v>
      </c>
      <c r="D577">
        <v>49525488</v>
      </c>
      <c r="E577">
        <v>1</v>
      </c>
      <c r="F577">
        <v>1</v>
      </c>
      <c r="G577">
        <v>1</v>
      </c>
      <c r="H577">
        <v>3</v>
      </c>
      <c r="I577" t="s">
        <v>605</v>
      </c>
      <c r="J577" t="s">
        <v>606</v>
      </c>
      <c r="K577" t="s">
        <v>607</v>
      </c>
      <c r="L577">
        <v>1346</v>
      </c>
      <c r="N577">
        <v>1009</v>
      </c>
      <c r="O577" t="s">
        <v>387</v>
      </c>
      <c r="P577" t="s">
        <v>387</v>
      </c>
      <c r="Q577">
        <v>1</v>
      </c>
      <c r="W577">
        <v>0</v>
      </c>
      <c r="X577">
        <v>-1864341761</v>
      </c>
      <c r="Y577">
        <f>AT577</f>
        <v>0.06</v>
      </c>
      <c r="AA577">
        <v>89.68</v>
      </c>
      <c r="AB577">
        <v>0</v>
      </c>
      <c r="AC577">
        <v>0</v>
      </c>
      <c r="AD577">
        <v>0</v>
      </c>
      <c r="AE577">
        <v>9.0399999999999991</v>
      </c>
      <c r="AF577">
        <v>0</v>
      </c>
      <c r="AG577">
        <v>0</v>
      </c>
      <c r="AH577">
        <v>0</v>
      </c>
      <c r="AI577">
        <v>9.92</v>
      </c>
      <c r="AJ577">
        <v>1</v>
      </c>
      <c r="AK577">
        <v>1</v>
      </c>
      <c r="AL577">
        <v>1</v>
      </c>
      <c r="AM577">
        <v>4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6</v>
      </c>
      <c r="AT577">
        <v>0.06</v>
      </c>
      <c r="AU577" t="s">
        <v>6</v>
      </c>
      <c r="AV577">
        <v>0</v>
      </c>
      <c r="AW577">
        <v>2</v>
      </c>
      <c r="AX577">
        <v>92871593</v>
      </c>
      <c r="AY577">
        <v>1</v>
      </c>
      <c r="AZ577">
        <v>0</v>
      </c>
      <c r="BA577">
        <v>632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ROUND(Y577*Source!I423,7)</f>
        <v>9.5999999999999992E-3</v>
      </c>
      <c r="CY577">
        <f>AA577</f>
        <v>89.68</v>
      </c>
      <c r="CZ577">
        <f>AE577</f>
        <v>9.0399999999999991</v>
      </c>
      <c r="DA577">
        <f>AI577</f>
        <v>9.92</v>
      </c>
      <c r="DB577">
        <f>ROUND(ROUND(AT577*CZ577,2),2)</f>
        <v>0.54</v>
      </c>
      <c r="DC577">
        <f>ROUND(ROUND(AT577*AG577,2),2)</f>
        <v>0</v>
      </c>
      <c r="DD577" t="s">
        <v>6</v>
      </c>
      <c r="DE577" t="s">
        <v>6</v>
      </c>
      <c r="DF577">
        <f>ROUND(ROUND(AE577*AI577,2)*CX577,2)</f>
        <v>0.86</v>
      </c>
      <c r="DG577">
        <f>ROUND(ROUND(AF577,2)*CX577,2)</f>
        <v>0</v>
      </c>
      <c r="DH577">
        <f>ROUND(ROUND(AG577,2)*CX577,2)</f>
        <v>0</v>
      </c>
      <c r="DI577">
        <f>ROUND(ROUND(AH577,2)*CX577,2)</f>
        <v>0</v>
      </c>
      <c r="DJ577">
        <f>DF577</f>
        <v>0.86</v>
      </c>
      <c r="DK577">
        <v>0</v>
      </c>
      <c r="DL577" t="s">
        <v>6</v>
      </c>
      <c r="DM577">
        <v>0</v>
      </c>
      <c r="DN577" t="s">
        <v>6</v>
      </c>
      <c r="DO577">
        <v>0</v>
      </c>
    </row>
    <row r="578" spans="1:119" x14ac:dyDescent="0.2">
      <c r="A578">
        <f>ROW(Source!A423)</f>
        <v>423</v>
      </c>
      <c r="B578">
        <v>92869727</v>
      </c>
      <c r="C578">
        <v>92871583</v>
      </c>
      <c r="D578">
        <v>49526492</v>
      </c>
      <c r="E578">
        <v>1</v>
      </c>
      <c r="F578">
        <v>1</v>
      </c>
      <c r="G578">
        <v>1</v>
      </c>
      <c r="H578">
        <v>3</v>
      </c>
      <c r="I578" t="s">
        <v>385</v>
      </c>
      <c r="J578" t="s">
        <v>388</v>
      </c>
      <c r="K578" t="s">
        <v>386</v>
      </c>
      <c r="L578">
        <v>1346</v>
      </c>
      <c r="N578">
        <v>1009</v>
      </c>
      <c r="O578" t="s">
        <v>387</v>
      </c>
      <c r="P578" t="s">
        <v>387</v>
      </c>
      <c r="Q578">
        <v>1</v>
      </c>
      <c r="W578">
        <v>0</v>
      </c>
      <c r="X578">
        <v>497341279</v>
      </c>
      <c r="Y578">
        <f>AT578</f>
        <v>0.08</v>
      </c>
      <c r="AA578">
        <v>229.05</v>
      </c>
      <c r="AB578">
        <v>0</v>
      </c>
      <c r="AC578">
        <v>0</v>
      </c>
      <c r="AD578">
        <v>0</v>
      </c>
      <c r="AE578">
        <v>23.09</v>
      </c>
      <c r="AF578">
        <v>0</v>
      </c>
      <c r="AG578">
        <v>0</v>
      </c>
      <c r="AH578">
        <v>0</v>
      </c>
      <c r="AI578">
        <v>9.92</v>
      </c>
      <c r="AJ578">
        <v>1</v>
      </c>
      <c r="AK578">
        <v>1</v>
      </c>
      <c r="AL578">
        <v>1</v>
      </c>
      <c r="AM578">
        <v>4</v>
      </c>
      <c r="AN578">
        <v>0</v>
      </c>
      <c r="AO578">
        <v>1</v>
      </c>
      <c r="AP578">
        <v>1</v>
      </c>
      <c r="AQ578">
        <v>0</v>
      </c>
      <c r="AR578">
        <v>0</v>
      </c>
      <c r="AS578" t="s">
        <v>6</v>
      </c>
      <c r="AT578">
        <v>0.08</v>
      </c>
      <c r="AU578" t="s">
        <v>6</v>
      </c>
      <c r="AV578">
        <v>0</v>
      </c>
      <c r="AW578">
        <v>2</v>
      </c>
      <c r="AX578">
        <v>92871594</v>
      </c>
      <c r="AY578">
        <v>1</v>
      </c>
      <c r="AZ578">
        <v>0</v>
      </c>
      <c r="BA578">
        <v>633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ROUND(Y578*Source!I423,7)</f>
        <v>1.2800000000000001E-2</v>
      </c>
      <c r="CY578">
        <f>AA578</f>
        <v>229.05</v>
      </c>
      <c r="CZ578">
        <f>AE578</f>
        <v>23.09</v>
      </c>
      <c r="DA578">
        <f>AI578</f>
        <v>9.92</v>
      </c>
      <c r="DB578">
        <f>ROUND(ROUND(AT578*CZ578,2),2)</f>
        <v>1.85</v>
      </c>
      <c r="DC578">
        <f>ROUND(ROUND(AT578*AG578,2),2)</f>
        <v>0</v>
      </c>
      <c r="DD578" t="s">
        <v>6</v>
      </c>
      <c r="DE578" t="s">
        <v>6</v>
      </c>
      <c r="DF578">
        <f>ROUND(ROUND(AE578*AI578,2)*CX578,2)</f>
        <v>2.93</v>
      </c>
      <c r="DG578">
        <f>ROUND(ROUND(AF578,2)*CX578,2)</f>
        <v>0</v>
      </c>
      <c r="DH578">
        <f>ROUND(ROUND(AG578,2)*CX578,2)</f>
        <v>0</v>
      </c>
      <c r="DI578">
        <f>ROUND(ROUND(AH578,2)*CX578,2)</f>
        <v>0</v>
      </c>
      <c r="DJ578">
        <f>DF578</f>
        <v>2.93</v>
      </c>
      <c r="DK578">
        <v>0</v>
      </c>
      <c r="DL578" t="s">
        <v>6</v>
      </c>
      <c r="DM578">
        <v>0</v>
      </c>
      <c r="DN578" t="s">
        <v>6</v>
      </c>
      <c r="DO578">
        <v>0</v>
      </c>
    </row>
    <row r="579" spans="1:119" x14ac:dyDescent="0.2">
      <c r="A579">
        <f>ROW(Source!A423)</f>
        <v>423</v>
      </c>
      <c r="B579">
        <v>92869727</v>
      </c>
      <c r="C579">
        <v>92871583</v>
      </c>
      <c r="D579">
        <v>0</v>
      </c>
      <c r="E579">
        <v>1</v>
      </c>
      <c r="F579">
        <v>1</v>
      </c>
      <c r="G579">
        <v>1</v>
      </c>
      <c r="H579">
        <v>3</v>
      </c>
      <c r="I579" t="s">
        <v>33</v>
      </c>
      <c r="J579" t="s">
        <v>6</v>
      </c>
      <c r="K579" t="s">
        <v>377</v>
      </c>
      <c r="L579">
        <v>1371</v>
      </c>
      <c r="N579">
        <v>1013</v>
      </c>
      <c r="O579" t="s">
        <v>21</v>
      </c>
      <c r="P579" t="s">
        <v>21</v>
      </c>
      <c r="Q579">
        <v>1</v>
      </c>
      <c r="W579">
        <v>0</v>
      </c>
      <c r="X579">
        <v>-599500238</v>
      </c>
      <c r="Y579">
        <f>AT579</f>
        <v>6.25</v>
      </c>
      <c r="AA579">
        <v>2827</v>
      </c>
      <c r="AB579">
        <v>0</v>
      </c>
      <c r="AC579">
        <v>0</v>
      </c>
      <c r="AD579">
        <v>0</v>
      </c>
      <c r="AE579">
        <v>2972.93</v>
      </c>
      <c r="AF579">
        <v>0</v>
      </c>
      <c r="AG579">
        <v>0</v>
      </c>
      <c r="AH579">
        <v>0</v>
      </c>
      <c r="AI579">
        <v>9.92</v>
      </c>
      <c r="AJ579">
        <v>1</v>
      </c>
      <c r="AK579">
        <v>1</v>
      </c>
      <c r="AL579">
        <v>1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 t="s">
        <v>6</v>
      </c>
      <c r="AT579">
        <v>6.25</v>
      </c>
      <c r="AU579" t="s">
        <v>6</v>
      </c>
      <c r="AV579">
        <v>0</v>
      </c>
      <c r="AW579">
        <v>1</v>
      </c>
      <c r="AX579">
        <v>-1</v>
      </c>
      <c r="AY579">
        <v>0</v>
      </c>
      <c r="AZ579">
        <v>0</v>
      </c>
      <c r="BA579" t="s">
        <v>6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ROUND(Y579*Source!I423,7)</f>
        <v>1</v>
      </c>
      <c r="CY579">
        <f>AA579</f>
        <v>2827</v>
      </c>
      <c r="CZ579">
        <f>AE579</f>
        <v>2972.93</v>
      </c>
      <c r="DA579">
        <f>AI579</f>
        <v>9.92</v>
      </c>
      <c r="DB579">
        <f>ROUND(ROUND(AT579*CZ579,2),2)</f>
        <v>18580.810000000001</v>
      </c>
      <c r="DC579">
        <f>ROUND(ROUND(AT579*AG579,2),2)</f>
        <v>0</v>
      </c>
      <c r="DD579" t="s">
        <v>6</v>
      </c>
      <c r="DE579" t="s">
        <v>6</v>
      </c>
      <c r="DF579">
        <f>ROUND(ROUND(AE579*AI579,2)*CX579,2)</f>
        <v>29491.47</v>
      </c>
      <c r="DG579">
        <f>ROUND(ROUND(AF579,2)*CX579,2)</f>
        <v>0</v>
      </c>
      <c r="DH579">
        <f>ROUND(ROUND(AG579,2)*CX579,2)</f>
        <v>0</v>
      </c>
      <c r="DI579">
        <f>ROUND(ROUND(AH579,2)*CX579,2)</f>
        <v>0</v>
      </c>
      <c r="DJ579">
        <f>DF579</f>
        <v>29491.47</v>
      </c>
      <c r="DK579">
        <v>0</v>
      </c>
      <c r="DL579" t="s">
        <v>6</v>
      </c>
      <c r="DM579">
        <v>0</v>
      </c>
      <c r="DN579" t="s">
        <v>6</v>
      </c>
      <c r="DO579">
        <v>0</v>
      </c>
    </row>
    <row r="580" spans="1:119" x14ac:dyDescent="0.2">
      <c r="A580">
        <f>ROW(Source!A425)</f>
        <v>425</v>
      </c>
      <c r="B580">
        <v>92869727</v>
      </c>
      <c r="C580">
        <v>92871597</v>
      </c>
      <c r="D580">
        <v>49510767</v>
      </c>
      <c r="E580">
        <v>70</v>
      </c>
      <c r="F580">
        <v>1</v>
      </c>
      <c r="G580">
        <v>1</v>
      </c>
      <c r="H580">
        <v>1</v>
      </c>
      <c r="I580" t="s">
        <v>608</v>
      </c>
      <c r="J580" t="s">
        <v>6</v>
      </c>
      <c r="K580" t="s">
        <v>609</v>
      </c>
      <c r="L580">
        <v>1191</v>
      </c>
      <c r="N580">
        <v>1013</v>
      </c>
      <c r="O580" t="s">
        <v>592</v>
      </c>
      <c r="P580" t="s">
        <v>592</v>
      </c>
      <c r="Q580">
        <v>1</v>
      </c>
      <c r="W580">
        <v>0</v>
      </c>
      <c r="X580">
        <v>-1936699058</v>
      </c>
      <c r="Y580">
        <f>(AT580*ROUND(1.05,7))</f>
        <v>5.6700000000000008</v>
      </c>
      <c r="AA580">
        <v>0</v>
      </c>
      <c r="AB580">
        <v>0</v>
      </c>
      <c r="AC580">
        <v>0</v>
      </c>
      <c r="AD580">
        <v>444.91</v>
      </c>
      <c r="AE580">
        <v>0</v>
      </c>
      <c r="AF580">
        <v>0</v>
      </c>
      <c r="AG580">
        <v>0</v>
      </c>
      <c r="AH580">
        <v>9.92</v>
      </c>
      <c r="AI580">
        <v>1</v>
      </c>
      <c r="AJ580">
        <v>1</v>
      </c>
      <c r="AK580">
        <v>1</v>
      </c>
      <c r="AL580">
        <v>44.85</v>
      </c>
      <c r="AM580">
        <v>4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6</v>
      </c>
      <c r="AT580">
        <v>5.4</v>
      </c>
      <c r="AU580" t="s">
        <v>24</v>
      </c>
      <c r="AV580">
        <v>1</v>
      </c>
      <c r="AW580">
        <v>2</v>
      </c>
      <c r="AX580">
        <v>92871604</v>
      </c>
      <c r="AY580">
        <v>1</v>
      </c>
      <c r="AZ580">
        <v>0</v>
      </c>
      <c r="BA580">
        <v>635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U580">
        <f>ROUND(AT580*Source!I425*AH580*AL580,2)</f>
        <v>961.01</v>
      </c>
      <c r="CV580">
        <f>ROUND(Y580*Source!I425,7)</f>
        <v>2.2679999999999998</v>
      </c>
      <c r="CW580">
        <v>0</v>
      </c>
      <c r="CX580">
        <f>ROUND(Y580*Source!I425,7)</f>
        <v>2.2679999999999998</v>
      </c>
      <c r="CY580">
        <f>AD580</f>
        <v>444.91</v>
      </c>
      <c r="CZ580">
        <f>AH580</f>
        <v>9.92</v>
      </c>
      <c r="DA580">
        <f>AL580</f>
        <v>44.85</v>
      </c>
      <c r="DB580">
        <f>ROUND((ROUND(AT580*CZ580,2)*ROUND(1.05,7)),2)</f>
        <v>56.25</v>
      </c>
      <c r="DC580">
        <f>ROUND((ROUND(AT580*AG580,2)*ROUND(1.05,7)),2)</f>
        <v>0</v>
      </c>
      <c r="DD580" t="s">
        <v>6</v>
      </c>
      <c r="DE580" t="s">
        <v>6</v>
      </c>
      <c r="DF580">
        <f>ROUND(ROUND(AE580,2)*CX580,2)</f>
        <v>0</v>
      </c>
      <c r="DG580">
        <f>ROUND(ROUND(AF580,2)*CX580,2)</f>
        <v>0</v>
      </c>
      <c r="DH580">
        <f>ROUND(ROUND(AG580,2)*CX580,2)</f>
        <v>0</v>
      </c>
      <c r="DI580">
        <f>ROUND(ROUND(AH580*AL580,2)*CX580,2)</f>
        <v>1009.06</v>
      </c>
      <c r="DJ580">
        <f>DI580</f>
        <v>1009.06</v>
      </c>
      <c r="DK580">
        <v>0</v>
      </c>
      <c r="DL580" t="s">
        <v>6</v>
      </c>
      <c r="DM580">
        <v>0</v>
      </c>
      <c r="DN580" t="s">
        <v>6</v>
      </c>
      <c r="DO580">
        <v>0</v>
      </c>
    </row>
    <row r="581" spans="1:119" x14ac:dyDescent="0.2">
      <c r="A581">
        <f>ROW(Source!A425)</f>
        <v>425</v>
      </c>
      <c r="B581">
        <v>92869727</v>
      </c>
      <c r="C581">
        <v>92871597</v>
      </c>
      <c r="D581">
        <v>49510905</v>
      </c>
      <c r="E581">
        <v>70</v>
      </c>
      <c r="F581">
        <v>1</v>
      </c>
      <c r="G581">
        <v>1</v>
      </c>
      <c r="H581">
        <v>1</v>
      </c>
      <c r="I581" t="s">
        <v>593</v>
      </c>
      <c r="J581" t="s">
        <v>6</v>
      </c>
      <c r="K581" t="s">
        <v>594</v>
      </c>
      <c r="L581">
        <v>1191</v>
      </c>
      <c r="N581">
        <v>1013</v>
      </c>
      <c r="O581" t="s">
        <v>592</v>
      </c>
      <c r="P581" t="s">
        <v>592</v>
      </c>
      <c r="Q581">
        <v>1</v>
      </c>
      <c r="W581">
        <v>0</v>
      </c>
      <c r="X581">
        <v>-1417349443</v>
      </c>
      <c r="Y581">
        <f>(AT581*ROUND(1.05,7))</f>
        <v>2.1000000000000001E-2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1</v>
      </c>
      <c r="AJ581">
        <v>1</v>
      </c>
      <c r="AK581">
        <v>44.85</v>
      </c>
      <c r="AL581">
        <v>1</v>
      </c>
      <c r="AM581">
        <v>4</v>
      </c>
      <c r="AN581">
        <v>0</v>
      </c>
      <c r="AO581">
        <v>1</v>
      </c>
      <c r="AP581">
        <v>1</v>
      </c>
      <c r="AQ581">
        <v>0</v>
      </c>
      <c r="AR581">
        <v>0</v>
      </c>
      <c r="AS581" t="s">
        <v>6</v>
      </c>
      <c r="AT581">
        <v>0.02</v>
      </c>
      <c r="AU581" t="s">
        <v>24</v>
      </c>
      <c r="AV581">
        <v>2</v>
      </c>
      <c r="AW581">
        <v>2</v>
      </c>
      <c r="AX581">
        <v>92871605</v>
      </c>
      <c r="AY581">
        <v>1</v>
      </c>
      <c r="AZ581">
        <v>0</v>
      </c>
      <c r="BA581">
        <v>636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ROUND(Y581*Source!I425,7)</f>
        <v>8.3999999999999995E-3</v>
      </c>
      <c r="CY581">
        <f>AD581</f>
        <v>0</v>
      </c>
      <c r="CZ581">
        <f>AH581</f>
        <v>0</v>
      </c>
      <c r="DA581">
        <f>AL581</f>
        <v>1</v>
      </c>
      <c r="DB581">
        <f>ROUND((ROUND(AT581*CZ581,2)*ROUND(1.05,7)),2)</f>
        <v>0</v>
      </c>
      <c r="DC581">
        <f>ROUND((ROUND(AT581*AG581,2)*ROUND(1.05,7)),2)</f>
        <v>0</v>
      </c>
      <c r="DD581" t="s">
        <v>6</v>
      </c>
      <c r="DE581" t="s">
        <v>6</v>
      </c>
      <c r="DF581">
        <f>ROUND(ROUND(AE581,2)*CX581,2)</f>
        <v>0</v>
      </c>
      <c r="DG581">
        <f>ROUND(ROUND(AF581,2)*CX581,2)</f>
        <v>0</v>
      </c>
      <c r="DH581">
        <f>ROUND(ROUND(AG581*AK581,2)*CX581,2)</f>
        <v>0</v>
      </c>
      <c r="DI581">
        <f>ROUND(ROUND(AH581,2)*CX581,2)</f>
        <v>0</v>
      </c>
      <c r="DJ581">
        <f>DI581</f>
        <v>0</v>
      </c>
      <c r="DK581">
        <v>0</v>
      </c>
      <c r="DL581" t="s">
        <v>6</v>
      </c>
      <c r="DM581">
        <v>0</v>
      </c>
      <c r="DN581" t="s">
        <v>6</v>
      </c>
      <c r="DO581">
        <v>0</v>
      </c>
    </row>
    <row r="582" spans="1:119" x14ac:dyDescent="0.2">
      <c r="A582">
        <f>ROW(Source!A425)</f>
        <v>425</v>
      </c>
      <c r="B582">
        <v>92869727</v>
      </c>
      <c r="C582">
        <v>92871597</v>
      </c>
      <c r="D582">
        <v>49673503</v>
      </c>
      <c r="E582">
        <v>1</v>
      </c>
      <c r="F582">
        <v>1</v>
      </c>
      <c r="G582">
        <v>1</v>
      </c>
      <c r="H582">
        <v>2</v>
      </c>
      <c r="I582" t="s">
        <v>602</v>
      </c>
      <c r="J582" t="s">
        <v>603</v>
      </c>
      <c r="K582" t="s">
        <v>604</v>
      </c>
      <c r="L582">
        <v>1367</v>
      </c>
      <c r="N582">
        <v>1011</v>
      </c>
      <c r="O582" t="s">
        <v>598</v>
      </c>
      <c r="P582" t="s">
        <v>598</v>
      </c>
      <c r="Q582">
        <v>1</v>
      </c>
      <c r="W582">
        <v>0</v>
      </c>
      <c r="X582">
        <v>509054691</v>
      </c>
      <c r="Y582">
        <f>(AT582*ROUND(1.05,7))</f>
        <v>2.1000000000000001E-2</v>
      </c>
      <c r="AA582">
        <v>0</v>
      </c>
      <c r="AB582">
        <v>1032.96</v>
      </c>
      <c r="AC582">
        <v>520.26</v>
      </c>
      <c r="AD582">
        <v>0</v>
      </c>
      <c r="AE582">
        <v>0</v>
      </c>
      <c r="AF582">
        <v>65.709999999999994</v>
      </c>
      <c r="AG582">
        <v>11.6</v>
      </c>
      <c r="AH582">
        <v>0</v>
      </c>
      <c r="AI582">
        <v>1</v>
      </c>
      <c r="AJ582">
        <v>15.72</v>
      </c>
      <c r="AK582">
        <v>44.85</v>
      </c>
      <c r="AL582">
        <v>1</v>
      </c>
      <c r="AM582">
        <v>4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6</v>
      </c>
      <c r="AT582">
        <v>0.02</v>
      </c>
      <c r="AU582" t="s">
        <v>24</v>
      </c>
      <c r="AV582">
        <v>0</v>
      </c>
      <c r="AW582">
        <v>2</v>
      </c>
      <c r="AX582">
        <v>92871606</v>
      </c>
      <c r="AY582">
        <v>1</v>
      </c>
      <c r="AZ582">
        <v>0</v>
      </c>
      <c r="BA582">
        <v>637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f>ROUND(Y582*Source!I425*DO582,7)</f>
        <v>0</v>
      </c>
      <c r="CX582">
        <f>ROUND(Y582*Source!I425,7)</f>
        <v>8.3999999999999995E-3</v>
      </c>
      <c r="CY582">
        <f>AB582</f>
        <v>1032.96</v>
      </c>
      <c r="CZ582">
        <f>AF582</f>
        <v>65.709999999999994</v>
      </c>
      <c r="DA582">
        <f>AJ582</f>
        <v>15.72</v>
      </c>
      <c r="DB582">
        <f>ROUND((ROUND(AT582*CZ582,2)*ROUND(1.05,7)),2)</f>
        <v>1.38</v>
      </c>
      <c r="DC582">
        <f>ROUND((ROUND(AT582*AG582,2)*ROUND(1.05,7)),2)</f>
        <v>0.24</v>
      </c>
      <c r="DD582" t="s">
        <v>6</v>
      </c>
      <c r="DE582" t="s">
        <v>6</v>
      </c>
      <c r="DF582">
        <f>ROUND(ROUND(AE582,2)*CX582,2)</f>
        <v>0</v>
      </c>
      <c r="DG582">
        <f>ROUND(ROUND(AF582*AJ582,2)*CX582,2)</f>
        <v>8.68</v>
      </c>
      <c r="DH582">
        <f>ROUND(ROUND(AG582*AK582,2)*CX582,2)</f>
        <v>4.37</v>
      </c>
      <c r="DI582">
        <f>ROUND(ROUND(AH582,2)*CX582,2)</f>
        <v>0</v>
      </c>
      <c r="DJ582">
        <f>DG582</f>
        <v>8.68</v>
      </c>
      <c r="DK582">
        <v>0</v>
      </c>
      <c r="DL582" t="s">
        <v>6</v>
      </c>
      <c r="DM582">
        <v>0</v>
      </c>
      <c r="DN582" t="s">
        <v>6</v>
      </c>
      <c r="DO582">
        <v>0</v>
      </c>
    </row>
    <row r="583" spans="1:119" x14ac:dyDescent="0.2">
      <c r="A583">
        <f>ROW(Source!A425)</f>
        <v>425</v>
      </c>
      <c r="B583">
        <v>92869727</v>
      </c>
      <c r="C583">
        <v>92871597</v>
      </c>
      <c r="D583">
        <v>49525488</v>
      </c>
      <c r="E583">
        <v>1</v>
      </c>
      <c r="F583">
        <v>1</v>
      </c>
      <c r="G583">
        <v>1</v>
      </c>
      <c r="H583">
        <v>3</v>
      </c>
      <c r="I583" t="s">
        <v>605</v>
      </c>
      <c r="J583" t="s">
        <v>606</v>
      </c>
      <c r="K583" t="s">
        <v>607</v>
      </c>
      <c r="L583">
        <v>1346</v>
      </c>
      <c r="N583">
        <v>1009</v>
      </c>
      <c r="O583" t="s">
        <v>387</v>
      </c>
      <c r="P583" t="s">
        <v>387</v>
      </c>
      <c r="Q583">
        <v>1</v>
      </c>
      <c r="W583">
        <v>0</v>
      </c>
      <c r="X583">
        <v>-1864341761</v>
      </c>
      <c r="Y583">
        <f>AT583</f>
        <v>0.8</v>
      </c>
      <c r="AA583">
        <v>89.68</v>
      </c>
      <c r="AB583">
        <v>0</v>
      </c>
      <c r="AC583">
        <v>0</v>
      </c>
      <c r="AD583">
        <v>0</v>
      </c>
      <c r="AE583">
        <v>9.0399999999999991</v>
      </c>
      <c r="AF583">
        <v>0</v>
      </c>
      <c r="AG583">
        <v>0</v>
      </c>
      <c r="AH583">
        <v>0</v>
      </c>
      <c r="AI583">
        <v>9.92</v>
      </c>
      <c r="AJ583">
        <v>1</v>
      </c>
      <c r="AK583">
        <v>1</v>
      </c>
      <c r="AL583">
        <v>1</v>
      </c>
      <c r="AM583">
        <v>4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6</v>
      </c>
      <c r="AT583">
        <v>0.8</v>
      </c>
      <c r="AU583" t="s">
        <v>6</v>
      </c>
      <c r="AV583">
        <v>0</v>
      </c>
      <c r="AW583">
        <v>2</v>
      </c>
      <c r="AX583">
        <v>92871607</v>
      </c>
      <c r="AY583">
        <v>1</v>
      </c>
      <c r="AZ583">
        <v>0</v>
      </c>
      <c r="BA583">
        <v>638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v>0</v>
      </c>
      <c r="CX583">
        <f>ROUND(Y583*Source!I425,7)</f>
        <v>0.32</v>
      </c>
      <c r="CY583">
        <f>AA583</f>
        <v>89.68</v>
      </c>
      <c r="CZ583">
        <f>AE583</f>
        <v>9.0399999999999991</v>
      </c>
      <c r="DA583">
        <f>AI583</f>
        <v>9.92</v>
      </c>
      <c r="DB583">
        <f>ROUND(ROUND(AT583*CZ583,2),2)</f>
        <v>7.23</v>
      </c>
      <c r="DC583">
        <f>ROUND(ROUND(AT583*AG583,2),2)</f>
        <v>0</v>
      </c>
      <c r="DD583" t="s">
        <v>6</v>
      </c>
      <c r="DE583" t="s">
        <v>6</v>
      </c>
      <c r="DF583">
        <f>ROUND(ROUND(AE583*AI583,2)*CX583,2)</f>
        <v>28.7</v>
      </c>
      <c r="DG583">
        <f>ROUND(ROUND(AF583,2)*CX583,2)</f>
        <v>0</v>
      </c>
      <c r="DH583">
        <f>ROUND(ROUND(AG583,2)*CX583,2)</f>
        <v>0</v>
      </c>
      <c r="DI583">
        <f>ROUND(ROUND(AH583,2)*CX583,2)</f>
        <v>0</v>
      </c>
      <c r="DJ583">
        <f>DF583</f>
        <v>28.7</v>
      </c>
      <c r="DK583">
        <v>0</v>
      </c>
      <c r="DL583" t="s">
        <v>6</v>
      </c>
      <c r="DM583">
        <v>0</v>
      </c>
      <c r="DN583" t="s">
        <v>6</v>
      </c>
      <c r="DO583">
        <v>0</v>
      </c>
    </row>
    <row r="584" spans="1:119" x14ac:dyDescent="0.2">
      <c r="A584">
        <f>ROW(Source!A425)</f>
        <v>425</v>
      </c>
      <c r="B584">
        <v>92869727</v>
      </c>
      <c r="C584">
        <v>92871597</v>
      </c>
      <c r="D584">
        <v>49526492</v>
      </c>
      <c r="E584">
        <v>1</v>
      </c>
      <c r="F584">
        <v>1</v>
      </c>
      <c r="G584">
        <v>1</v>
      </c>
      <c r="H584">
        <v>3</v>
      </c>
      <c r="I584" t="s">
        <v>385</v>
      </c>
      <c r="J584" t="s">
        <v>388</v>
      </c>
      <c r="K584" t="s">
        <v>386</v>
      </c>
      <c r="L584">
        <v>1346</v>
      </c>
      <c r="N584">
        <v>1009</v>
      </c>
      <c r="O584" t="s">
        <v>387</v>
      </c>
      <c r="P584" t="s">
        <v>387</v>
      </c>
      <c r="Q584">
        <v>1</v>
      </c>
      <c r="W584">
        <v>1</v>
      </c>
      <c r="X584">
        <v>497341279</v>
      </c>
      <c r="Y584">
        <f>AT584</f>
        <v>-2.4</v>
      </c>
      <c r="AA584">
        <v>229.05</v>
      </c>
      <c r="AB584">
        <v>0</v>
      </c>
      <c r="AC584">
        <v>0</v>
      </c>
      <c r="AD584">
        <v>0</v>
      </c>
      <c r="AE584">
        <v>23.09</v>
      </c>
      <c r="AF584">
        <v>0</v>
      </c>
      <c r="AG584">
        <v>0</v>
      </c>
      <c r="AH584">
        <v>0</v>
      </c>
      <c r="AI584">
        <v>9.92</v>
      </c>
      <c r="AJ584">
        <v>1</v>
      </c>
      <c r="AK584">
        <v>1</v>
      </c>
      <c r="AL584">
        <v>1</v>
      </c>
      <c r="AM584">
        <v>4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6</v>
      </c>
      <c r="AT584">
        <v>-2.4</v>
      </c>
      <c r="AU584" t="s">
        <v>6</v>
      </c>
      <c r="AV584">
        <v>0</v>
      </c>
      <c r="AW584">
        <v>2</v>
      </c>
      <c r="AX584">
        <v>92871608</v>
      </c>
      <c r="AY584">
        <v>1</v>
      </c>
      <c r="AZ584">
        <v>6144</v>
      </c>
      <c r="BA584">
        <v>639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ROUND(Y584*Source!I425,7)</f>
        <v>-0.96</v>
      </c>
      <c r="CY584">
        <f>AA584</f>
        <v>229.05</v>
      </c>
      <c r="CZ584">
        <f>AE584</f>
        <v>23.09</v>
      </c>
      <c r="DA584">
        <f>AI584</f>
        <v>9.92</v>
      </c>
      <c r="DB584">
        <f>ROUND(ROUND(AT584*CZ584,2),2)</f>
        <v>-55.42</v>
      </c>
      <c r="DC584">
        <f>ROUND(ROUND(AT584*AG584,2),2)</f>
        <v>0</v>
      </c>
      <c r="DD584" t="s">
        <v>6</v>
      </c>
      <c r="DE584" t="s">
        <v>6</v>
      </c>
      <c r="DF584">
        <f>ROUND(ROUND(AE584*AI584,2)*CX584,2)</f>
        <v>-219.89</v>
      </c>
      <c r="DG584">
        <f>ROUND(ROUND(AF584,2)*CX584,2)</f>
        <v>0</v>
      </c>
      <c r="DH584">
        <f>ROUND(ROUND(AG584,2)*CX584,2)</f>
        <v>0</v>
      </c>
      <c r="DI584">
        <f>ROUND(ROUND(AH584,2)*CX584,2)</f>
        <v>0</v>
      </c>
      <c r="DJ584">
        <f>DF584</f>
        <v>-219.89</v>
      </c>
      <c r="DK584">
        <v>0</v>
      </c>
      <c r="DL584" t="s">
        <v>6</v>
      </c>
      <c r="DM584">
        <v>0</v>
      </c>
      <c r="DN584" t="s">
        <v>6</v>
      </c>
      <c r="DO584">
        <v>0</v>
      </c>
    </row>
    <row r="585" spans="1:119" x14ac:dyDescent="0.2">
      <c r="A585">
        <f>ROW(Source!A425)</f>
        <v>425</v>
      </c>
      <c r="B585">
        <v>92869727</v>
      </c>
      <c r="C585">
        <v>92871597</v>
      </c>
      <c r="D585">
        <v>0</v>
      </c>
      <c r="E585">
        <v>1</v>
      </c>
      <c r="F585">
        <v>1</v>
      </c>
      <c r="G585">
        <v>1</v>
      </c>
      <c r="H585">
        <v>3</v>
      </c>
      <c r="I585" t="s">
        <v>33</v>
      </c>
      <c r="J585" t="s">
        <v>6</v>
      </c>
      <c r="K585" t="s">
        <v>390</v>
      </c>
      <c r="L585">
        <v>1377</v>
      </c>
      <c r="N585">
        <v>1013</v>
      </c>
      <c r="O585" t="s">
        <v>35</v>
      </c>
      <c r="P585" t="s">
        <v>35</v>
      </c>
      <c r="Q585">
        <v>1</v>
      </c>
      <c r="W585">
        <v>0</v>
      </c>
      <c r="X585">
        <v>-346865361</v>
      </c>
      <c r="Y585">
        <f>AT585</f>
        <v>2.5</v>
      </c>
      <c r="AA585">
        <v>1171.5</v>
      </c>
      <c r="AB585">
        <v>0</v>
      </c>
      <c r="AC585">
        <v>0</v>
      </c>
      <c r="AD585">
        <v>0</v>
      </c>
      <c r="AE585">
        <v>1231.98</v>
      </c>
      <c r="AF585">
        <v>0</v>
      </c>
      <c r="AG585">
        <v>0</v>
      </c>
      <c r="AH585">
        <v>0</v>
      </c>
      <c r="AI585">
        <v>9.92</v>
      </c>
      <c r="AJ585">
        <v>1</v>
      </c>
      <c r="AK585">
        <v>1</v>
      </c>
      <c r="AL585">
        <v>1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 t="s">
        <v>6</v>
      </c>
      <c r="AT585">
        <v>2.5</v>
      </c>
      <c r="AU585" t="s">
        <v>6</v>
      </c>
      <c r="AV585">
        <v>0</v>
      </c>
      <c r="AW585">
        <v>1</v>
      </c>
      <c r="AX585">
        <v>-1</v>
      </c>
      <c r="AY585">
        <v>0</v>
      </c>
      <c r="AZ585">
        <v>0</v>
      </c>
      <c r="BA585" t="s">
        <v>6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v>0</v>
      </c>
      <c r="CX585">
        <f>ROUND(Y585*Source!I425,7)</f>
        <v>1</v>
      </c>
      <c r="CY585">
        <f>AA585</f>
        <v>1171.5</v>
      </c>
      <c r="CZ585">
        <f>AE585</f>
        <v>1231.98</v>
      </c>
      <c r="DA585">
        <f>AI585</f>
        <v>9.92</v>
      </c>
      <c r="DB585">
        <f>ROUND(ROUND(AT585*CZ585,2),2)</f>
        <v>3079.95</v>
      </c>
      <c r="DC585">
        <f>ROUND(ROUND(AT585*AG585,2),2)</f>
        <v>0</v>
      </c>
      <c r="DD585" t="s">
        <v>6</v>
      </c>
      <c r="DE585" t="s">
        <v>6</v>
      </c>
      <c r="DF585">
        <f>ROUND(ROUND(AE585*AI585,2)*CX585,2)</f>
        <v>12221.24</v>
      </c>
      <c r="DG585">
        <f>ROUND(ROUND(AF585,2)*CX585,2)</f>
        <v>0</v>
      </c>
      <c r="DH585">
        <f>ROUND(ROUND(AG585,2)*CX585,2)</f>
        <v>0</v>
      </c>
      <c r="DI585">
        <f>ROUND(ROUND(AH585,2)*CX585,2)</f>
        <v>0</v>
      </c>
      <c r="DJ585">
        <f>DF585</f>
        <v>12221.24</v>
      </c>
      <c r="DK585">
        <v>0</v>
      </c>
      <c r="DL585" t="s">
        <v>6</v>
      </c>
      <c r="DM585">
        <v>0</v>
      </c>
      <c r="DN585" t="s">
        <v>6</v>
      </c>
      <c r="DO585">
        <v>0</v>
      </c>
    </row>
    <row r="586" spans="1:119" x14ac:dyDescent="0.2">
      <c r="A586">
        <f>ROW(Source!A428)</f>
        <v>428</v>
      </c>
      <c r="B586">
        <v>92869727</v>
      </c>
      <c r="C586">
        <v>92871612</v>
      </c>
      <c r="D586">
        <v>49510737</v>
      </c>
      <c r="E586">
        <v>70</v>
      </c>
      <c r="F586">
        <v>1</v>
      </c>
      <c r="G586">
        <v>1</v>
      </c>
      <c r="H586">
        <v>1</v>
      </c>
      <c r="I586" t="s">
        <v>646</v>
      </c>
      <c r="J586" t="s">
        <v>6</v>
      </c>
      <c r="K586" t="s">
        <v>647</v>
      </c>
      <c r="L586">
        <v>1191</v>
      </c>
      <c r="N586">
        <v>1013</v>
      </c>
      <c r="O586" t="s">
        <v>592</v>
      </c>
      <c r="P586" t="s">
        <v>592</v>
      </c>
      <c r="Q586">
        <v>1</v>
      </c>
      <c r="W586">
        <v>0</v>
      </c>
      <c r="X586">
        <v>-1810713292</v>
      </c>
      <c r="Y586">
        <f>(AT586*ROUND(1.05,7))</f>
        <v>0.378</v>
      </c>
      <c r="AA586">
        <v>0</v>
      </c>
      <c r="AB586">
        <v>0</v>
      </c>
      <c r="AC586">
        <v>0</v>
      </c>
      <c r="AD586">
        <v>411.72</v>
      </c>
      <c r="AE586">
        <v>0</v>
      </c>
      <c r="AF586">
        <v>0</v>
      </c>
      <c r="AG586">
        <v>0</v>
      </c>
      <c r="AH586">
        <v>9.18</v>
      </c>
      <c r="AI586">
        <v>1</v>
      </c>
      <c r="AJ586">
        <v>1</v>
      </c>
      <c r="AK586">
        <v>1</v>
      </c>
      <c r="AL586">
        <v>44.85</v>
      </c>
      <c r="AM586">
        <v>4</v>
      </c>
      <c r="AN586">
        <v>0</v>
      </c>
      <c r="AO586">
        <v>1</v>
      </c>
      <c r="AP586">
        <v>1</v>
      </c>
      <c r="AQ586">
        <v>0</v>
      </c>
      <c r="AR586">
        <v>0</v>
      </c>
      <c r="AS586" t="s">
        <v>6</v>
      </c>
      <c r="AT586">
        <v>0.36</v>
      </c>
      <c r="AU586" t="s">
        <v>24</v>
      </c>
      <c r="AV586">
        <v>1</v>
      </c>
      <c r="AW586">
        <v>2</v>
      </c>
      <c r="AX586">
        <v>92871621</v>
      </c>
      <c r="AY586">
        <v>1</v>
      </c>
      <c r="AZ586">
        <v>0</v>
      </c>
      <c r="BA586">
        <v>641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U586">
        <f>ROUND(AT586*Source!I428*AH586*AL586,2)</f>
        <v>148.22</v>
      </c>
      <c r="CV586">
        <f>ROUND(Y586*Source!I428,7)</f>
        <v>0.378</v>
      </c>
      <c r="CW586">
        <v>0</v>
      </c>
      <c r="CX586">
        <f>ROUND(Y586*Source!I428,7)</f>
        <v>0.378</v>
      </c>
      <c r="CY586">
        <f>AD586</f>
        <v>411.72</v>
      </c>
      <c r="CZ586">
        <f>AH586</f>
        <v>9.18</v>
      </c>
      <c r="DA586">
        <f>AL586</f>
        <v>44.85</v>
      </c>
      <c r="DB586">
        <f>ROUND((ROUND(AT586*CZ586,2)*ROUND(1.05,7)),2)</f>
        <v>3.47</v>
      </c>
      <c r="DC586">
        <f>ROUND((ROUND(AT586*AG586,2)*ROUND(1.05,7)),2)</f>
        <v>0</v>
      </c>
      <c r="DD586" t="s">
        <v>6</v>
      </c>
      <c r="DE586" t="s">
        <v>6</v>
      </c>
      <c r="DF586">
        <f>ROUND(ROUND(AE586,2)*CX586,2)</f>
        <v>0</v>
      </c>
      <c r="DG586">
        <f>ROUND(ROUND(AF586,2)*CX586,2)</f>
        <v>0</v>
      </c>
      <c r="DH586">
        <f>ROUND(ROUND(AG586,2)*CX586,2)</f>
        <v>0</v>
      </c>
      <c r="DI586">
        <f>ROUND(ROUND(AH586*AL586,2)*CX586,2)</f>
        <v>155.63</v>
      </c>
      <c r="DJ586">
        <f>DI586</f>
        <v>155.63</v>
      </c>
      <c r="DK586">
        <v>0</v>
      </c>
      <c r="DL586" t="s">
        <v>6</v>
      </c>
      <c r="DM586">
        <v>0</v>
      </c>
      <c r="DN586" t="s">
        <v>6</v>
      </c>
      <c r="DO586">
        <v>0</v>
      </c>
    </row>
    <row r="587" spans="1:119" x14ac:dyDescent="0.2">
      <c r="A587">
        <f>ROW(Source!A428)</f>
        <v>428</v>
      </c>
      <c r="B587">
        <v>92869727</v>
      </c>
      <c r="C587">
        <v>92871612</v>
      </c>
      <c r="D587">
        <v>49510905</v>
      </c>
      <c r="E587">
        <v>70</v>
      </c>
      <c r="F587">
        <v>1</v>
      </c>
      <c r="G587">
        <v>1</v>
      </c>
      <c r="H587">
        <v>1</v>
      </c>
      <c r="I587" t="s">
        <v>593</v>
      </c>
      <c r="J587" t="s">
        <v>6</v>
      </c>
      <c r="K587" t="s">
        <v>594</v>
      </c>
      <c r="L587">
        <v>1191</v>
      </c>
      <c r="N587">
        <v>1013</v>
      </c>
      <c r="O587" t="s">
        <v>592</v>
      </c>
      <c r="P587" t="s">
        <v>592</v>
      </c>
      <c r="Q587">
        <v>1</v>
      </c>
      <c r="W587">
        <v>0</v>
      </c>
      <c r="X587">
        <v>-1417349443</v>
      </c>
      <c r="Y587">
        <f>(AT587*ROUND(1.05,7))</f>
        <v>1.0500000000000001E-2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44.85</v>
      </c>
      <c r="AL587">
        <v>1</v>
      </c>
      <c r="AM587">
        <v>4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6</v>
      </c>
      <c r="AT587">
        <v>0.01</v>
      </c>
      <c r="AU587" t="s">
        <v>24</v>
      </c>
      <c r="AV587">
        <v>2</v>
      </c>
      <c r="AW587">
        <v>2</v>
      </c>
      <c r="AX587">
        <v>92871622</v>
      </c>
      <c r="AY587">
        <v>1</v>
      </c>
      <c r="AZ587">
        <v>0</v>
      </c>
      <c r="BA587">
        <v>642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ROUND(Y587*Source!I428,7)</f>
        <v>1.0500000000000001E-2</v>
      </c>
      <c r="CY587">
        <f>AD587</f>
        <v>0</v>
      </c>
      <c r="CZ587">
        <f>AH587</f>
        <v>0</v>
      </c>
      <c r="DA587">
        <f>AL587</f>
        <v>1</v>
      </c>
      <c r="DB587">
        <f>ROUND((ROUND(AT587*CZ587,2)*ROUND(1.05,7)),2)</f>
        <v>0</v>
      </c>
      <c r="DC587">
        <f>ROUND((ROUND(AT587*AG587,2)*ROUND(1.05,7)),2)</f>
        <v>0</v>
      </c>
      <c r="DD587" t="s">
        <v>6</v>
      </c>
      <c r="DE587" t="s">
        <v>6</v>
      </c>
      <c r="DF587">
        <f>ROUND(ROUND(AE587,2)*CX587,2)</f>
        <v>0</v>
      </c>
      <c r="DG587">
        <f>ROUND(ROUND(AF587,2)*CX587,2)</f>
        <v>0</v>
      </c>
      <c r="DH587">
        <f>ROUND(ROUND(AG587*AK587,2)*CX587,2)</f>
        <v>0</v>
      </c>
      <c r="DI587">
        <f t="shared" ref="DI587:DI593" si="423">ROUND(ROUND(AH587,2)*CX587,2)</f>
        <v>0</v>
      </c>
      <c r="DJ587">
        <f>DI587</f>
        <v>0</v>
      </c>
      <c r="DK587">
        <v>0</v>
      </c>
      <c r="DL587" t="s">
        <v>6</v>
      </c>
      <c r="DM587">
        <v>0</v>
      </c>
      <c r="DN587" t="s">
        <v>6</v>
      </c>
      <c r="DO587">
        <v>0</v>
      </c>
    </row>
    <row r="588" spans="1:119" x14ac:dyDescent="0.2">
      <c r="A588">
        <f>ROW(Source!A428)</f>
        <v>428</v>
      </c>
      <c r="B588">
        <v>92869727</v>
      </c>
      <c r="C588">
        <v>92871612</v>
      </c>
      <c r="D588">
        <v>49672695</v>
      </c>
      <c r="E588">
        <v>1</v>
      </c>
      <c r="F588">
        <v>1</v>
      </c>
      <c r="G588">
        <v>1</v>
      </c>
      <c r="H588">
        <v>2</v>
      </c>
      <c r="I588" t="s">
        <v>599</v>
      </c>
      <c r="J588" t="s">
        <v>600</v>
      </c>
      <c r="K588" t="s">
        <v>601</v>
      </c>
      <c r="L588">
        <v>1367</v>
      </c>
      <c r="N588">
        <v>1011</v>
      </c>
      <c r="O588" t="s">
        <v>598</v>
      </c>
      <c r="P588" t="s">
        <v>598</v>
      </c>
      <c r="Q588">
        <v>1</v>
      </c>
      <c r="W588">
        <v>0</v>
      </c>
      <c r="X588">
        <v>1063590936</v>
      </c>
      <c r="Y588">
        <f>(AT588*ROUND(1.05,7))</f>
        <v>9.4500000000000001E-2</v>
      </c>
      <c r="AA588">
        <v>0</v>
      </c>
      <c r="AB588">
        <v>49.05</v>
      </c>
      <c r="AC588">
        <v>0</v>
      </c>
      <c r="AD588">
        <v>0</v>
      </c>
      <c r="AE588">
        <v>0</v>
      </c>
      <c r="AF588">
        <v>3.12</v>
      </c>
      <c r="AG588">
        <v>0</v>
      </c>
      <c r="AH588">
        <v>0</v>
      </c>
      <c r="AI588">
        <v>1</v>
      </c>
      <c r="AJ588">
        <v>15.72</v>
      </c>
      <c r="AK588">
        <v>44.85</v>
      </c>
      <c r="AL588">
        <v>1</v>
      </c>
      <c r="AM588">
        <v>4</v>
      </c>
      <c r="AN588">
        <v>0</v>
      </c>
      <c r="AO588">
        <v>1</v>
      </c>
      <c r="AP588">
        <v>1</v>
      </c>
      <c r="AQ588">
        <v>0</v>
      </c>
      <c r="AR588">
        <v>0</v>
      </c>
      <c r="AS588" t="s">
        <v>6</v>
      </c>
      <c r="AT588">
        <v>0.09</v>
      </c>
      <c r="AU588" t="s">
        <v>24</v>
      </c>
      <c r="AV588">
        <v>0</v>
      </c>
      <c r="AW588">
        <v>2</v>
      </c>
      <c r="AX588">
        <v>92871623</v>
      </c>
      <c r="AY588">
        <v>1</v>
      </c>
      <c r="AZ588">
        <v>0</v>
      </c>
      <c r="BA588">
        <v>643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f>ROUND(Y588*Source!I428*DO588,7)</f>
        <v>0</v>
      </c>
      <c r="CX588">
        <f>ROUND(Y588*Source!I428,7)</f>
        <v>9.4500000000000001E-2</v>
      </c>
      <c r="CY588">
        <f>AB588</f>
        <v>49.05</v>
      </c>
      <c r="CZ588">
        <f>AF588</f>
        <v>3.12</v>
      </c>
      <c r="DA588">
        <f>AJ588</f>
        <v>15.72</v>
      </c>
      <c r="DB588">
        <f>ROUND((ROUND(AT588*CZ588,2)*ROUND(1.05,7)),2)</f>
        <v>0.28999999999999998</v>
      </c>
      <c r="DC588">
        <f>ROUND((ROUND(AT588*AG588,2)*ROUND(1.05,7)),2)</f>
        <v>0</v>
      </c>
      <c r="DD588" t="s">
        <v>6</v>
      </c>
      <c r="DE588" t="s">
        <v>6</v>
      </c>
      <c r="DF588">
        <f>ROUND(ROUND(AE588,2)*CX588,2)</f>
        <v>0</v>
      </c>
      <c r="DG588">
        <f>ROUND(ROUND(AF588*AJ588,2)*CX588,2)</f>
        <v>4.6399999999999997</v>
      </c>
      <c r="DH588">
        <f>ROUND(ROUND(AG588*AK588,2)*CX588,2)</f>
        <v>0</v>
      </c>
      <c r="DI588">
        <f t="shared" si="423"/>
        <v>0</v>
      </c>
      <c r="DJ588">
        <f>DG588</f>
        <v>4.6399999999999997</v>
      </c>
      <c r="DK588">
        <v>0</v>
      </c>
      <c r="DL588" t="s">
        <v>6</v>
      </c>
      <c r="DM588">
        <v>0</v>
      </c>
      <c r="DN588" t="s">
        <v>6</v>
      </c>
      <c r="DO588">
        <v>0</v>
      </c>
    </row>
    <row r="589" spans="1:119" x14ac:dyDescent="0.2">
      <c r="A589">
        <f>ROW(Source!A428)</f>
        <v>428</v>
      </c>
      <c r="B589">
        <v>92869727</v>
      </c>
      <c r="C589">
        <v>92871612</v>
      </c>
      <c r="D589">
        <v>49673503</v>
      </c>
      <c r="E589">
        <v>1</v>
      </c>
      <c r="F589">
        <v>1</v>
      </c>
      <c r="G589">
        <v>1</v>
      </c>
      <c r="H589">
        <v>2</v>
      </c>
      <c r="I589" t="s">
        <v>602</v>
      </c>
      <c r="J589" t="s">
        <v>603</v>
      </c>
      <c r="K589" t="s">
        <v>604</v>
      </c>
      <c r="L589">
        <v>1367</v>
      </c>
      <c r="N589">
        <v>1011</v>
      </c>
      <c r="O589" t="s">
        <v>598</v>
      </c>
      <c r="P589" t="s">
        <v>598</v>
      </c>
      <c r="Q589">
        <v>1</v>
      </c>
      <c r="W589">
        <v>0</v>
      </c>
      <c r="X589">
        <v>509054691</v>
      </c>
      <c r="Y589">
        <f>(AT589*ROUND(1.05,7))</f>
        <v>1.0500000000000001E-2</v>
      </c>
      <c r="AA589">
        <v>0</v>
      </c>
      <c r="AB589">
        <v>1032.96</v>
      </c>
      <c r="AC589">
        <v>520.26</v>
      </c>
      <c r="AD589">
        <v>0</v>
      </c>
      <c r="AE589">
        <v>0</v>
      </c>
      <c r="AF589">
        <v>65.709999999999994</v>
      </c>
      <c r="AG589">
        <v>11.6</v>
      </c>
      <c r="AH589">
        <v>0</v>
      </c>
      <c r="AI589">
        <v>1</v>
      </c>
      <c r="AJ589">
        <v>15.72</v>
      </c>
      <c r="AK589">
        <v>44.85</v>
      </c>
      <c r="AL589">
        <v>1</v>
      </c>
      <c r="AM589">
        <v>4</v>
      </c>
      <c r="AN589">
        <v>0</v>
      </c>
      <c r="AO589">
        <v>1</v>
      </c>
      <c r="AP589">
        <v>1</v>
      </c>
      <c r="AQ589">
        <v>0</v>
      </c>
      <c r="AR589">
        <v>0</v>
      </c>
      <c r="AS589" t="s">
        <v>6</v>
      </c>
      <c r="AT589">
        <v>0.01</v>
      </c>
      <c r="AU589" t="s">
        <v>24</v>
      </c>
      <c r="AV589">
        <v>0</v>
      </c>
      <c r="AW589">
        <v>2</v>
      </c>
      <c r="AX589">
        <v>92871624</v>
      </c>
      <c r="AY589">
        <v>1</v>
      </c>
      <c r="AZ589">
        <v>0</v>
      </c>
      <c r="BA589">
        <v>644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f>ROUND(Y589*Source!I428*DO589,7)</f>
        <v>0</v>
      </c>
      <c r="CX589">
        <f>ROUND(Y589*Source!I428,7)</f>
        <v>1.0500000000000001E-2</v>
      </c>
      <c r="CY589">
        <f>AB589</f>
        <v>1032.96</v>
      </c>
      <c r="CZ589">
        <f>AF589</f>
        <v>65.709999999999994</v>
      </c>
      <c r="DA589">
        <f>AJ589</f>
        <v>15.72</v>
      </c>
      <c r="DB589">
        <f>ROUND((ROUND(AT589*CZ589,2)*ROUND(1.05,7)),2)</f>
        <v>0.69</v>
      </c>
      <c r="DC589">
        <f>ROUND((ROUND(AT589*AG589,2)*ROUND(1.05,7)),2)</f>
        <v>0.13</v>
      </c>
      <c r="DD589" t="s">
        <v>6</v>
      </c>
      <c r="DE589" t="s">
        <v>6</v>
      </c>
      <c r="DF589">
        <f>ROUND(ROUND(AE589,2)*CX589,2)</f>
        <v>0</v>
      </c>
      <c r="DG589">
        <f>ROUND(ROUND(AF589*AJ589,2)*CX589,2)</f>
        <v>10.85</v>
      </c>
      <c r="DH589">
        <f>ROUND(ROUND(AG589*AK589,2)*CX589,2)</f>
        <v>5.46</v>
      </c>
      <c r="DI589">
        <f t="shared" si="423"/>
        <v>0</v>
      </c>
      <c r="DJ589">
        <f>DG589</f>
        <v>10.85</v>
      </c>
      <c r="DK589">
        <v>0</v>
      </c>
      <c r="DL589" t="s">
        <v>6</v>
      </c>
      <c r="DM589">
        <v>0</v>
      </c>
      <c r="DN589" t="s">
        <v>6</v>
      </c>
      <c r="DO589">
        <v>0</v>
      </c>
    </row>
    <row r="590" spans="1:119" x14ac:dyDescent="0.2">
      <c r="A590">
        <f>ROW(Source!A428)</f>
        <v>428</v>
      </c>
      <c r="B590">
        <v>92869727</v>
      </c>
      <c r="C590">
        <v>92871612</v>
      </c>
      <c r="D590">
        <v>49673715</v>
      </c>
      <c r="E590">
        <v>1</v>
      </c>
      <c r="F590">
        <v>1</v>
      </c>
      <c r="G590">
        <v>1</v>
      </c>
      <c r="H590">
        <v>2</v>
      </c>
      <c r="I590" t="s">
        <v>617</v>
      </c>
      <c r="J590" t="s">
        <v>618</v>
      </c>
      <c r="K590" t="s">
        <v>619</v>
      </c>
      <c r="L590">
        <v>1367</v>
      </c>
      <c r="N590">
        <v>1011</v>
      </c>
      <c r="O590" t="s">
        <v>598</v>
      </c>
      <c r="P590" t="s">
        <v>598</v>
      </c>
      <c r="Q590">
        <v>1</v>
      </c>
      <c r="W590">
        <v>0</v>
      </c>
      <c r="X590">
        <v>829370094</v>
      </c>
      <c r="Y590">
        <f>(AT590*ROUND(1.05,7))</f>
        <v>5.2500000000000005E-2</v>
      </c>
      <c r="AA590">
        <v>0</v>
      </c>
      <c r="AB590">
        <v>127.33</v>
      </c>
      <c r="AC590">
        <v>0</v>
      </c>
      <c r="AD590">
        <v>0</v>
      </c>
      <c r="AE590">
        <v>0</v>
      </c>
      <c r="AF590">
        <v>8.1</v>
      </c>
      <c r="AG590">
        <v>0</v>
      </c>
      <c r="AH590">
        <v>0</v>
      </c>
      <c r="AI590">
        <v>1</v>
      </c>
      <c r="AJ590">
        <v>15.72</v>
      </c>
      <c r="AK590">
        <v>44.85</v>
      </c>
      <c r="AL590">
        <v>1</v>
      </c>
      <c r="AM590">
        <v>4</v>
      </c>
      <c r="AN590">
        <v>0</v>
      </c>
      <c r="AO590">
        <v>1</v>
      </c>
      <c r="AP590">
        <v>1</v>
      </c>
      <c r="AQ590">
        <v>0</v>
      </c>
      <c r="AR590">
        <v>0</v>
      </c>
      <c r="AS590" t="s">
        <v>6</v>
      </c>
      <c r="AT590">
        <v>0.05</v>
      </c>
      <c r="AU590" t="s">
        <v>24</v>
      </c>
      <c r="AV590">
        <v>0</v>
      </c>
      <c r="AW590">
        <v>2</v>
      </c>
      <c r="AX590">
        <v>92871625</v>
      </c>
      <c r="AY590">
        <v>1</v>
      </c>
      <c r="AZ590">
        <v>0</v>
      </c>
      <c r="BA590">
        <v>645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f>ROUND(Y590*Source!I428*DO590,7)</f>
        <v>0</v>
      </c>
      <c r="CX590">
        <f>ROUND(Y590*Source!I428,7)</f>
        <v>5.2499999999999998E-2</v>
      </c>
      <c r="CY590">
        <f>AB590</f>
        <v>127.33</v>
      </c>
      <c r="CZ590">
        <f>AF590</f>
        <v>8.1</v>
      </c>
      <c r="DA590">
        <f>AJ590</f>
        <v>15.72</v>
      </c>
      <c r="DB590">
        <f>ROUND((ROUND(AT590*CZ590,2)*ROUND(1.05,7)),2)</f>
        <v>0.43</v>
      </c>
      <c r="DC590">
        <f>ROUND((ROUND(AT590*AG590,2)*ROUND(1.05,7)),2)</f>
        <v>0</v>
      </c>
      <c r="DD590" t="s">
        <v>6</v>
      </c>
      <c r="DE590" t="s">
        <v>6</v>
      </c>
      <c r="DF590">
        <f>ROUND(ROUND(AE590,2)*CX590,2)</f>
        <v>0</v>
      </c>
      <c r="DG590">
        <f>ROUND(ROUND(AF590*AJ590,2)*CX590,2)</f>
        <v>6.68</v>
      </c>
      <c r="DH590">
        <f>ROUND(ROUND(AG590*AK590,2)*CX590,2)</f>
        <v>0</v>
      </c>
      <c r="DI590">
        <f t="shared" si="423"/>
        <v>0</v>
      </c>
      <c r="DJ590">
        <f>DG590</f>
        <v>6.68</v>
      </c>
      <c r="DK590">
        <v>0</v>
      </c>
      <c r="DL590" t="s">
        <v>6</v>
      </c>
      <c r="DM590">
        <v>0</v>
      </c>
      <c r="DN590" t="s">
        <v>6</v>
      </c>
      <c r="DO590">
        <v>0</v>
      </c>
    </row>
    <row r="591" spans="1:119" x14ac:dyDescent="0.2">
      <c r="A591">
        <f>ROW(Source!A428)</f>
        <v>428</v>
      </c>
      <c r="B591">
        <v>92869727</v>
      </c>
      <c r="C591">
        <v>92871612</v>
      </c>
      <c r="D591">
        <v>49524301</v>
      </c>
      <c r="E591">
        <v>1</v>
      </c>
      <c r="F591">
        <v>1</v>
      </c>
      <c r="G591">
        <v>1</v>
      </c>
      <c r="H591">
        <v>3</v>
      </c>
      <c r="I591" t="s">
        <v>620</v>
      </c>
      <c r="J591" t="s">
        <v>621</v>
      </c>
      <c r="K591" t="s">
        <v>622</v>
      </c>
      <c r="L591">
        <v>1348</v>
      </c>
      <c r="N591">
        <v>1009</v>
      </c>
      <c r="O591" t="s">
        <v>113</v>
      </c>
      <c r="P591" t="s">
        <v>113</v>
      </c>
      <c r="Q591">
        <v>1000</v>
      </c>
      <c r="W591">
        <v>0</v>
      </c>
      <c r="X591">
        <v>1824693337</v>
      </c>
      <c r="Y591">
        <f t="shared" ref="Y591:Y616" si="424">AT591</f>
        <v>4.0000000000000003E-5</v>
      </c>
      <c r="AA591">
        <v>102791.03999999999</v>
      </c>
      <c r="AB591">
        <v>0</v>
      </c>
      <c r="AC591">
        <v>0</v>
      </c>
      <c r="AD591">
        <v>0</v>
      </c>
      <c r="AE591">
        <v>10362</v>
      </c>
      <c r="AF591">
        <v>0</v>
      </c>
      <c r="AG591">
        <v>0</v>
      </c>
      <c r="AH591">
        <v>0</v>
      </c>
      <c r="AI591">
        <v>9.92</v>
      </c>
      <c r="AJ591">
        <v>1</v>
      </c>
      <c r="AK591">
        <v>1</v>
      </c>
      <c r="AL591">
        <v>1</v>
      </c>
      <c r="AM591">
        <v>4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6</v>
      </c>
      <c r="AT591">
        <v>4.0000000000000003E-5</v>
      </c>
      <c r="AU591" t="s">
        <v>6</v>
      </c>
      <c r="AV591">
        <v>0</v>
      </c>
      <c r="AW591">
        <v>2</v>
      </c>
      <c r="AX591">
        <v>92871626</v>
      </c>
      <c r="AY591">
        <v>1</v>
      </c>
      <c r="AZ591">
        <v>0</v>
      </c>
      <c r="BA591">
        <v>646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ROUND(Y591*Source!I428,7)</f>
        <v>4.0000000000000003E-5</v>
      </c>
      <c r="CY591">
        <f>AA591</f>
        <v>102791.03999999999</v>
      </c>
      <c r="CZ591">
        <f>AE591</f>
        <v>10362</v>
      </c>
      <c r="DA591">
        <f>AI591</f>
        <v>9.92</v>
      </c>
      <c r="DB591">
        <f t="shared" ref="DB591:DB616" si="425">ROUND(ROUND(AT591*CZ591,2),2)</f>
        <v>0.41</v>
      </c>
      <c r="DC591">
        <f t="shared" ref="DC591:DC616" si="426">ROUND(ROUND(AT591*AG591,2),2)</f>
        <v>0</v>
      </c>
      <c r="DD591" t="s">
        <v>6</v>
      </c>
      <c r="DE591" t="s">
        <v>6</v>
      </c>
      <c r="DF591">
        <f>ROUND(ROUND(AE591*AI591,2)*CX591,2)</f>
        <v>4.1100000000000003</v>
      </c>
      <c r="DG591">
        <f>ROUND(ROUND(AF591,2)*CX591,2)</f>
        <v>0</v>
      </c>
      <c r="DH591">
        <f>ROUND(ROUND(AG591,2)*CX591,2)</f>
        <v>0</v>
      </c>
      <c r="DI591">
        <f t="shared" si="423"/>
        <v>0</v>
      </c>
      <c r="DJ591">
        <f>DF591</f>
        <v>4.1100000000000003</v>
      </c>
      <c r="DK591">
        <v>0</v>
      </c>
      <c r="DL591" t="s">
        <v>6</v>
      </c>
      <c r="DM591">
        <v>0</v>
      </c>
      <c r="DN591" t="s">
        <v>6</v>
      </c>
      <c r="DO591">
        <v>0</v>
      </c>
    </row>
    <row r="592" spans="1:119" x14ac:dyDescent="0.2">
      <c r="A592">
        <f>ROW(Source!A428)</f>
        <v>428</v>
      </c>
      <c r="B592">
        <v>92869727</v>
      </c>
      <c r="C592">
        <v>92871612</v>
      </c>
      <c r="D592">
        <v>49525488</v>
      </c>
      <c r="E592">
        <v>1</v>
      </c>
      <c r="F592">
        <v>1</v>
      </c>
      <c r="G592">
        <v>1</v>
      </c>
      <c r="H592">
        <v>3</v>
      </c>
      <c r="I592" t="s">
        <v>605</v>
      </c>
      <c r="J592" t="s">
        <v>606</v>
      </c>
      <c r="K592" t="s">
        <v>607</v>
      </c>
      <c r="L592">
        <v>1346</v>
      </c>
      <c r="N592">
        <v>1009</v>
      </c>
      <c r="O592" t="s">
        <v>387</v>
      </c>
      <c r="P592" t="s">
        <v>387</v>
      </c>
      <c r="Q592">
        <v>1</v>
      </c>
      <c r="W592">
        <v>0</v>
      </c>
      <c r="X592">
        <v>-1864341761</v>
      </c>
      <c r="Y592">
        <f t="shared" si="424"/>
        <v>0.18</v>
      </c>
      <c r="AA592">
        <v>89.68</v>
      </c>
      <c r="AB592">
        <v>0</v>
      </c>
      <c r="AC592">
        <v>0</v>
      </c>
      <c r="AD592">
        <v>0</v>
      </c>
      <c r="AE592">
        <v>9.0399999999999991</v>
      </c>
      <c r="AF592">
        <v>0</v>
      </c>
      <c r="AG592">
        <v>0</v>
      </c>
      <c r="AH592">
        <v>0</v>
      </c>
      <c r="AI592">
        <v>9.92</v>
      </c>
      <c r="AJ592">
        <v>1</v>
      </c>
      <c r="AK592">
        <v>1</v>
      </c>
      <c r="AL592">
        <v>1</v>
      </c>
      <c r="AM592">
        <v>4</v>
      </c>
      <c r="AN592">
        <v>0</v>
      </c>
      <c r="AO592">
        <v>1</v>
      </c>
      <c r="AP592">
        <v>1</v>
      </c>
      <c r="AQ592">
        <v>0</v>
      </c>
      <c r="AR592">
        <v>0</v>
      </c>
      <c r="AS592" t="s">
        <v>6</v>
      </c>
      <c r="AT592">
        <v>0.18</v>
      </c>
      <c r="AU592" t="s">
        <v>6</v>
      </c>
      <c r="AV592">
        <v>0</v>
      </c>
      <c r="AW592">
        <v>2</v>
      </c>
      <c r="AX592">
        <v>92871627</v>
      </c>
      <c r="AY592">
        <v>1</v>
      </c>
      <c r="AZ592">
        <v>0</v>
      </c>
      <c r="BA592">
        <v>647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ROUND(Y592*Source!I428,7)</f>
        <v>0.18</v>
      </c>
      <c r="CY592">
        <f>AA592</f>
        <v>89.68</v>
      </c>
      <c r="CZ592">
        <f>AE592</f>
        <v>9.0399999999999991</v>
      </c>
      <c r="DA592">
        <f>AI592</f>
        <v>9.92</v>
      </c>
      <c r="DB592">
        <f t="shared" si="425"/>
        <v>1.63</v>
      </c>
      <c r="DC592">
        <f t="shared" si="426"/>
        <v>0</v>
      </c>
      <c r="DD592" t="s">
        <v>6</v>
      </c>
      <c r="DE592" t="s">
        <v>6</v>
      </c>
      <c r="DF592">
        <f>ROUND(ROUND(AE592*AI592,2)*CX592,2)</f>
        <v>16.14</v>
      </c>
      <c r="DG592">
        <f>ROUND(ROUND(AF592,2)*CX592,2)</f>
        <v>0</v>
      </c>
      <c r="DH592">
        <f>ROUND(ROUND(AG592,2)*CX592,2)</f>
        <v>0</v>
      </c>
      <c r="DI592">
        <f t="shared" si="423"/>
        <v>0</v>
      </c>
      <c r="DJ592">
        <f>DF592</f>
        <v>16.14</v>
      </c>
      <c r="DK592">
        <v>0</v>
      </c>
      <c r="DL592" t="s">
        <v>6</v>
      </c>
      <c r="DM592">
        <v>0</v>
      </c>
      <c r="DN592" t="s">
        <v>6</v>
      </c>
      <c r="DO592">
        <v>0</v>
      </c>
    </row>
    <row r="593" spans="1:119" x14ac:dyDescent="0.2">
      <c r="A593">
        <f>ROW(Source!A428)</f>
        <v>428</v>
      </c>
      <c r="B593">
        <v>92869727</v>
      </c>
      <c r="C593">
        <v>92871612</v>
      </c>
      <c r="D593">
        <v>0</v>
      </c>
      <c r="E593">
        <v>1</v>
      </c>
      <c r="F593">
        <v>1</v>
      </c>
      <c r="G593">
        <v>1</v>
      </c>
      <c r="H593">
        <v>3</v>
      </c>
      <c r="I593" t="s">
        <v>33</v>
      </c>
      <c r="J593" t="s">
        <v>6</v>
      </c>
      <c r="K593" t="s">
        <v>397</v>
      </c>
      <c r="L593">
        <v>1371</v>
      </c>
      <c r="N593">
        <v>1013</v>
      </c>
      <c r="O593" t="s">
        <v>21</v>
      </c>
      <c r="P593" t="s">
        <v>21</v>
      </c>
      <c r="Q593">
        <v>1</v>
      </c>
      <c r="W593">
        <v>0</v>
      </c>
      <c r="X593">
        <v>-1513390769</v>
      </c>
      <c r="Y593">
        <f t="shared" si="424"/>
        <v>1</v>
      </c>
      <c r="AA593">
        <v>6132.5</v>
      </c>
      <c r="AB593">
        <v>0</v>
      </c>
      <c r="AC593">
        <v>0</v>
      </c>
      <c r="AD593">
        <v>0</v>
      </c>
      <c r="AE593">
        <v>6449.0599999999995</v>
      </c>
      <c r="AF593">
        <v>0</v>
      </c>
      <c r="AG593">
        <v>0</v>
      </c>
      <c r="AH593">
        <v>0</v>
      </c>
      <c r="AI593">
        <v>9.92</v>
      </c>
      <c r="AJ593">
        <v>1</v>
      </c>
      <c r="AK593">
        <v>1</v>
      </c>
      <c r="AL593">
        <v>1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 t="s">
        <v>6</v>
      </c>
      <c r="AT593">
        <v>1</v>
      </c>
      <c r="AU593" t="s">
        <v>6</v>
      </c>
      <c r="AV593">
        <v>0</v>
      </c>
      <c r="AW593">
        <v>1</v>
      </c>
      <c r="AX593">
        <v>-1</v>
      </c>
      <c r="AY593">
        <v>0</v>
      </c>
      <c r="AZ593">
        <v>0</v>
      </c>
      <c r="BA593" t="s">
        <v>6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ROUND(Y593*Source!I428,7)</f>
        <v>1</v>
      </c>
      <c r="CY593">
        <f>AA593</f>
        <v>6132.5</v>
      </c>
      <c r="CZ593">
        <f>AE593</f>
        <v>6449.0599999999995</v>
      </c>
      <c r="DA593">
        <f>AI593</f>
        <v>9.92</v>
      </c>
      <c r="DB593">
        <f t="shared" si="425"/>
        <v>6449.06</v>
      </c>
      <c r="DC593">
        <f t="shared" si="426"/>
        <v>0</v>
      </c>
      <c r="DD593" t="s">
        <v>6</v>
      </c>
      <c r="DE593" t="s">
        <v>6</v>
      </c>
      <c r="DF593">
        <f>ROUND(ROUND(AE593*AI593,2)*CX593,2)</f>
        <v>63974.68</v>
      </c>
      <c r="DG593">
        <f>ROUND(ROUND(AF593,2)*CX593,2)</f>
        <v>0</v>
      </c>
      <c r="DH593">
        <f>ROUND(ROUND(AG593,2)*CX593,2)</f>
        <v>0</v>
      </c>
      <c r="DI593">
        <f t="shared" si="423"/>
        <v>0</v>
      </c>
      <c r="DJ593">
        <f>DF593</f>
        <v>63974.68</v>
      </c>
      <c r="DK593">
        <v>0</v>
      </c>
      <c r="DL593" t="s">
        <v>6</v>
      </c>
      <c r="DM593">
        <v>0</v>
      </c>
      <c r="DN593" t="s">
        <v>6</v>
      </c>
      <c r="DO593">
        <v>0</v>
      </c>
    </row>
    <row r="594" spans="1:119" x14ac:dyDescent="0.2">
      <c r="A594">
        <f>ROW(Source!A430)</f>
        <v>430</v>
      </c>
      <c r="B594">
        <v>92869727</v>
      </c>
      <c r="C594">
        <v>92871631</v>
      </c>
      <c r="D594">
        <v>49510757</v>
      </c>
      <c r="E594">
        <v>70</v>
      </c>
      <c r="F594">
        <v>1</v>
      </c>
      <c r="G594">
        <v>1</v>
      </c>
      <c r="H594">
        <v>1</v>
      </c>
      <c r="I594" t="s">
        <v>590</v>
      </c>
      <c r="J594" t="s">
        <v>6</v>
      </c>
      <c r="K594" t="s">
        <v>591</v>
      </c>
      <c r="L594">
        <v>1191</v>
      </c>
      <c r="N594">
        <v>1013</v>
      </c>
      <c r="O594" t="s">
        <v>592</v>
      </c>
      <c r="P594" t="s">
        <v>592</v>
      </c>
      <c r="Q594">
        <v>1</v>
      </c>
      <c r="W594">
        <v>0</v>
      </c>
      <c r="X594">
        <v>-1111239348</v>
      </c>
      <c r="Y594">
        <f t="shared" si="424"/>
        <v>7.21</v>
      </c>
      <c r="AA594">
        <v>0</v>
      </c>
      <c r="AB594">
        <v>0</v>
      </c>
      <c r="AC594">
        <v>0</v>
      </c>
      <c r="AD594">
        <v>431.46</v>
      </c>
      <c r="AE594">
        <v>0</v>
      </c>
      <c r="AF594">
        <v>0</v>
      </c>
      <c r="AG594">
        <v>0</v>
      </c>
      <c r="AH594">
        <v>9.6199999999999992</v>
      </c>
      <c r="AI594">
        <v>1</v>
      </c>
      <c r="AJ594">
        <v>1</v>
      </c>
      <c r="AK594">
        <v>1</v>
      </c>
      <c r="AL594">
        <v>44.85</v>
      </c>
      <c r="AM594">
        <v>4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6</v>
      </c>
      <c r="AT594">
        <v>7.21</v>
      </c>
      <c r="AU594" t="s">
        <v>6</v>
      </c>
      <c r="AV594">
        <v>1</v>
      </c>
      <c r="AW594">
        <v>2</v>
      </c>
      <c r="AX594">
        <v>92871643</v>
      </c>
      <c r="AY594">
        <v>1</v>
      </c>
      <c r="AZ594">
        <v>0</v>
      </c>
      <c r="BA594">
        <v>650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U594">
        <f>ROUND(AT594*Source!I430*AH594*AL594,2)</f>
        <v>3110.8</v>
      </c>
      <c r="CV594">
        <f>ROUND(Y594*Source!I430,7)</f>
        <v>7.21</v>
      </c>
      <c r="CW594">
        <v>0</v>
      </c>
      <c r="CX594">
        <f>ROUND(Y594*Source!I430,7)</f>
        <v>7.21</v>
      </c>
      <c r="CY594">
        <f>AD594</f>
        <v>431.46</v>
      </c>
      <c r="CZ594">
        <f>AH594</f>
        <v>9.6199999999999992</v>
      </c>
      <c r="DA594">
        <f>AL594</f>
        <v>44.85</v>
      </c>
      <c r="DB594">
        <f t="shared" si="425"/>
        <v>69.36</v>
      </c>
      <c r="DC594">
        <f t="shared" si="426"/>
        <v>0</v>
      </c>
      <c r="DD594" t="s">
        <v>6</v>
      </c>
      <c r="DE594" t="s">
        <v>6</v>
      </c>
      <c r="DF594">
        <f>ROUND(ROUND(AE594,2)*CX594,2)</f>
        <v>0</v>
      </c>
      <c r="DG594">
        <f>ROUND(ROUND(AF594,2)*CX594,2)</f>
        <v>0</v>
      </c>
      <c r="DH594">
        <f>ROUND(ROUND(AG594,2)*CX594,2)</f>
        <v>0</v>
      </c>
      <c r="DI594">
        <f>ROUND(ROUND(AH594*AL594,2)*CX594,2)</f>
        <v>3110.83</v>
      </c>
      <c r="DJ594">
        <f>DI594</f>
        <v>3110.83</v>
      </c>
      <c r="DK594">
        <v>0</v>
      </c>
      <c r="DL594" t="s">
        <v>6</v>
      </c>
      <c r="DM594">
        <v>0</v>
      </c>
      <c r="DN594" t="s">
        <v>6</v>
      </c>
      <c r="DO594">
        <v>0</v>
      </c>
    </row>
    <row r="595" spans="1:119" x14ac:dyDescent="0.2">
      <c r="A595">
        <f>ROW(Source!A430)</f>
        <v>430</v>
      </c>
      <c r="B595">
        <v>92869727</v>
      </c>
      <c r="C595">
        <v>92871631</v>
      </c>
      <c r="D595">
        <v>49510905</v>
      </c>
      <c r="E595">
        <v>70</v>
      </c>
      <c r="F595">
        <v>1</v>
      </c>
      <c r="G595">
        <v>1</v>
      </c>
      <c r="H595">
        <v>1</v>
      </c>
      <c r="I595" t="s">
        <v>593</v>
      </c>
      <c r="J595" t="s">
        <v>6</v>
      </c>
      <c r="K595" t="s">
        <v>594</v>
      </c>
      <c r="L595">
        <v>1191</v>
      </c>
      <c r="N595">
        <v>1013</v>
      </c>
      <c r="O595" t="s">
        <v>592</v>
      </c>
      <c r="P595" t="s">
        <v>592</v>
      </c>
      <c r="Q595">
        <v>1</v>
      </c>
      <c r="W595">
        <v>0</v>
      </c>
      <c r="X595">
        <v>-1417349443</v>
      </c>
      <c r="Y595">
        <f t="shared" si="424"/>
        <v>0.34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1</v>
      </c>
      <c r="AJ595">
        <v>1</v>
      </c>
      <c r="AK595">
        <v>44.85</v>
      </c>
      <c r="AL595">
        <v>1</v>
      </c>
      <c r="AM595">
        <v>4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6</v>
      </c>
      <c r="AT595">
        <v>0.34</v>
      </c>
      <c r="AU595" t="s">
        <v>6</v>
      </c>
      <c r="AV595">
        <v>2</v>
      </c>
      <c r="AW595">
        <v>2</v>
      </c>
      <c r="AX595">
        <v>92871644</v>
      </c>
      <c r="AY595">
        <v>1</v>
      </c>
      <c r="AZ595">
        <v>0</v>
      </c>
      <c r="BA595">
        <v>651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ROUND(Y595*Source!I430,7)</f>
        <v>0.34</v>
      </c>
      <c r="CY595">
        <f>AD595</f>
        <v>0</v>
      </c>
      <c r="CZ595">
        <f>AH595</f>
        <v>0</v>
      </c>
      <c r="DA595">
        <f>AL595</f>
        <v>1</v>
      </c>
      <c r="DB595">
        <f t="shared" si="425"/>
        <v>0</v>
      </c>
      <c r="DC595">
        <f t="shared" si="426"/>
        <v>0</v>
      </c>
      <c r="DD595" t="s">
        <v>6</v>
      </c>
      <c r="DE595" t="s">
        <v>6</v>
      </c>
      <c r="DF595">
        <f>ROUND(ROUND(AE595,2)*CX595,2)</f>
        <v>0</v>
      </c>
      <c r="DG595">
        <f>ROUND(ROUND(AF595,2)*CX595,2)</f>
        <v>0</v>
      </c>
      <c r="DH595">
        <f>ROUND(ROUND(AG595*AK595,2)*CX595,2)</f>
        <v>0</v>
      </c>
      <c r="DI595">
        <f t="shared" ref="DI595:DI604" si="427">ROUND(ROUND(AH595,2)*CX595,2)</f>
        <v>0</v>
      </c>
      <c r="DJ595">
        <f>DI595</f>
        <v>0</v>
      </c>
      <c r="DK595">
        <v>0</v>
      </c>
      <c r="DL595" t="s">
        <v>6</v>
      </c>
      <c r="DM595">
        <v>0</v>
      </c>
      <c r="DN595" t="s">
        <v>6</v>
      </c>
      <c r="DO595">
        <v>0</v>
      </c>
    </row>
    <row r="596" spans="1:119" x14ac:dyDescent="0.2">
      <c r="A596">
        <f>ROW(Source!A430)</f>
        <v>430</v>
      </c>
      <c r="B596">
        <v>92869727</v>
      </c>
      <c r="C596">
        <v>92871631</v>
      </c>
      <c r="D596">
        <v>49672573</v>
      </c>
      <c r="E596">
        <v>1</v>
      </c>
      <c r="F596">
        <v>1</v>
      </c>
      <c r="G596">
        <v>1</v>
      </c>
      <c r="H596">
        <v>2</v>
      </c>
      <c r="I596" t="s">
        <v>595</v>
      </c>
      <c r="J596" t="s">
        <v>596</v>
      </c>
      <c r="K596" t="s">
        <v>597</v>
      </c>
      <c r="L596">
        <v>1367</v>
      </c>
      <c r="N596">
        <v>1011</v>
      </c>
      <c r="O596" t="s">
        <v>598</v>
      </c>
      <c r="P596" t="s">
        <v>598</v>
      </c>
      <c r="Q596">
        <v>1</v>
      </c>
      <c r="W596">
        <v>0</v>
      </c>
      <c r="X596">
        <v>-430484415</v>
      </c>
      <c r="Y596">
        <f t="shared" si="424"/>
        <v>0.17</v>
      </c>
      <c r="AA596">
        <v>0</v>
      </c>
      <c r="AB596">
        <v>1814.09</v>
      </c>
      <c r="AC596">
        <v>605.48</v>
      </c>
      <c r="AD596">
        <v>0</v>
      </c>
      <c r="AE596">
        <v>0</v>
      </c>
      <c r="AF596">
        <v>115.4</v>
      </c>
      <c r="AG596">
        <v>13.5</v>
      </c>
      <c r="AH596">
        <v>0</v>
      </c>
      <c r="AI596">
        <v>1</v>
      </c>
      <c r="AJ596">
        <v>15.72</v>
      </c>
      <c r="AK596">
        <v>44.85</v>
      </c>
      <c r="AL596">
        <v>1</v>
      </c>
      <c r="AM596">
        <v>4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6</v>
      </c>
      <c r="AT596">
        <v>0.17</v>
      </c>
      <c r="AU596" t="s">
        <v>6</v>
      </c>
      <c r="AV596">
        <v>0</v>
      </c>
      <c r="AW596">
        <v>2</v>
      </c>
      <c r="AX596">
        <v>92871645</v>
      </c>
      <c r="AY596">
        <v>1</v>
      </c>
      <c r="AZ596">
        <v>0</v>
      </c>
      <c r="BA596">
        <v>652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f>ROUND(Y596*Source!I430*DO596,7)</f>
        <v>0</v>
      </c>
      <c r="CX596">
        <f>ROUND(Y596*Source!I430,7)</f>
        <v>0.17</v>
      </c>
      <c r="CY596">
        <f>AB596</f>
        <v>1814.09</v>
      </c>
      <c r="CZ596">
        <f>AF596</f>
        <v>115.4</v>
      </c>
      <c r="DA596">
        <f>AJ596</f>
        <v>15.72</v>
      </c>
      <c r="DB596">
        <f t="shared" si="425"/>
        <v>19.62</v>
      </c>
      <c r="DC596">
        <f t="shared" si="426"/>
        <v>2.2999999999999998</v>
      </c>
      <c r="DD596" t="s">
        <v>6</v>
      </c>
      <c r="DE596" t="s">
        <v>6</v>
      </c>
      <c r="DF596">
        <f>ROUND(ROUND(AE596,2)*CX596,2)</f>
        <v>0</v>
      </c>
      <c r="DG596">
        <f>ROUND(ROUND(AF596*AJ596,2)*CX596,2)</f>
        <v>308.39999999999998</v>
      </c>
      <c r="DH596">
        <f>ROUND(ROUND(AG596*AK596,2)*CX596,2)</f>
        <v>102.93</v>
      </c>
      <c r="DI596">
        <f t="shared" si="427"/>
        <v>0</v>
      </c>
      <c r="DJ596">
        <f>DG596</f>
        <v>308.39999999999998</v>
      </c>
      <c r="DK596">
        <v>0</v>
      </c>
      <c r="DL596" t="s">
        <v>6</v>
      </c>
      <c r="DM596">
        <v>0</v>
      </c>
      <c r="DN596" t="s">
        <v>6</v>
      </c>
      <c r="DO596">
        <v>0</v>
      </c>
    </row>
    <row r="597" spans="1:119" x14ac:dyDescent="0.2">
      <c r="A597">
        <f>ROW(Source!A430)</f>
        <v>430</v>
      </c>
      <c r="B597">
        <v>92869727</v>
      </c>
      <c r="C597">
        <v>92871631</v>
      </c>
      <c r="D597">
        <v>49673503</v>
      </c>
      <c r="E597">
        <v>1</v>
      </c>
      <c r="F597">
        <v>1</v>
      </c>
      <c r="G597">
        <v>1</v>
      </c>
      <c r="H597">
        <v>2</v>
      </c>
      <c r="I597" t="s">
        <v>602</v>
      </c>
      <c r="J597" t="s">
        <v>603</v>
      </c>
      <c r="K597" t="s">
        <v>604</v>
      </c>
      <c r="L597">
        <v>1367</v>
      </c>
      <c r="N597">
        <v>1011</v>
      </c>
      <c r="O597" t="s">
        <v>598</v>
      </c>
      <c r="P597" t="s">
        <v>598</v>
      </c>
      <c r="Q597">
        <v>1</v>
      </c>
      <c r="W597">
        <v>0</v>
      </c>
      <c r="X597">
        <v>509054691</v>
      </c>
      <c r="Y597">
        <f t="shared" si="424"/>
        <v>0.17</v>
      </c>
      <c r="AA597">
        <v>0</v>
      </c>
      <c r="AB597">
        <v>1032.96</v>
      </c>
      <c r="AC597">
        <v>520.26</v>
      </c>
      <c r="AD597">
        <v>0</v>
      </c>
      <c r="AE597">
        <v>0</v>
      </c>
      <c r="AF597">
        <v>65.709999999999994</v>
      </c>
      <c r="AG597">
        <v>11.6</v>
      </c>
      <c r="AH597">
        <v>0</v>
      </c>
      <c r="AI597">
        <v>1</v>
      </c>
      <c r="AJ597">
        <v>15.72</v>
      </c>
      <c r="AK597">
        <v>44.85</v>
      </c>
      <c r="AL597">
        <v>1</v>
      </c>
      <c r="AM597">
        <v>4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6</v>
      </c>
      <c r="AT597">
        <v>0.17</v>
      </c>
      <c r="AU597" t="s">
        <v>6</v>
      </c>
      <c r="AV597">
        <v>0</v>
      </c>
      <c r="AW597">
        <v>2</v>
      </c>
      <c r="AX597">
        <v>92871646</v>
      </c>
      <c r="AY597">
        <v>1</v>
      </c>
      <c r="AZ597">
        <v>0</v>
      </c>
      <c r="BA597">
        <v>653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f>ROUND(Y597*Source!I430*DO597,7)</f>
        <v>0</v>
      </c>
      <c r="CX597">
        <f>ROUND(Y597*Source!I430,7)</f>
        <v>0.17</v>
      </c>
      <c r="CY597">
        <f>AB597</f>
        <v>1032.96</v>
      </c>
      <c r="CZ597">
        <f>AF597</f>
        <v>65.709999999999994</v>
      </c>
      <c r="DA597">
        <f>AJ597</f>
        <v>15.72</v>
      </c>
      <c r="DB597">
        <f t="shared" si="425"/>
        <v>11.17</v>
      </c>
      <c r="DC597">
        <f t="shared" si="426"/>
        <v>1.97</v>
      </c>
      <c r="DD597" t="s">
        <v>6</v>
      </c>
      <c r="DE597" t="s">
        <v>6</v>
      </c>
      <c r="DF597">
        <f>ROUND(ROUND(AE597,2)*CX597,2)</f>
        <v>0</v>
      </c>
      <c r="DG597">
        <f>ROUND(ROUND(AF597*AJ597,2)*CX597,2)</f>
        <v>175.6</v>
      </c>
      <c r="DH597">
        <f>ROUND(ROUND(AG597*AK597,2)*CX597,2)</f>
        <v>88.44</v>
      </c>
      <c r="DI597">
        <f t="shared" si="427"/>
        <v>0</v>
      </c>
      <c r="DJ597">
        <f>DG597</f>
        <v>175.6</v>
      </c>
      <c r="DK597">
        <v>0</v>
      </c>
      <c r="DL597" t="s">
        <v>6</v>
      </c>
      <c r="DM597">
        <v>0</v>
      </c>
      <c r="DN597" t="s">
        <v>6</v>
      </c>
      <c r="DO597">
        <v>0</v>
      </c>
    </row>
    <row r="598" spans="1:119" x14ac:dyDescent="0.2">
      <c r="A598">
        <f>ROW(Source!A430)</f>
        <v>430</v>
      </c>
      <c r="B598">
        <v>92869727</v>
      </c>
      <c r="C598">
        <v>92871631</v>
      </c>
      <c r="D598">
        <v>49523499</v>
      </c>
      <c r="E598">
        <v>1</v>
      </c>
      <c r="F598">
        <v>1</v>
      </c>
      <c r="G598">
        <v>1</v>
      </c>
      <c r="H598">
        <v>3</v>
      </c>
      <c r="I598" t="s">
        <v>653</v>
      </c>
      <c r="J598" t="s">
        <v>654</v>
      </c>
      <c r="K598" t="s">
        <v>655</v>
      </c>
      <c r="L598">
        <v>1302</v>
      </c>
      <c r="N598">
        <v>1003</v>
      </c>
      <c r="O598" t="s">
        <v>656</v>
      </c>
      <c r="P598" t="s">
        <v>656</v>
      </c>
      <c r="Q598">
        <v>10</v>
      </c>
      <c r="W598">
        <v>0</v>
      </c>
      <c r="X598">
        <v>-893440473</v>
      </c>
      <c r="Y598">
        <f t="shared" si="424"/>
        <v>0.28799999999999998</v>
      </c>
      <c r="AA598">
        <v>68.45</v>
      </c>
      <c r="AB598">
        <v>0</v>
      </c>
      <c r="AC598">
        <v>0</v>
      </c>
      <c r="AD598">
        <v>0</v>
      </c>
      <c r="AE598">
        <v>6.9</v>
      </c>
      <c r="AF598">
        <v>0</v>
      </c>
      <c r="AG598">
        <v>0</v>
      </c>
      <c r="AH598">
        <v>0</v>
      </c>
      <c r="AI598">
        <v>9.92</v>
      </c>
      <c r="AJ598">
        <v>1</v>
      </c>
      <c r="AK598">
        <v>1</v>
      </c>
      <c r="AL598">
        <v>1</v>
      </c>
      <c r="AM598">
        <v>4</v>
      </c>
      <c r="AN598">
        <v>0</v>
      </c>
      <c r="AO598">
        <v>1</v>
      </c>
      <c r="AP598">
        <v>1</v>
      </c>
      <c r="AQ598">
        <v>0</v>
      </c>
      <c r="AR598">
        <v>0</v>
      </c>
      <c r="AS598" t="s">
        <v>6</v>
      </c>
      <c r="AT598">
        <v>0.28799999999999998</v>
      </c>
      <c r="AU598" t="s">
        <v>6</v>
      </c>
      <c r="AV598">
        <v>0</v>
      </c>
      <c r="AW598">
        <v>2</v>
      </c>
      <c r="AX598">
        <v>92871647</v>
      </c>
      <c r="AY598">
        <v>1</v>
      </c>
      <c r="AZ598">
        <v>0</v>
      </c>
      <c r="BA598">
        <v>654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ROUND(Y598*Source!I430,7)</f>
        <v>0.28799999999999998</v>
      </c>
      <c r="CY598">
        <f t="shared" ref="CY598:CY604" si="428">AA598</f>
        <v>68.45</v>
      </c>
      <c r="CZ598">
        <f t="shared" ref="CZ598:CZ604" si="429">AE598</f>
        <v>6.9</v>
      </c>
      <c r="DA598">
        <f t="shared" ref="DA598:DA604" si="430">AI598</f>
        <v>9.92</v>
      </c>
      <c r="DB598">
        <f t="shared" si="425"/>
        <v>1.99</v>
      </c>
      <c r="DC598">
        <f t="shared" si="426"/>
        <v>0</v>
      </c>
      <c r="DD598" t="s">
        <v>6</v>
      </c>
      <c r="DE598" t="s">
        <v>6</v>
      </c>
      <c r="DF598">
        <f t="shared" ref="DF598:DF604" si="431">ROUND(ROUND(AE598*AI598,2)*CX598,2)</f>
        <v>19.71</v>
      </c>
      <c r="DG598">
        <f t="shared" ref="DG598:DG606" si="432">ROUND(ROUND(AF598,2)*CX598,2)</f>
        <v>0</v>
      </c>
      <c r="DH598">
        <f t="shared" ref="DH598:DH605" si="433">ROUND(ROUND(AG598,2)*CX598,2)</f>
        <v>0</v>
      </c>
      <c r="DI598">
        <f t="shared" si="427"/>
        <v>0</v>
      </c>
      <c r="DJ598">
        <f t="shared" ref="DJ598:DJ604" si="434">DF598</f>
        <v>19.71</v>
      </c>
      <c r="DK598">
        <v>0</v>
      </c>
      <c r="DL598" t="s">
        <v>6</v>
      </c>
      <c r="DM598">
        <v>0</v>
      </c>
      <c r="DN598" t="s">
        <v>6</v>
      </c>
      <c r="DO598">
        <v>0</v>
      </c>
    </row>
    <row r="599" spans="1:119" x14ac:dyDescent="0.2">
      <c r="A599">
        <f>ROW(Source!A430)</f>
        <v>430</v>
      </c>
      <c r="B599">
        <v>92869727</v>
      </c>
      <c r="C599">
        <v>92871631</v>
      </c>
      <c r="D599">
        <v>49525488</v>
      </c>
      <c r="E599">
        <v>1</v>
      </c>
      <c r="F599">
        <v>1</v>
      </c>
      <c r="G599">
        <v>1</v>
      </c>
      <c r="H599">
        <v>3</v>
      </c>
      <c r="I599" t="s">
        <v>605</v>
      </c>
      <c r="J599" t="s">
        <v>606</v>
      </c>
      <c r="K599" t="s">
        <v>607</v>
      </c>
      <c r="L599">
        <v>1346</v>
      </c>
      <c r="N599">
        <v>1009</v>
      </c>
      <c r="O599" t="s">
        <v>387</v>
      </c>
      <c r="P599" t="s">
        <v>387</v>
      </c>
      <c r="Q599">
        <v>1</v>
      </c>
      <c r="W599">
        <v>0</v>
      </c>
      <c r="X599">
        <v>-1864341761</v>
      </c>
      <c r="Y599">
        <f t="shared" si="424"/>
        <v>0.8</v>
      </c>
      <c r="AA599">
        <v>89.68</v>
      </c>
      <c r="AB599">
        <v>0</v>
      </c>
      <c r="AC599">
        <v>0</v>
      </c>
      <c r="AD599">
        <v>0</v>
      </c>
      <c r="AE599">
        <v>9.0399999999999991</v>
      </c>
      <c r="AF599">
        <v>0</v>
      </c>
      <c r="AG599">
        <v>0</v>
      </c>
      <c r="AH599">
        <v>0</v>
      </c>
      <c r="AI599">
        <v>9.92</v>
      </c>
      <c r="AJ599">
        <v>1</v>
      </c>
      <c r="AK599">
        <v>1</v>
      </c>
      <c r="AL599">
        <v>1</v>
      </c>
      <c r="AM599">
        <v>4</v>
      </c>
      <c r="AN599">
        <v>0</v>
      </c>
      <c r="AO599">
        <v>1</v>
      </c>
      <c r="AP599">
        <v>1</v>
      </c>
      <c r="AQ599">
        <v>0</v>
      </c>
      <c r="AR599">
        <v>0</v>
      </c>
      <c r="AS599" t="s">
        <v>6</v>
      </c>
      <c r="AT599">
        <v>0.8</v>
      </c>
      <c r="AU599" t="s">
        <v>6</v>
      </c>
      <c r="AV599">
        <v>0</v>
      </c>
      <c r="AW599">
        <v>2</v>
      </c>
      <c r="AX599">
        <v>92871648</v>
      </c>
      <c r="AY599">
        <v>1</v>
      </c>
      <c r="AZ599">
        <v>0</v>
      </c>
      <c r="BA599">
        <v>655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ROUND(Y599*Source!I430,7)</f>
        <v>0.8</v>
      </c>
      <c r="CY599">
        <f t="shared" si="428"/>
        <v>89.68</v>
      </c>
      <c r="CZ599">
        <f t="shared" si="429"/>
        <v>9.0399999999999991</v>
      </c>
      <c r="DA599">
        <f t="shared" si="430"/>
        <v>9.92</v>
      </c>
      <c r="DB599">
        <f t="shared" si="425"/>
        <v>7.23</v>
      </c>
      <c r="DC599">
        <f t="shared" si="426"/>
        <v>0</v>
      </c>
      <c r="DD599" t="s">
        <v>6</v>
      </c>
      <c r="DE599" t="s">
        <v>6</v>
      </c>
      <c r="DF599">
        <f t="shared" si="431"/>
        <v>71.739999999999995</v>
      </c>
      <c r="DG599">
        <f t="shared" si="432"/>
        <v>0</v>
      </c>
      <c r="DH599">
        <f t="shared" si="433"/>
        <v>0</v>
      </c>
      <c r="DI599">
        <f t="shared" si="427"/>
        <v>0</v>
      </c>
      <c r="DJ599">
        <f t="shared" si="434"/>
        <v>71.739999999999995</v>
      </c>
      <c r="DK599">
        <v>0</v>
      </c>
      <c r="DL599" t="s">
        <v>6</v>
      </c>
      <c r="DM599">
        <v>0</v>
      </c>
      <c r="DN599" t="s">
        <v>6</v>
      </c>
      <c r="DO599">
        <v>0</v>
      </c>
    </row>
    <row r="600" spans="1:119" x14ac:dyDescent="0.2">
      <c r="A600">
        <f>ROW(Source!A430)</f>
        <v>430</v>
      </c>
      <c r="B600">
        <v>92869727</v>
      </c>
      <c r="C600">
        <v>92871631</v>
      </c>
      <c r="D600">
        <v>49567929</v>
      </c>
      <c r="E600">
        <v>1</v>
      </c>
      <c r="F600">
        <v>1</v>
      </c>
      <c r="G600">
        <v>1</v>
      </c>
      <c r="H600">
        <v>3</v>
      </c>
      <c r="I600" t="s">
        <v>657</v>
      </c>
      <c r="J600" t="s">
        <v>658</v>
      </c>
      <c r="K600" t="s">
        <v>659</v>
      </c>
      <c r="L600">
        <v>1455</v>
      </c>
      <c r="N600">
        <v>1013</v>
      </c>
      <c r="O600" t="s">
        <v>382</v>
      </c>
      <c r="P600" t="s">
        <v>382</v>
      </c>
      <c r="Q600">
        <v>1</v>
      </c>
      <c r="W600">
        <v>0</v>
      </c>
      <c r="X600">
        <v>-979010618</v>
      </c>
      <c r="Y600">
        <f t="shared" si="424"/>
        <v>0.1</v>
      </c>
      <c r="AA600">
        <v>386.88</v>
      </c>
      <c r="AB600">
        <v>0</v>
      </c>
      <c r="AC600">
        <v>0</v>
      </c>
      <c r="AD600">
        <v>0</v>
      </c>
      <c r="AE600">
        <v>39</v>
      </c>
      <c r="AF600">
        <v>0</v>
      </c>
      <c r="AG600">
        <v>0</v>
      </c>
      <c r="AH600">
        <v>0</v>
      </c>
      <c r="AI600">
        <v>9.92</v>
      </c>
      <c r="AJ600">
        <v>1</v>
      </c>
      <c r="AK600">
        <v>1</v>
      </c>
      <c r="AL600">
        <v>1</v>
      </c>
      <c r="AM600">
        <v>4</v>
      </c>
      <c r="AN600">
        <v>0</v>
      </c>
      <c r="AO600">
        <v>1</v>
      </c>
      <c r="AP600">
        <v>1</v>
      </c>
      <c r="AQ600">
        <v>0</v>
      </c>
      <c r="AR600">
        <v>0</v>
      </c>
      <c r="AS600" t="s">
        <v>6</v>
      </c>
      <c r="AT600">
        <v>0.1</v>
      </c>
      <c r="AU600" t="s">
        <v>6</v>
      </c>
      <c r="AV600">
        <v>0</v>
      </c>
      <c r="AW600">
        <v>2</v>
      </c>
      <c r="AX600">
        <v>92871649</v>
      </c>
      <c r="AY600">
        <v>1</v>
      </c>
      <c r="AZ600">
        <v>0</v>
      </c>
      <c r="BA600">
        <v>656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ROUND(Y600*Source!I430,7)</f>
        <v>0.1</v>
      </c>
      <c r="CY600">
        <f t="shared" si="428"/>
        <v>386.88</v>
      </c>
      <c r="CZ600">
        <f t="shared" si="429"/>
        <v>39</v>
      </c>
      <c r="DA600">
        <f t="shared" si="430"/>
        <v>9.92</v>
      </c>
      <c r="DB600">
        <f t="shared" si="425"/>
        <v>3.9</v>
      </c>
      <c r="DC600">
        <f t="shared" si="426"/>
        <v>0</v>
      </c>
      <c r="DD600" t="s">
        <v>6</v>
      </c>
      <c r="DE600" t="s">
        <v>6</v>
      </c>
      <c r="DF600">
        <f t="shared" si="431"/>
        <v>38.69</v>
      </c>
      <c r="DG600">
        <f t="shared" si="432"/>
        <v>0</v>
      </c>
      <c r="DH600">
        <f t="shared" si="433"/>
        <v>0</v>
      </c>
      <c r="DI600">
        <f t="shared" si="427"/>
        <v>0</v>
      </c>
      <c r="DJ600">
        <f t="shared" si="434"/>
        <v>38.69</v>
      </c>
      <c r="DK600">
        <v>0</v>
      </c>
      <c r="DL600" t="s">
        <v>6</v>
      </c>
      <c r="DM600">
        <v>0</v>
      </c>
      <c r="DN600" t="s">
        <v>6</v>
      </c>
      <c r="DO600">
        <v>0</v>
      </c>
    </row>
    <row r="601" spans="1:119" x14ac:dyDescent="0.2">
      <c r="A601">
        <f>ROW(Source!A430)</f>
        <v>430</v>
      </c>
      <c r="B601">
        <v>92869727</v>
      </c>
      <c r="C601">
        <v>92871631</v>
      </c>
      <c r="D601">
        <v>49569722</v>
      </c>
      <c r="E601">
        <v>1</v>
      </c>
      <c r="F601">
        <v>1</v>
      </c>
      <c r="G601">
        <v>1</v>
      </c>
      <c r="H601">
        <v>3</v>
      </c>
      <c r="I601" t="s">
        <v>660</v>
      </c>
      <c r="J601" t="s">
        <v>661</v>
      </c>
      <c r="K601" t="s">
        <v>662</v>
      </c>
      <c r="L601">
        <v>1425</v>
      </c>
      <c r="N601">
        <v>1013</v>
      </c>
      <c r="O601" t="s">
        <v>663</v>
      </c>
      <c r="P601" t="s">
        <v>663</v>
      </c>
      <c r="Q601">
        <v>1</v>
      </c>
      <c r="W601">
        <v>0</v>
      </c>
      <c r="X601">
        <v>-1450233196</v>
      </c>
      <c r="Y601">
        <f t="shared" si="424"/>
        <v>0.12239999999999999</v>
      </c>
      <c r="AA601">
        <v>39541.120000000003</v>
      </c>
      <c r="AB601">
        <v>0</v>
      </c>
      <c r="AC601">
        <v>0</v>
      </c>
      <c r="AD601">
        <v>0</v>
      </c>
      <c r="AE601">
        <v>3986</v>
      </c>
      <c r="AF601">
        <v>0</v>
      </c>
      <c r="AG601">
        <v>0</v>
      </c>
      <c r="AH601">
        <v>0</v>
      </c>
      <c r="AI601">
        <v>9.92</v>
      </c>
      <c r="AJ601">
        <v>1</v>
      </c>
      <c r="AK601">
        <v>1</v>
      </c>
      <c r="AL601">
        <v>1</v>
      </c>
      <c r="AM601">
        <v>4</v>
      </c>
      <c r="AN601">
        <v>0</v>
      </c>
      <c r="AO601">
        <v>1</v>
      </c>
      <c r="AP601">
        <v>1</v>
      </c>
      <c r="AQ601">
        <v>0</v>
      </c>
      <c r="AR601">
        <v>0</v>
      </c>
      <c r="AS601" t="s">
        <v>6</v>
      </c>
      <c r="AT601">
        <v>0.12239999999999999</v>
      </c>
      <c r="AU601" t="s">
        <v>6</v>
      </c>
      <c r="AV601">
        <v>0</v>
      </c>
      <c r="AW601">
        <v>2</v>
      </c>
      <c r="AX601">
        <v>92871650</v>
      </c>
      <c r="AY601">
        <v>1</v>
      </c>
      <c r="AZ601">
        <v>0</v>
      </c>
      <c r="BA601">
        <v>657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ROUND(Y601*Source!I430,7)</f>
        <v>0.12239999999999999</v>
      </c>
      <c r="CY601">
        <f t="shared" si="428"/>
        <v>39541.120000000003</v>
      </c>
      <c r="CZ601">
        <f t="shared" si="429"/>
        <v>3986</v>
      </c>
      <c r="DA601">
        <f t="shared" si="430"/>
        <v>9.92</v>
      </c>
      <c r="DB601">
        <f t="shared" si="425"/>
        <v>487.89</v>
      </c>
      <c r="DC601">
        <f t="shared" si="426"/>
        <v>0</v>
      </c>
      <c r="DD601" t="s">
        <v>6</v>
      </c>
      <c r="DE601" t="s">
        <v>6</v>
      </c>
      <c r="DF601">
        <f t="shared" si="431"/>
        <v>4839.83</v>
      </c>
      <c r="DG601">
        <f t="shared" si="432"/>
        <v>0</v>
      </c>
      <c r="DH601">
        <f t="shared" si="433"/>
        <v>0</v>
      </c>
      <c r="DI601">
        <f t="shared" si="427"/>
        <v>0</v>
      </c>
      <c r="DJ601">
        <f t="shared" si="434"/>
        <v>4839.83</v>
      </c>
      <c r="DK601">
        <v>0</v>
      </c>
      <c r="DL601" t="s">
        <v>6</v>
      </c>
      <c r="DM601">
        <v>0</v>
      </c>
      <c r="DN601" t="s">
        <v>6</v>
      </c>
      <c r="DO601">
        <v>0</v>
      </c>
    </row>
    <row r="602" spans="1:119" x14ac:dyDescent="0.2">
      <c r="A602">
        <f>ROW(Source!A430)</f>
        <v>430</v>
      </c>
      <c r="B602">
        <v>92869727</v>
      </c>
      <c r="C602">
        <v>92871631</v>
      </c>
      <c r="D602">
        <v>49583139</v>
      </c>
      <c r="E602">
        <v>1</v>
      </c>
      <c r="F602">
        <v>1</v>
      </c>
      <c r="G602">
        <v>1</v>
      </c>
      <c r="H602">
        <v>3</v>
      </c>
      <c r="I602" t="s">
        <v>664</v>
      </c>
      <c r="J602" t="s">
        <v>665</v>
      </c>
      <c r="K602" t="s">
        <v>666</v>
      </c>
      <c r="L602">
        <v>1346</v>
      </c>
      <c r="N602">
        <v>1009</v>
      </c>
      <c r="O602" t="s">
        <v>387</v>
      </c>
      <c r="P602" t="s">
        <v>387</v>
      </c>
      <c r="Q602">
        <v>1</v>
      </c>
      <c r="W602">
        <v>0</v>
      </c>
      <c r="X602">
        <v>225387780</v>
      </c>
      <c r="Y602">
        <f t="shared" si="424"/>
        <v>0.06</v>
      </c>
      <c r="AA602">
        <v>413.66</v>
      </c>
      <c r="AB602">
        <v>0</v>
      </c>
      <c r="AC602">
        <v>0</v>
      </c>
      <c r="AD602">
        <v>0</v>
      </c>
      <c r="AE602">
        <v>41.7</v>
      </c>
      <c r="AF602">
        <v>0</v>
      </c>
      <c r="AG602">
        <v>0</v>
      </c>
      <c r="AH602">
        <v>0</v>
      </c>
      <c r="AI602">
        <v>9.92</v>
      </c>
      <c r="AJ602">
        <v>1</v>
      </c>
      <c r="AK602">
        <v>1</v>
      </c>
      <c r="AL602">
        <v>1</v>
      </c>
      <c r="AM602">
        <v>4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6</v>
      </c>
      <c r="AT602">
        <v>0.06</v>
      </c>
      <c r="AU602" t="s">
        <v>6</v>
      </c>
      <c r="AV602">
        <v>0</v>
      </c>
      <c r="AW602">
        <v>2</v>
      </c>
      <c r="AX602">
        <v>92871651</v>
      </c>
      <c r="AY602">
        <v>1</v>
      </c>
      <c r="AZ602">
        <v>0</v>
      </c>
      <c r="BA602">
        <v>658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v>0</v>
      </c>
      <c r="CX602">
        <f>ROUND(Y602*Source!I430,7)</f>
        <v>0.06</v>
      </c>
      <c r="CY602">
        <f t="shared" si="428"/>
        <v>413.66</v>
      </c>
      <c r="CZ602">
        <f t="shared" si="429"/>
        <v>41.7</v>
      </c>
      <c r="DA602">
        <f t="shared" si="430"/>
        <v>9.92</v>
      </c>
      <c r="DB602">
        <f t="shared" si="425"/>
        <v>2.5</v>
      </c>
      <c r="DC602">
        <f t="shared" si="426"/>
        <v>0</v>
      </c>
      <c r="DD602" t="s">
        <v>6</v>
      </c>
      <c r="DE602" t="s">
        <v>6</v>
      </c>
      <c r="DF602">
        <f t="shared" si="431"/>
        <v>24.82</v>
      </c>
      <c r="DG602">
        <f t="shared" si="432"/>
        <v>0</v>
      </c>
      <c r="DH602">
        <f t="shared" si="433"/>
        <v>0</v>
      </c>
      <c r="DI602">
        <f t="shared" si="427"/>
        <v>0</v>
      </c>
      <c r="DJ602">
        <f t="shared" si="434"/>
        <v>24.82</v>
      </c>
      <c r="DK602">
        <v>0</v>
      </c>
      <c r="DL602" t="s">
        <v>6</v>
      </c>
      <c r="DM602">
        <v>0</v>
      </c>
      <c r="DN602" t="s">
        <v>6</v>
      </c>
      <c r="DO602">
        <v>0</v>
      </c>
    </row>
    <row r="603" spans="1:119" x14ac:dyDescent="0.2">
      <c r="A603">
        <f>ROW(Source!A430)</f>
        <v>430</v>
      </c>
      <c r="B603">
        <v>92869727</v>
      </c>
      <c r="C603">
        <v>92871631</v>
      </c>
      <c r="D603">
        <v>49515638</v>
      </c>
      <c r="E603">
        <v>70</v>
      </c>
      <c r="F603">
        <v>1</v>
      </c>
      <c r="G603">
        <v>1</v>
      </c>
      <c r="H603">
        <v>3</v>
      </c>
      <c r="I603" t="s">
        <v>613</v>
      </c>
      <c r="J603" t="s">
        <v>6</v>
      </c>
      <c r="K603" t="s">
        <v>614</v>
      </c>
      <c r="L603">
        <v>1374</v>
      </c>
      <c r="N603">
        <v>1013</v>
      </c>
      <c r="O603" t="s">
        <v>71</v>
      </c>
      <c r="P603" t="s">
        <v>71</v>
      </c>
      <c r="Q603">
        <v>1</v>
      </c>
      <c r="W603">
        <v>0</v>
      </c>
      <c r="X603">
        <v>-1731369543</v>
      </c>
      <c r="Y603">
        <f t="shared" si="424"/>
        <v>1.39</v>
      </c>
      <c r="AA603">
        <v>9.92</v>
      </c>
      <c r="AB603">
        <v>0</v>
      </c>
      <c r="AC603">
        <v>0</v>
      </c>
      <c r="AD603">
        <v>0</v>
      </c>
      <c r="AE603">
        <v>1</v>
      </c>
      <c r="AF603">
        <v>0</v>
      </c>
      <c r="AG603">
        <v>0</v>
      </c>
      <c r="AH603">
        <v>0</v>
      </c>
      <c r="AI603">
        <v>9.92</v>
      </c>
      <c r="AJ603">
        <v>1</v>
      </c>
      <c r="AK603">
        <v>1</v>
      </c>
      <c r="AL603">
        <v>1</v>
      </c>
      <c r="AM603">
        <v>4</v>
      </c>
      <c r="AN603">
        <v>0</v>
      </c>
      <c r="AO603">
        <v>1</v>
      </c>
      <c r="AP603">
        <v>1</v>
      </c>
      <c r="AQ603">
        <v>0</v>
      </c>
      <c r="AR603">
        <v>0</v>
      </c>
      <c r="AS603" t="s">
        <v>6</v>
      </c>
      <c r="AT603">
        <v>1.39</v>
      </c>
      <c r="AU603" t="s">
        <v>6</v>
      </c>
      <c r="AV603">
        <v>0</v>
      </c>
      <c r="AW603">
        <v>2</v>
      </c>
      <c r="AX603">
        <v>92871652</v>
      </c>
      <c r="AY603">
        <v>1</v>
      </c>
      <c r="AZ603">
        <v>0</v>
      </c>
      <c r="BA603">
        <v>659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ROUND(Y603*Source!I430,7)</f>
        <v>1.39</v>
      </c>
      <c r="CY603">
        <f t="shared" si="428"/>
        <v>9.92</v>
      </c>
      <c r="CZ603">
        <f t="shared" si="429"/>
        <v>1</v>
      </c>
      <c r="DA603">
        <f t="shared" si="430"/>
        <v>9.92</v>
      </c>
      <c r="DB603">
        <f t="shared" si="425"/>
        <v>1.39</v>
      </c>
      <c r="DC603">
        <f t="shared" si="426"/>
        <v>0</v>
      </c>
      <c r="DD603" t="s">
        <v>6</v>
      </c>
      <c r="DE603" t="s">
        <v>6</v>
      </c>
      <c r="DF603">
        <f t="shared" si="431"/>
        <v>13.79</v>
      </c>
      <c r="DG603">
        <f t="shared" si="432"/>
        <v>0</v>
      </c>
      <c r="DH603">
        <f t="shared" si="433"/>
        <v>0</v>
      </c>
      <c r="DI603">
        <f t="shared" si="427"/>
        <v>0</v>
      </c>
      <c r="DJ603">
        <f t="shared" si="434"/>
        <v>13.79</v>
      </c>
      <c r="DK603">
        <v>0</v>
      </c>
      <c r="DL603" t="s">
        <v>6</v>
      </c>
      <c r="DM603">
        <v>0</v>
      </c>
      <c r="DN603" t="s">
        <v>6</v>
      </c>
      <c r="DO603">
        <v>0</v>
      </c>
    </row>
    <row r="604" spans="1:119" x14ac:dyDescent="0.2">
      <c r="A604">
        <f>ROW(Source!A430)</f>
        <v>430</v>
      </c>
      <c r="B604">
        <v>92869727</v>
      </c>
      <c r="C604">
        <v>92871631</v>
      </c>
      <c r="D604">
        <v>0</v>
      </c>
      <c r="E604">
        <v>1</v>
      </c>
      <c r="F604">
        <v>1</v>
      </c>
      <c r="G604">
        <v>1</v>
      </c>
      <c r="H604">
        <v>3</v>
      </c>
      <c r="I604" t="s">
        <v>33</v>
      </c>
      <c r="J604" t="s">
        <v>6</v>
      </c>
      <c r="K604" t="s">
        <v>409</v>
      </c>
      <c r="L604">
        <v>1371</v>
      </c>
      <c r="N604">
        <v>1013</v>
      </c>
      <c r="O604" t="s">
        <v>21</v>
      </c>
      <c r="P604" t="s">
        <v>21</v>
      </c>
      <c r="Q604">
        <v>1</v>
      </c>
      <c r="W604">
        <v>0</v>
      </c>
      <c r="X604">
        <v>947314189</v>
      </c>
      <c r="Y604">
        <f t="shared" si="424"/>
        <v>1</v>
      </c>
      <c r="AA604">
        <v>16176.92</v>
      </c>
      <c r="AB604">
        <v>0</v>
      </c>
      <c r="AC604">
        <v>0</v>
      </c>
      <c r="AD604">
        <v>0</v>
      </c>
      <c r="AE604">
        <v>16878.54</v>
      </c>
      <c r="AF604">
        <v>0</v>
      </c>
      <c r="AG604">
        <v>0</v>
      </c>
      <c r="AH604">
        <v>0</v>
      </c>
      <c r="AI604">
        <v>6.43</v>
      </c>
      <c r="AJ604">
        <v>1</v>
      </c>
      <c r="AK604">
        <v>1</v>
      </c>
      <c r="AL604">
        <v>1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 t="s">
        <v>6</v>
      </c>
      <c r="AT604">
        <v>1</v>
      </c>
      <c r="AU604" t="s">
        <v>6</v>
      </c>
      <c r="AV604">
        <v>0</v>
      </c>
      <c r="AW604">
        <v>1</v>
      </c>
      <c r="AX604">
        <v>-1</v>
      </c>
      <c r="AY604">
        <v>0</v>
      </c>
      <c r="AZ604">
        <v>0</v>
      </c>
      <c r="BA604" t="s">
        <v>6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V604">
        <v>0</v>
      </c>
      <c r="CW604">
        <v>0</v>
      </c>
      <c r="CX604">
        <f>ROUND(Y604*Source!I430,7)</f>
        <v>1</v>
      </c>
      <c r="CY604">
        <f t="shared" si="428"/>
        <v>16176.92</v>
      </c>
      <c r="CZ604">
        <f t="shared" si="429"/>
        <v>16878.54</v>
      </c>
      <c r="DA604">
        <f t="shared" si="430"/>
        <v>6.43</v>
      </c>
      <c r="DB604">
        <f t="shared" si="425"/>
        <v>16878.54</v>
      </c>
      <c r="DC604">
        <f t="shared" si="426"/>
        <v>0</v>
      </c>
      <c r="DD604" t="s">
        <v>6</v>
      </c>
      <c r="DE604" t="s">
        <v>6</v>
      </c>
      <c r="DF604">
        <f t="shared" si="431"/>
        <v>108529.01</v>
      </c>
      <c r="DG604">
        <f t="shared" si="432"/>
        <v>0</v>
      </c>
      <c r="DH604">
        <f t="shared" si="433"/>
        <v>0</v>
      </c>
      <c r="DI604">
        <f t="shared" si="427"/>
        <v>0</v>
      </c>
      <c r="DJ604">
        <f t="shared" si="434"/>
        <v>108529.01</v>
      </c>
      <c r="DK604">
        <v>0</v>
      </c>
      <c r="DL604" t="s">
        <v>6</v>
      </c>
      <c r="DM604">
        <v>0</v>
      </c>
      <c r="DN604" t="s">
        <v>6</v>
      </c>
      <c r="DO604">
        <v>0</v>
      </c>
    </row>
    <row r="605" spans="1:119" x14ac:dyDescent="0.2">
      <c r="A605">
        <f>ROW(Source!A432)</f>
        <v>432</v>
      </c>
      <c r="B605">
        <v>92869727</v>
      </c>
      <c r="C605">
        <v>92871654</v>
      </c>
      <c r="D605">
        <v>49510767</v>
      </c>
      <c r="E605">
        <v>70</v>
      </c>
      <c r="F605">
        <v>1</v>
      </c>
      <c r="G605">
        <v>1</v>
      </c>
      <c r="H605">
        <v>1</v>
      </c>
      <c r="I605" t="s">
        <v>608</v>
      </c>
      <c r="J605" t="s">
        <v>6</v>
      </c>
      <c r="K605" t="s">
        <v>609</v>
      </c>
      <c r="L605">
        <v>1191</v>
      </c>
      <c r="N605">
        <v>1013</v>
      </c>
      <c r="O605" t="s">
        <v>592</v>
      </c>
      <c r="P605" t="s">
        <v>592</v>
      </c>
      <c r="Q605">
        <v>1</v>
      </c>
      <c r="W605">
        <v>0</v>
      </c>
      <c r="X605">
        <v>-1936699058</v>
      </c>
      <c r="Y605">
        <f t="shared" si="424"/>
        <v>2.06</v>
      </c>
      <c r="AA605">
        <v>0</v>
      </c>
      <c r="AB605">
        <v>0</v>
      </c>
      <c r="AC605">
        <v>0</v>
      </c>
      <c r="AD605">
        <v>444.91</v>
      </c>
      <c r="AE605">
        <v>0</v>
      </c>
      <c r="AF605">
        <v>0</v>
      </c>
      <c r="AG605">
        <v>0</v>
      </c>
      <c r="AH605">
        <v>9.92</v>
      </c>
      <c r="AI605">
        <v>1</v>
      </c>
      <c r="AJ605">
        <v>1</v>
      </c>
      <c r="AK605">
        <v>1</v>
      </c>
      <c r="AL605">
        <v>44.85</v>
      </c>
      <c r="AM605">
        <v>4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6</v>
      </c>
      <c r="AT605">
        <v>2.06</v>
      </c>
      <c r="AU605" t="s">
        <v>6</v>
      </c>
      <c r="AV605">
        <v>1</v>
      </c>
      <c r="AW605">
        <v>2</v>
      </c>
      <c r="AX605">
        <v>92871667</v>
      </c>
      <c r="AY605">
        <v>1</v>
      </c>
      <c r="AZ605">
        <v>0</v>
      </c>
      <c r="BA605">
        <v>660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U605">
        <f>ROUND(AT605*Source!I432*AH605*AL605,2)</f>
        <v>916.52</v>
      </c>
      <c r="CV605">
        <f>ROUND(Y605*Source!I432,7)</f>
        <v>2.06</v>
      </c>
      <c r="CW605">
        <v>0</v>
      </c>
      <c r="CX605">
        <f>ROUND(Y605*Source!I432,7)</f>
        <v>2.06</v>
      </c>
      <c r="CY605">
        <f>AD605</f>
        <v>444.91</v>
      </c>
      <c r="CZ605">
        <f>AH605</f>
        <v>9.92</v>
      </c>
      <c r="DA605">
        <f>AL605</f>
        <v>44.85</v>
      </c>
      <c r="DB605">
        <f t="shared" si="425"/>
        <v>20.440000000000001</v>
      </c>
      <c r="DC605">
        <f t="shared" si="426"/>
        <v>0</v>
      </c>
      <c r="DD605" t="s">
        <v>6</v>
      </c>
      <c r="DE605" t="s">
        <v>6</v>
      </c>
      <c r="DF605">
        <f t="shared" ref="DF605:DF611" si="435">ROUND(ROUND(AE605,2)*CX605,2)</f>
        <v>0</v>
      </c>
      <c r="DG605">
        <f t="shared" si="432"/>
        <v>0</v>
      </c>
      <c r="DH605">
        <f t="shared" si="433"/>
        <v>0</v>
      </c>
      <c r="DI605">
        <f>ROUND(ROUND(AH605*AL605,2)*CX605,2)</f>
        <v>916.51</v>
      </c>
      <c r="DJ605">
        <f>DI605</f>
        <v>916.51</v>
      </c>
      <c r="DK605">
        <v>0</v>
      </c>
      <c r="DL605" t="s">
        <v>6</v>
      </c>
      <c r="DM605">
        <v>0</v>
      </c>
      <c r="DN605" t="s">
        <v>6</v>
      </c>
      <c r="DO605">
        <v>0</v>
      </c>
    </row>
    <row r="606" spans="1:119" x14ac:dyDescent="0.2">
      <c r="A606">
        <f>ROW(Source!A432)</f>
        <v>432</v>
      </c>
      <c r="B606">
        <v>92869727</v>
      </c>
      <c r="C606">
        <v>92871654</v>
      </c>
      <c r="D606">
        <v>49510905</v>
      </c>
      <c r="E606">
        <v>70</v>
      </c>
      <c r="F606">
        <v>1</v>
      </c>
      <c r="G606">
        <v>1</v>
      </c>
      <c r="H606">
        <v>1</v>
      </c>
      <c r="I606" t="s">
        <v>593</v>
      </c>
      <c r="J606" t="s">
        <v>6</v>
      </c>
      <c r="K606" t="s">
        <v>594</v>
      </c>
      <c r="L606">
        <v>1191</v>
      </c>
      <c r="N606">
        <v>1013</v>
      </c>
      <c r="O606" t="s">
        <v>592</v>
      </c>
      <c r="P606" t="s">
        <v>592</v>
      </c>
      <c r="Q606">
        <v>1</v>
      </c>
      <c r="W606">
        <v>0</v>
      </c>
      <c r="X606">
        <v>-1417349443</v>
      </c>
      <c r="Y606">
        <f t="shared" si="424"/>
        <v>0.31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1</v>
      </c>
      <c r="AJ606">
        <v>1</v>
      </c>
      <c r="AK606">
        <v>44.85</v>
      </c>
      <c r="AL606">
        <v>1</v>
      </c>
      <c r="AM606">
        <v>4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6</v>
      </c>
      <c r="AT606">
        <v>0.31</v>
      </c>
      <c r="AU606" t="s">
        <v>6</v>
      </c>
      <c r="AV606">
        <v>2</v>
      </c>
      <c r="AW606">
        <v>2</v>
      </c>
      <c r="AX606">
        <v>92871668</v>
      </c>
      <c r="AY606">
        <v>1</v>
      </c>
      <c r="AZ606">
        <v>0</v>
      </c>
      <c r="BA606">
        <v>661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ROUND(Y606*Source!I432,7)</f>
        <v>0.31</v>
      </c>
      <c r="CY606">
        <f>AD606</f>
        <v>0</v>
      </c>
      <c r="CZ606">
        <f>AH606</f>
        <v>0</v>
      </c>
      <c r="DA606">
        <f>AL606</f>
        <v>1</v>
      </c>
      <c r="DB606">
        <f t="shared" si="425"/>
        <v>0</v>
      </c>
      <c r="DC606">
        <f t="shared" si="426"/>
        <v>0</v>
      </c>
      <c r="DD606" t="s">
        <v>6</v>
      </c>
      <c r="DE606" t="s">
        <v>6</v>
      </c>
      <c r="DF606">
        <f t="shared" si="435"/>
        <v>0</v>
      </c>
      <c r="DG606">
        <f t="shared" si="432"/>
        <v>0</v>
      </c>
      <c r="DH606">
        <f t="shared" ref="DH606:DH611" si="436">ROUND(ROUND(AG606*AK606,2)*CX606,2)</f>
        <v>0</v>
      </c>
      <c r="DI606">
        <f t="shared" ref="DI606:DI616" si="437">ROUND(ROUND(AH606,2)*CX606,2)</f>
        <v>0</v>
      </c>
      <c r="DJ606">
        <f>DI606</f>
        <v>0</v>
      </c>
      <c r="DK606">
        <v>0</v>
      </c>
      <c r="DL606" t="s">
        <v>6</v>
      </c>
      <c r="DM606">
        <v>0</v>
      </c>
      <c r="DN606" t="s">
        <v>6</v>
      </c>
      <c r="DO606">
        <v>0</v>
      </c>
    </row>
    <row r="607" spans="1:119" x14ac:dyDescent="0.2">
      <c r="A607">
        <f>ROW(Source!A432)</f>
        <v>432</v>
      </c>
      <c r="B607">
        <v>92869727</v>
      </c>
      <c r="C607">
        <v>92871654</v>
      </c>
      <c r="D607">
        <v>49672451</v>
      </c>
      <c r="E607">
        <v>1</v>
      </c>
      <c r="F607">
        <v>1</v>
      </c>
      <c r="G607">
        <v>1</v>
      </c>
      <c r="H607">
        <v>2</v>
      </c>
      <c r="I607" t="s">
        <v>667</v>
      </c>
      <c r="J607" t="s">
        <v>668</v>
      </c>
      <c r="K607" t="s">
        <v>669</v>
      </c>
      <c r="L607">
        <v>1367</v>
      </c>
      <c r="N607">
        <v>1011</v>
      </c>
      <c r="O607" t="s">
        <v>598</v>
      </c>
      <c r="P607" t="s">
        <v>598</v>
      </c>
      <c r="Q607">
        <v>1</v>
      </c>
      <c r="W607">
        <v>0</v>
      </c>
      <c r="X607">
        <v>333826566</v>
      </c>
      <c r="Y607">
        <f t="shared" si="424"/>
        <v>0.19</v>
      </c>
      <c r="AA607">
        <v>0</v>
      </c>
      <c r="AB607">
        <v>47</v>
      </c>
      <c r="AC607">
        <v>0</v>
      </c>
      <c r="AD607">
        <v>0</v>
      </c>
      <c r="AE607">
        <v>0</v>
      </c>
      <c r="AF607">
        <v>2.99</v>
      </c>
      <c r="AG607">
        <v>0</v>
      </c>
      <c r="AH607">
        <v>0</v>
      </c>
      <c r="AI607">
        <v>1</v>
      </c>
      <c r="AJ607">
        <v>15.72</v>
      </c>
      <c r="AK607">
        <v>44.85</v>
      </c>
      <c r="AL607">
        <v>1</v>
      </c>
      <c r="AM607">
        <v>4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6</v>
      </c>
      <c r="AT607">
        <v>0.19</v>
      </c>
      <c r="AU607" t="s">
        <v>6</v>
      </c>
      <c r="AV607">
        <v>0</v>
      </c>
      <c r="AW607">
        <v>2</v>
      </c>
      <c r="AX607">
        <v>92871669</v>
      </c>
      <c r="AY607">
        <v>1</v>
      </c>
      <c r="AZ607">
        <v>0</v>
      </c>
      <c r="BA607">
        <v>662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f>ROUND(Y607*Source!I432*DO607,7)</f>
        <v>0</v>
      </c>
      <c r="CX607">
        <f>ROUND(Y607*Source!I432,7)</f>
        <v>0.19</v>
      </c>
      <c r="CY607">
        <f>AB607</f>
        <v>47</v>
      </c>
      <c r="CZ607">
        <f>AF607</f>
        <v>2.99</v>
      </c>
      <c r="DA607">
        <f>AJ607</f>
        <v>15.72</v>
      </c>
      <c r="DB607">
        <f t="shared" si="425"/>
        <v>0.56999999999999995</v>
      </c>
      <c r="DC607">
        <f t="shared" si="426"/>
        <v>0</v>
      </c>
      <c r="DD607" t="s">
        <v>6</v>
      </c>
      <c r="DE607" t="s">
        <v>6</v>
      </c>
      <c r="DF607">
        <f t="shared" si="435"/>
        <v>0</v>
      </c>
      <c r="DG607">
        <f>ROUND(ROUND(AF607*AJ607,2)*CX607,2)</f>
        <v>8.93</v>
      </c>
      <c r="DH607">
        <f t="shared" si="436"/>
        <v>0</v>
      </c>
      <c r="DI607">
        <f t="shared" si="437"/>
        <v>0</v>
      </c>
      <c r="DJ607">
        <f>DG607</f>
        <v>8.93</v>
      </c>
      <c r="DK607">
        <v>0</v>
      </c>
      <c r="DL607" t="s">
        <v>6</v>
      </c>
      <c r="DM607">
        <v>0</v>
      </c>
      <c r="DN607" t="s">
        <v>6</v>
      </c>
      <c r="DO607">
        <v>0</v>
      </c>
    </row>
    <row r="608" spans="1:119" x14ac:dyDescent="0.2">
      <c r="A608">
        <f>ROW(Source!A432)</f>
        <v>432</v>
      </c>
      <c r="B608">
        <v>92869727</v>
      </c>
      <c r="C608">
        <v>92871654</v>
      </c>
      <c r="D608">
        <v>49672573</v>
      </c>
      <c r="E608">
        <v>1</v>
      </c>
      <c r="F608">
        <v>1</v>
      </c>
      <c r="G608">
        <v>1</v>
      </c>
      <c r="H608">
        <v>2</v>
      </c>
      <c r="I608" t="s">
        <v>595</v>
      </c>
      <c r="J608" t="s">
        <v>596</v>
      </c>
      <c r="K608" t="s">
        <v>597</v>
      </c>
      <c r="L608">
        <v>1367</v>
      </c>
      <c r="N608">
        <v>1011</v>
      </c>
      <c r="O608" t="s">
        <v>598</v>
      </c>
      <c r="P608" t="s">
        <v>598</v>
      </c>
      <c r="Q608">
        <v>1</v>
      </c>
      <c r="W608">
        <v>0</v>
      </c>
      <c r="X608">
        <v>-430484415</v>
      </c>
      <c r="Y608">
        <f t="shared" si="424"/>
        <v>0.06</v>
      </c>
      <c r="AA608">
        <v>0</v>
      </c>
      <c r="AB608">
        <v>1814.09</v>
      </c>
      <c r="AC608">
        <v>605.48</v>
      </c>
      <c r="AD608">
        <v>0</v>
      </c>
      <c r="AE608">
        <v>0</v>
      </c>
      <c r="AF608">
        <v>115.4</v>
      </c>
      <c r="AG608">
        <v>13.5</v>
      </c>
      <c r="AH608">
        <v>0</v>
      </c>
      <c r="AI608">
        <v>1</v>
      </c>
      <c r="AJ608">
        <v>15.72</v>
      </c>
      <c r="AK608">
        <v>44.85</v>
      </c>
      <c r="AL608">
        <v>1</v>
      </c>
      <c r="AM608">
        <v>4</v>
      </c>
      <c r="AN608">
        <v>0</v>
      </c>
      <c r="AO608">
        <v>1</v>
      </c>
      <c r="AP608">
        <v>1</v>
      </c>
      <c r="AQ608">
        <v>0</v>
      </c>
      <c r="AR608">
        <v>0</v>
      </c>
      <c r="AS608" t="s">
        <v>6</v>
      </c>
      <c r="AT608">
        <v>0.06</v>
      </c>
      <c r="AU608" t="s">
        <v>6</v>
      </c>
      <c r="AV608">
        <v>0</v>
      </c>
      <c r="AW608">
        <v>2</v>
      </c>
      <c r="AX608">
        <v>92871670</v>
      </c>
      <c r="AY608">
        <v>1</v>
      </c>
      <c r="AZ608">
        <v>0</v>
      </c>
      <c r="BA608">
        <v>663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f>ROUND(Y608*Source!I432*DO608,7)</f>
        <v>0</v>
      </c>
      <c r="CX608">
        <f>ROUND(Y608*Source!I432,7)</f>
        <v>0.06</v>
      </c>
      <c r="CY608">
        <f>AB608</f>
        <v>1814.09</v>
      </c>
      <c r="CZ608">
        <f>AF608</f>
        <v>115.4</v>
      </c>
      <c r="DA608">
        <f>AJ608</f>
        <v>15.72</v>
      </c>
      <c r="DB608">
        <f t="shared" si="425"/>
        <v>6.92</v>
      </c>
      <c r="DC608">
        <f t="shared" si="426"/>
        <v>0.81</v>
      </c>
      <c r="DD608" t="s">
        <v>6</v>
      </c>
      <c r="DE608" t="s">
        <v>6</v>
      </c>
      <c r="DF608">
        <f t="shared" si="435"/>
        <v>0</v>
      </c>
      <c r="DG608">
        <f>ROUND(ROUND(AF608*AJ608,2)*CX608,2)</f>
        <v>108.85</v>
      </c>
      <c r="DH608">
        <f t="shared" si="436"/>
        <v>36.33</v>
      </c>
      <c r="DI608">
        <f t="shared" si="437"/>
        <v>0</v>
      </c>
      <c r="DJ608">
        <f>DG608</f>
        <v>108.85</v>
      </c>
      <c r="DK608">
        <v>0</v>
      </c>
      <c r="DL608" t="s">
        <v>6</v>
      </c>
      <c r="DM608">
        <v>0</v>
      </c>
      <c r="DN608" t="s">
        <v>6</v>
      </c>
      <c r="DO608">
        <v>0</v>
      </c>
    </row>
    <row r="609" spans="1:119" x14ac:dyDescent="0.2">
      <c r="A609">
        <f>ROW(Source!A432)</f>
        <v>432</v>
      </c>
      <c r="B609">
        <v>92869727</v>
      </c>
      <c r="C609">
        <v>92871654</v>
      </c>
      <c r="D609">
        <v>49673503</v>
      </c>
      <c r="E609">
        <v>1</v>
      </c>
      <c r="F609">
        <v>1</v>
      </c>
      <c r="G609">
        <v>1</v>
      </c>
      <c r="H609">
        <v>2</v>
      </c>
      <c r="I609" t="s">
        <v>602</v>
      </c>
      <c r="J609" t="s">
        <v>603</v>
      </c>
      <c r="K609" t="s">
        <v>604</v>
      </c>
      <c r="L609">
        <v>1367</v>
      </c>
      <c r="N609">
        <v>1011</v>
      </c>
      <c r="O609" t="s">
        <v>598</v>
      </c>
      <c r="P609" t="s">
        <v>598</v>
      </c>
      <c r="Q609">
        <v>1</v>
      </c>
      <c r="W609">
        <v>0</v>
      </c>
      <c r="X609">
        <v>509054691</v>
      </c>
      <c r="Y609">
        <f t="shared" si="424"/>
        <v>0.06</v>
      </c>
      <c r="AA609">
        <v>0</v>
      </c>
      <c r="AB609">
        <v>1032.96</v>
      </c>
      <c r="AC609">
        <v>520.26</v>
      </c>
      <c r="AD609">
        <v>0</v>
      </c>
      <c r="AE609">
        <v>0</v>
      </c>
      <c r="AF609">
        <v>65.709999999999994</v>
      </c>
      <c r="AG609">
        <v>11.6</v>
      </c>
      <c r="AH609">
        <v>0</v>
      </c>
      <c r="AI609">
        <v>1</v>
      </c>
      <c r="AJ609">
        <v>15.72</v>
      </c>
      <c r="AK609">
        <v>44.85</v>
      </c>
      <c r="AL609">
        <v>1</v>
      </c>
      <c r="AM609">
        <v>4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6</v>
      </c>
      <c r="AT609">
        <v>0.06</v>
      </c>
      <c r="AU609" t="s">
        <v>6</v>
      </c>
      <c r="AV609">
        <v>0</v>
      </c>
      <c r="AW609">
        <v>2</v>
      </c>
      <c r="AX609">
        <v>92871671</v>
      </c>
      <c r="AY609">
        <v>1</v>
      </c>
      <c r="AZ609">
        <v>0</v>
      </c>
      <c r="BA609">
        <v>664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f>ROUND(Y609*Source!I432*DO609,7)</f>
        <v>0</v>
      </c>
      <c r="CX609">
        <f>ROUND(Y609*Source!I432,7)</f>
        <v>0.06</v>
      </c>
      <c r="CY609">
        <f>AB609</f>
        <v>1032.96</v>
      </c>
      <c r="CZ609">
        <f>AF609</f>
        <v>65.709999999999994</v>
      </c>
      <c r="DA609">
        <f>AJ609</f>
        <v>15.72</v>
      </c>
      <c r="DB609">
        <f t="shared" si="425"/>
        <v>3.94</v>
      </c>
      <c r="DC609">
        <f t="shared" si="426"/>
        <v>0.7</v>
      </c>
      <c r="DD609" t="s">
        <v>6</v>
      </c>
      <c r="DE609" t="s">
        <v>6</v>
      </c>
      <c r="DF609">
        <f t="shared" si="435"/>
        <v>0</v>
      </c>
      <c r="DG609">
        <f>ROUND(ROUND(AF609*AJ609,2)*CX609,2)</f>
        <v>61.98</v>
      </c>
      <c r="DH609">
        <f t="shared" si="436"/>
        <v>31.22</v>
      </c>
      <c r="DI609">
        <f t="shared" si="437"/>
        <v>0</v>
      </c>
      <c r="DJ609">
        <f>DG609</f>
        <v>61.98</v>
      </c>
      <c r="DK609">
        <v>0</v>
      </c>
      <c r="DL609" t="s">
        <v>6</v>
      </c>
      <c r="DM609">
        <v>0</v>
      </c>
      <c r="DN609" t="s">
        <v>6</v>
      </c>
      <c r="DO609">
        <v>0</v>
      </c>
    </row>
    <row r="610" spans="1:119" x14ac:dyDescent="0.2">
      <c r="A610">
        <f>ROW(Source!A432)</f>
        <v>432</v>
      </c>
      <c r="B610">
        <v>92869727</v>
      </c>
      <c r="C610">
        <v>92871654</v>
      </c>
      <c r="D610">
        <v>49673715</v>
      </c>
      <c r="E610">
        <v>1</v>
      </c>
      <c r="F610">
        <v>1</v>
      </c>
      <c r="G610">
        <v>1</v>
      </c>
      <c r="H610">
        <v>2</v>
      </c>
      <c r="I610" t="s">
        <v>617</v>
      </c>
      <c r="J610" t="s">
        <v>618</v>
      </c>
      <c r="K610" t="s">
        <v>619</v>
      </c>
      <c r="L610">
        <v>1367</v>
      </c>
      <c r="N610">
        <v>1011</v>
      </c>
      <c r="O610" t="s">
        <v>598</v>
      </c>
      <c r="P610" t="s">
        <v>598</v>
      </c>
      <c r="Q610">
        <v>1</v>
      </c>
      <c r="W610">
        <v>0</v>
      </c>
      <c r="X610">
        <v>829370094</v>
      </c>
      <c r="Y610">
        <f t="shared" si="424"/>
        <v>0.61</v>
      </c>
      <c r="AA610">
        <v>0</v>
      </c>
      <c r="AB610">
        <v>127.33</v>
      </c>
      <c r="AC610">
        <v>0</v>
      </c>
      <c r="AD610">
        <v>0</v>
      </c>
      <c r="AE610">
        <v>0</v>
      </c>
      <c r="AF610">
        <v>8.1</v>
      </c>
      <c r="AG610">
        <v>0</v>
      </c>
      <c r="AH610">
        <v>0</v>
      </c>
      <c r="AI610">
        <v>1</v>
      </c>
      <c r="AJ610">
        <v>15.72</v>
      </c>
      <c r="AK610">
        <v>44.85</v>
      </c>
      <c r="AL610">
        <v>1</v>
      </c>
      <c r="AM610">
        <v>4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6</v>
      </c>
      <c r="AT610">
        <v>0.61</v>
      </c>
      <c r="AU610" t="s">
        <v>6</v>
      </c>
      <c r="AV610">
        <v>0</v>
      </c>
      <c r="AW610">
        <v>2</v>
      </c>
      <c r="AX610">
        <v>92871672</v>
      </c>
      <c r="AY610">
        <v>1</v>
      </c>
      <c r="AZ610">
        <v>0</v>
      </c>
      <c r="BA610">
        <v>665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f>ROUND(Y610*Source!I432*DO610,7)</f>
        <v>0</v>
      </c>
      <c r="CX610">
        <f>ROUND(Y610*Source!I432,7)</f>
        <v>0.61</v>
      </c>
      <c r="CY610">
        <f>AB610</f>
        <v>127.33</v>
      </c>
      <c r="CZ610">
        <f>AF610</f>
        <v>8.1</v>
      </c>
      <c r="DA610">
        <f>AJ610</f>
        <v>15.72</v>
      </c>
      <c r="DB610">
        <f t="shared" si="425"/>
        <v>4.9400000000000004</v>
      </c>
      <c r="DC610">
        <f t="shared" si="426"/>
        <v>0</v>
      </c>
      <c r="DD610" t="s">
        <v>6</v>
      </c>
      <c r="DE610" t="s">
        <v>6</v>
      </c>
      <c r="DF610">
        <f t="shared" si="435"/>
        <v>0</v>
      </c>
      <c r="DG610">
        <f>ROUND(ROUND(AF610*AJ610,2)*CX610,2)</f>
        <v>77.67</v>
      </c>
      <c r="DH610">
        <f t="shared" si="436"/>
        <v>0</v>
      </c>
      <c r="DI610">
        <f t="shared" si="437"/>
        <v>0</v>
      </c>
      <c r="DJ610">
        <f>DG610</f>
        <v>77.67</v>
      </c>
      <c r="DK610">
        <v>0</v>
      </c>
      <c r="DL610" t="s">
        <v>6</v>
      </c>
      <c r="DM610">
        <v>0</v>
      </c>
      <c r="DN610" t="s">
        <v>6</v>
      </c>
      <c r="DO610">
        <v>0</v>
      </c>
    </row>
    <row r="611" spans="1:119" x14ac:dyDescent="0.2">
      <c r="A611">
        <f>ROW(Source!A432)</f>
        <v>432</v>
      </c>
      <c r="B611">
        <v>92869727</v>
      </c>
      <c r="C611">
        <v>92871654</v>
      </c>
      <c r="D611">
        <v>49673729</v>
      </c>
      <c r="E611">
        <v>1</v>
      </c>
      <c r="F611">
        <v>1</v>
      </c>
      <c r="G611">
        <v>1</v>
      </c>
      <c r="H611">
        <v>2</v>
      </c>
      <c r="I611" t="s">
        <v>670</v>
      </c>
      <c r="J611" t="s">
        <v>671</v>
      </c>
      <c r="K611" t="s">
        <v>672</v>
      </c>
      <c r="L611">
        <v>1367</v>
      </c>
      <c r="N611">
        <v>1011</v>
      </c>
      <c r="O611" t="s">
        <v>598</v>
      </c>
      <c r="P611" t="s">
        <v>598</v>
      </c>
      <c r="Q611">
        <v>1</v>
      </c>
      <c r="W611">
        <v>0</v>
      </c>
      <c r="X611">
        <v>-1111507504</v>
      </c>
      <c r="Y611">
        <f t="shared" si="424"/>
        <v>0.19</v>
      </c>
      <c r="AA611">
        <v>0</v>
      </c>
      <c r="AB611">
        <v>1414.8</v>
      </c>
      <c r="AC611">
        <v>451.19</v>
      </c>
      <c r="AD611">
        <v>0</v>
      </c>
      <c r="AE611">
        <v>0</v>
      </c>
      <c r="AF611">
        <v>90</v>
      </c>
      <c r="AG611">
        <v>10.06</v>
      </c>
      <c r="AH611">
        <v>0</v>
      </c>
      <c r="AI611">
        <v>1</v>
      </c>
      <c r="AJ611">
        <v>15.72</v>
      </c>
      <c r="AK611">
        <v>44.85</v>
      </c>
      <c r="AL611">
        <v>1</v>
      </c>
      <c r="AM611">
        <v>4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6</v>
      </c>
      <c r="AT611">
        <v>0.19</v>
      </c>
      <c r="AU611" t="s">
        <v>6</v>
      </c>
      <c r="AV611">
        <v>0</v>
      </c>
      <c r="AW611">
        <v>2</v>
      </c>
      <c r="AX611">
        <v>92871673</v>
      </c>
      <c r="AY611">
        <v>1</v>
      </c>
      <c r="AZ611">
        <v>0</v>
      </c>
      <c r="BA611">
        <v>666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f>ROUND(Y611*Source!I432*DO611,7)</f>
        <v>0</v>
      </c>
      <c r="CX611">
        <f>ROUND(Y611*Source!I432,7)</f>
        <v>0.19</v>
      </c>
      <c r="CY611">
        <f>AB611</f>
        <v>1414.8</v>
      </c>
      <c r="CZ611">
        <f>AF611</f>
        <v>90</v>
      </c>
      <c r="DA611">
        <f>AJ611</f>
        <v>15.72</v>
      </c>
      <c r="DB611">
        <f t="shared" si="425"/>
        <v>17.100000000000001</v>
      </c>
      <c r="DC611">
        <f t="shared" si="426"/>
        <v>1.91</v>
      </c>
      <c r="DD611" t="s">
        <v>6</v>
      </c>
      <c r="DE611" t="s">
        <v>6</v>
      </c>
      <c r="DF611">
        <f t="shared" si="435"/>
        <v>0</v>
      </c>
      <c r="DG611">
        <f>ROUND(ROUND(AF611*AJ611,2)*CX611,2)</f>
        <v>268.81</v>
      </c>
      <c r="DH611">
        <f t="shared" si="436"/>
        <v>85.73</v>
      </c>
      <c r="DI611">
        <f t="shared" si="437"/>
        <v>0</v>
      </c>
      <c r="DJ611">
        <f>DG611</f>
        <v>268.81</v>
      </c>
      <c r="DK611">
        <v>0</v>
      </c>
      <c r="DL611" t="s">
        <v>6</v>
      </c>
      <c r="DM611">
        <v>0</v>
      </c>
      <c r="DN611" t="s">
        <v>6</v>
      </c>
      <c r="DO611">
        <v>0</v>
      </c>
    </row>
    <row r="612" spans="1:119" x14ac:dyDescent="0.2">
      <c r="A612">
        <f>ROW(Source!A432)</f>
        <v>432</v>
      </c>
      <c r="B612">
        <v>92869727</v>
      </c>
      <c r="C612">
        <v>92871654</v>
      </c>
      <c r="D612">
        <v>49524290</v>
      </c>
      <c r="E612">
        <v>1</v>
      </c>
      <c r="F612">
        <v>1</v>
      </c>
      <c r="G612">
        <v>1</v>
      </c>
      <c r="H612">
        <v>3</v>
      </c>
      <c r="I612" t="s">
        <v>673</v>
      </c>
      <c r="J612" t="s">
        <v>674</v>
      </c>
      <c r="K612" t="s">
        <v>675</v>
      </c>
      <c r="L612">
        <v>1346</v>
      </c>
      <c r="N612">
        <v>1009</v>
      </c>
      <c r="O612" t="s">
        <v>387</v>
      </c>
      <c r="P612" t="s">
        <v>387</v>
      </c>
      <c r="Q612">
        <v>1</v>
      </c>
      <c r="W612">
        <v>0</v>
      </c>
      <c r="X612">
        <v>397095127</v>
      </c>
      <c r="Y612">
        <f t="shared" si="424"/>
        <v>0.1</v>
      </c>
      <c r="AA612">
        <v>104.85</v>
      </c>
      <c r="AB612">
        <v>0</v>
      </c>
      <c r="AC612">
        <v>0</v>
      </c>
      <c r="AD612">
        <v>0</v>
      </c>
      <c r="AE612">
        <v>10.57</v>
      </c>
      <c r="AF612">
        <v>0</v>
      </c>
      <c r="AG612">
        <v>0</v>
      </c>
      <c r="AH612">
        <v>0</v>
      </c>
      <c r="AI612">
        <v>9.92</v>
      </c>
      <c r="AJ612">
        <v>1</v>
      </c>
      <c r="AK612">
        <v>1</v>
      </c>
      <c r="AL612">
        <v>1</v>
      </c>
      <c r="AM612">
        <v>4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6</v>
      </c>
      <c r="AT612">
        <v>0.1</v>
      </c>
      <c r="AU612" t="s">
        <v>6</v>
      </c>
      <c r="AV612">
        <v>0</v>
      </c>
      <c r="AW612">
        <v>2</v>
      </c>
      <c r="AX612">
        <v>92871674</v>
      </c>
      <c r="AY612">
        <v>1</v>
      </c>
      <c r="AZ612">
        <v>0</v>
      </c>
      <c r="BA612">
        <v>667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ROUND(Y612*Source!I432,7)</f>
        <v>0.1</v>
      </c>
      <c r="CY612">
        <f>AA612</f>
        <v>104.85</v>
      </c>
      <c r="CZ612">
        <f>AE612</f>
        <v>10.57</v>
      </c>
      <c r="DA612">
        <f>AI612</f>
        <v>9.92</v>
      </c>
      <c r="DB612">
        <f t="shared" si="425"/>
        <v>1.06</v>
      </c>
      <c r="DC612">
        <f t="shared" si="426"/>
        <v>0</v>
      </c>
      <c r="DD612" t="s">
        <v>6</v>
      </c>
      <c r="DE612" t="s">
        <v>6</v>
      </c>
      <c r="DF612">
        <f>ROUND(ROUND(AE612*AI612,2)*CX612,2)</f>
        <v>10.49</v>
      </c>
      <c r="DG612">
        <f t="shared" ref="DG612:DG618" si="438">ROUND(ROUND(AF612,2)*CX612,2)</f>
        <v>0</v>
      </c>
      <c r="DH612">
        <f t="shared" ref="DH612:DH617" si="439">ROUND(ROUND(AG612,2)*CX612,2)</f>
        <v>0</v>
      </c>
      <c r="DI612">
        <f t="shared" si="437"/>
        <v>0</v>
      </c>
      <c r="DJ612">
        <f>DF612</f>
        <v>10.49</v>
      </c>
      <c r="DK612">
        <v>0</v>
      </c>
      <c r="DL612" t="s">
        <v>6</v>
      </c>
      <c r="DM612">
        <v>0</v>
      </c>
      <c r="DN612" t="s">
        <v>6</v>
      </c>
      <c r="DO612">
        <v>0</v>
      </c>
    </row>
    <row r="613" spans="1:119" x14ac:dyDescent="0.2">
      <c r="A613">
        <f>ROW(Source!A432)</f>
        <v>432</v>
      </c>
      <c r="B613">
        <v>92869727</v>
      </c>
      <c r="C613">
        <v>92871654</v>
      </c>
      <c r="D613">
        <v>49525488</v>
      </c>
      <c r="E613">
        <v>1</v>
      </c>
      <c r="F613">
        <v>1</v>
      </c>
      <c r="G613">
        <v>1</v>
      </c>
      <c r="H613">
        <v>3</v>
      </c>
      <c r="I613" t="s">
        <v>605</v>
      </c>
      <c r="J613" t="s">
        <v>606</v>
      </c>
      <c r="K613" t="s">
        <v>607</v>
      </c>
      <c r="L613">
        <v>1346</v>
      </c>
      <c r="N613">
        <v>1009</v>
      </c>
      <c r="O613" t="s">
        <v>387</v>
      </c>
      <c r="P613" t="s">
        <v>387</v>
      </c>
      <c r="Q613">
        <v>1</v>
      </c>
      <c r="W613">
        <v>0</v>
      </c>
      <c r="X613">
        <v>-1864341761</v>
      </c>
      <c r="Y613">
        <f t="shared" si="424"/>
        <v>0.1</v>
      </c>
      <c r="AA613">
        <v>89.68</v>
      </c>
      <c r="AB613">
        <v>0</v>
      </c>
      <c r="AC613">
        <v>0</v>
      </c>
      <c r="AD613">
        <v>0</v>
      </c>
      <c r="AE613">
        <v>9.0399999999999991</v>
      </c>
      <c r="AF613">
        <v>0</v>
      </c>
      <c r="AG613">
        <v>0</v>
      </c>
      <c r="AH613">
        <v>0</v>
      </c>
      <c r="AI613">
        <v>9.92</v>
      </c>
      <c r="AJ613">
        <v>1</v>
      </c>
      <c r="AK613">
        <v>1</v>
      </c>
      <c r="AL613">
        <v>1</v>
      </c>
      <c r="AM613">
        <v>4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6</v>
      </c>
      <c r="AT613">
        <v>0.1</v>
      </c>
      <c r="AU613" t="s">
        <v>6</v>
      </c>
      <c r="AV613">
        <v>0</v>
      </c>
      <c r="AW613">
        <v>2</v>
      </c>
      <c r="AX613">
        <v>92871675</v>
      </c>
      <c r="AY613">
        <v>1</v>
      </c>
      <c r="AZ613">
        <v>0</v>
      </c>
      <c r="BA613">
        <v>668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ROUND(Y613*Source!I432,7)</f>
        <v>0.1</v>
      </c>
      <c r="CY613">
        <f>AA613</f>
        <v>89.68</v>
      </c>
      <c r="CZ613">
        <f>AE613</f>
        <v>9.0399999999999991</v>
      </c>
      <c r="DA613">
        <f>AI613</f>
        <v>9.92</v>
      </c>
      <c r="DB613">
        <f t="shared" si="425"/>
        <v>0.9</v>
      </c>
      <c r="DC613">
        <f t="shared" si="426"/>
        <v>0</v>
      </c>
      <c r="DD613" t="s">
        <v>6</v>
      </c>
      <c r="DE613" t="s">
        <v>6</v>
      </c>
      <c r="DF613">
        <f>ROUND(ROUND(AE613*AI613,2)*CX613,2)</f>
        <v>8.9700000000000006</v>
      </c>
      <c r="DG613">
        <f t="shared" si="438"/>
        <v>0</v>
      </c>
      <c r="DH613">
        <f t="shared" si="439"/>
        <v>0</v>
      </c>
      <c r="DI613">
        <f t="shared" si="437"/>
        <v>0</v>
      </c>
      <c r="DJ613">
        <f>DF613</f>
        <v>8.9700000000000006</v>
      </c>
      <c r="DK613">
        <v>0</v>
      </c>
      <c r="DL613" t="s">
        <v>6</v>
      </c>
      <c r="DM613">
        <v>0</v>
      </c>
      <c r="DN613" t="s">
        <v>6</v>
      </c>
      <c r="DO613">
        <v>0</v>
      </c>
    </row>
    <row r="614" spans="1:119" x14ac:dyDescent="0.2">
      <c r="A614">
        <f>ROW(Source!A432)</f>
        <v>432</v>
      </c>
      <c r="B614">
        <v>92869727</v>
      </c>
      <c r="C614">
        <v>92871654</v>
      </c>
      <c r="D614">
        <v>49554585</v>
      </c>
      <c r="E614">
        <v>1</v>
      </c>
      <c r="F614">
        <v>1</v>
      </c>
      <c r="G614">
        <v>1</v>
      </c>
      <c r="H614">
        <v>3</v>
      </c>
      <c r="I614" t="s">
        <v>676</v>
      </c>
      <c r="J614" t="s">
        <v>677</v>
      </c>
      <c r="K614" t="s">
        <v>678</v>
      </c>
      <c r="L614">
        <v>1346</v>
      </c>
      <c r="N614">
        <v>1009</v>
      </c>
      <c r="O614" t="s">
        <v>387</v>
      </c>
      <c r="P614" t="s">
        <v>387</v>
      </c>
      <c r="Q614">
        <v>1</v>
      </c>
      <c r="W614">
        <v>0</v>
      </c>
      <c r="X614">
        <v>-211331552</v>
      </c>
      <c r="Y614">
        <f t="shared" si="424"/>
        <v>0.02</v>
      </c>
      <c r="AA614">
        <v>283.70999999999998</v>
      </c>
      <c r="AB614">
        <v>0</v>
      </c>
      <c r="AC614">
        <v>0</v>
      </c>
      <c r="AD614">
        <v>0</v>
      </c>
      <c r="AE614">
        <v>28.6</v>
      </c>
      <c r="AF614">
        <v>0</v>
      </c>
      <c r="AG614">
        <v>0</v>
      </c>
      <c r="AH614">
        <v>0</v>
      </c>
      <c r="AI614">
        <v>9.92</v>
      </c>
      <c r="AJ614">
        <v>1</v>
      </c>
      <c r="AK614">
        <v>1</v>
      </c>
      <c r="AL614">
        <v>1</v>
      </c>
      <c r="AM614">
        <v>4</v>
      </c>
      <c r="AN614">
        <v>0</v>
      </c>
      <c r="AO614">
        <v>1</v>
      </c>
      <c r="AP614">
        <v>1</v>
      </c>
      <c r="AQ614">
        <v>0</v>
      </c>
      <c r="AR614">
        <v>0</v>
      </c>
      <c r="AS614" t="s">
        <v>6</v>
      </c>
      <c r="AT614">
        <v>0.02</v>
      </c>
      <c r="AU614" t="s">
        <v>6</v>
      </c>
      <c r="AV614">
        <v>0</v>
      </c>
      <c r="AW614">
        <v>2</v>
      </c>
      <c r="AX614">
        <v>92871676</v>
      </c>
      <c r="AY614">
        <v>1</v>
      </c>
      <c r="AZ614">
        <v>0</v>
      </c>
      <c r="BA614">
        <v>669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ROUND(Y614*Source!I432,7)</f>
        <v>0.02</v>
      </c>
      <c r="CY614">
        <f>AA614</f>
        <v>283.70999999999998</v>
      </c>
      <c r="CZ614">
        <f>AE614</f>
        <v>28.6</v>
      </c>
      <c r="DA614">
        <f>AI614</f>
        <v>9.92</v>
      </c>
      <c r="DB614">
        <f t="shared" si="425"/>
        <v>0.56999999999999995</v>
      </c>
      <c r="DC614">
        <f t="shared" si="426"/>
        <v>0</v>
      </c>
      <c r="DD614" t="s">
        <v>6</v>
      </c>
      <c r="DE614" t="s">
        <v>6</v>
      </c>
      <c r="DF614">
        <f>ROUND(ROUND(AE614*AI614,2)*CX614,2)</f>
        <v>5.67</v>
      </c>
      <c r="DG614">
        <f t="shared" si="438"/>
        <v>0</v>
      </c>
      <c r="DH614">
        <f t="shared" si="439"/>
        <v>0</v>
      </c>
      <c r="DI614">
        <f t="shared" si="437"/>
        <v>0</v>
      </c>
      <c r="DJ614">
        <f>DF614</f>
        <v>5.67</v>
      </c>
      <c r="DK614">
        <v>0</v>
      </c>
      <c r="DL614" t="s">
        <v>6</v>
      </c>
      <c r="DM614">
        <v>0</v>
      </c>
      <c r="DN614" t="s">
        <v>6</v>
      </c>
      <c r="DO614">
        <v>0</v>
      </c>
    </row>
    <row r="615" spans="1:119" x14ac:dyDescent="0.2">
      <c r="A615">
        <f>ROW(Source!A432)</f>
        <v>432</v>
      </c>
      <c r="B615">
        <v>92869727</v>
      </c>
      <c r="C615">
        <v>92871654</v>
      </c>
      <c r="D615">
        <v>49515638</v>
      </c>
      <c r="E615">
        <v>70</v>
      </c>
      <c r="F615">
        <v>1</v>
      </c>
      <c r="G615">
        <v>1</v>
      </c>
      <c r="H615">
        <v>3</v>
      </c>
      <c r="I615" t="s">
        <v>613</v>
      </c>
      <c r="J615" t="s">
        <v>6</v>
      </c>
      <c r="K615" t="s">
        <v>614</v>
      </c>
      <c r="L615">
        <v>1374</v>
      </c>
      <c r="N615">
        <v>1013</v>
      </c>
      <c r="O615" t="s">
        <v>71</v>
      </c>
      <c r="P615" t="s">
        <v>71</v>
      </c>
      <c r="Q615">
        <v>1</v>
      </c>
      <c r="W615">
        <v>0</v>
      </c>
      <c r="X615">
        <v>-1731369543</v>
      </c>
      <c r="Y615">
        <f t="shared" si="424"/>
        <v>0.41</v>
      </c>
      <c r="AA615">
        <v>9.92</v>
      </c>
      <c r="AB615">
        <v>0</v>
      </c>
      <c r="AC615">
        <v>0</v>
      </c>
      <c r="AD615">
        <v>0</v>
      </c>
      <c r="AE615">
        <v>1</v>
      </c>
      <c r="AF615">
        <v>0</v>
      </c>
      <c r="AG615">
        <v>0</v>
      </c>
      <c r="AH615">
        <v>0</v>
      </c>
      <c r="AI615">
        <v>9.92</v>
      </c>
      <c r="AJ615">
        <v>1</v>
      </c>
      <c r="AK615">
        <v>1</v>
      </c>
      <c r="AL615">
        <v>1</v>
      </c>
      <c r="AM615">
        <v>4</v>
      </c>
      <c r="AN615">
        <v>0</v>
      </c>
      <c r="AO615">
        <v>1</v>
      </c>
      <c r="AP615">
        <v>1</v>
      </c>
      <c r="AQ615">
        <v>0</v>
      </c>
      <c r="AR615">
        <v>0</v>
      </c>
      <c r="AS615" t="s">
        <v>6</v>
      </c>
      <c r="AT615">
        <v>0.41</v>
      </c>
      <c r="AU615" t="s">
        <v>6</v>
      </c>
      <c r="AV615">
        <v>0</v>
      </c>
      <c r="AW615">
        <v>2</v>
      </c>
      <c r="AX615">
        <v>92871677</v>
      </c>
      <c r="AY615">
        <v>1</v>
      </c>
      <c r="AZ615">
        <v>0</v>
      </c>
      <c r="BA615">
        <v>670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ROUND(Y615*Source!I432,7)</f>
        <v>0.41</v>
      </c>
      <c r="CY615">
        <f>AA615</f>
        <v>9.92</v>
      </c>
      <c r="CZ615">
        <f>AE615</f>
        <v>1</v>
      </c>
      <c r="DA615">
        <f>AI615</f>
        <v>9.92</v>
      </c>
      <c r="DB615">
        <f t="shared" si="425"/>
        <v>0.41</v>
      </c>
      <c r="DC615">
        <f t="shared" si="426"/>
        <v>0</v>
      </c>
      <c r="DD615" t="s">
        <v>6</v>
      </c>
      <c r="DE615" t="s">
        <v>6</v>
      </c>
      <c r="DF615">
        <f>ROUND(ROUND(AE615*AI615,2)*CX615,2)</f>
        <v>4.07</v>
      </c>
      <c r="DG615">
        <f t="shared" si="438"/>
        <v>0</v>
      </c>
      <c r="DH615">
        <f t="shared" si="439"/>
        <v>0</v>
      </c>
      <c r="DI615">
        <f t="shared" si="437"/>
        <v>0</v>
      </c>
      <c r="DJ615">
        <f>DF615</f>
        <v>4.07</v>
      </c>
      <c r="DK615">
        <v>0</v>
      </c>
      <c r="DL615" t="s">
        <v>6</v>
      </c>
      <c r="DM615">
        <v>0</v>
      </c>
      <c r="DN615" t="s">
        <v>6</v>
      </c>
      <c r="DO615">
        <v>0</v>
      </c>
    </row>
    <row r="616" spans="1:119" x14ac:dyDescent="0.2">
      <c r="A616">
        <f>ROW(Source!A432)</f>
        <v>432</v>
      </c>
      <c r="B616">
        <v>92869727</v>
      </c>
      <c r="C616">
        <v>92871654</v>
      </c>
      <c r="D616">
        <v>0</v>
      </c>
      <c r="E616">
        <v>1</v>
      </c>
      <c r="F616">
        <v>1</v>
      </c>
      <c r="G616">
        <v>1</v>
      </c>
      <c r="H616">
        <v>3</v>
      </c>
      <c r="I616" t="s">
        <v>33</v>
      </c>
      <c r="J616" t="s">
        <v>6</v>
      </c>
      <c r="K616" t="s">
        <v>416</v>
      </c>
      <c r="L616">
        <v>1371</v>
      </c>
      <c r="N616">
        <v>1013</v>
      </c>
      <c r="O616" t="s">
        <v>21</v>
      </c>
      <c r="P616" t="s">
        <v>21</v>
      </c>
      <c r="Q616">
        <v>1</v>
      </c>
      <c r="W616">
        <v>0</v>
      </c>
      <c r="X616">
        <v>-347032904</v>
      </c>
      <c r="Y616">
        <f t="shared" si="424"/>
        <v>1</v>
      </c>
      <c r="AA616">
        <v>37554</v>
      </c>
      <c r="AB616">
        <v>0</v>
      </c>
      <c r="AC616">
        <v>0</v>
      </c>
      <c r="AD616">
        <v>0</v>
      </c>
      <c r="AE616">
        <v>39182.79</v>
      </c>
      <c r="AF616">
        <v>0</v>
      </c>
      <c r="AG616">
        <v>0</v>
      </c>
      <c r="AH616">
        <v>0</v>
      </c>
      <c r="AI616">
        <v>6.43</v>
      </c>
      <c r="AJ616">
        <v>1</v>
      </c>
      <c r="AK616">
        <v>1</v>
      </c>
      <c r="AL616">
        <v>1</v>
      </c>
      <c r="AM616">
        <v>0</v>
      </c>
      <c r="AN616">
        <v>0</v>
      </c>
      <c r="AO616">
        <v>0</v>
      </c>
      <c r="AP616">
        <v>1</v>
      </c>
      <c r="AQ616">
        <v>0</v>
      </c>
      <c r="AR616">
        <v>0</v>
      </c>
      <c r="AS616" t="s">
        <v>6</v>
      </c>
      <c r="AT616">
        <v>1</v>
      </c>
      <c r="AU616" t="s">
        <v>6</v>
      </c>
      <c r="AV616">
        <v>0</v>
      </c>
      <c r="AW616">
        <v>1</v>
      </c>
      <c r="AX616">
        <v>-1</v>
      </c>
      <c r="AY616">
        <v>0</v>
      </c>
      <c r="AZ616">
        <v>0</v>
      </c>
      <c r="BA616" t="s">
        <v>6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ROUND(Y616*Source!I432,7)</f>
        <v>1</v>
      </c>
      <c r="CY616">
        <f>AA616</f>
        <v>37554</v>
      </c>
      <c r="CZ616">
        <f>AE616</f>
        <v>39182.79</v>
      </c>
      <c r="DA616">
        <f>AI616</f>
        <v>6.43</v>
      </c>
      <c r="DB616">
        <f t="shared" si="425"/>
        <v>39182.79</v>
      </c>
      <c r="DC616">
        <f t="shared" si="426"/>
        <v>0</v>
      </c>
      <c r="DD616" t="s">
        <v>6</v>
      </c>
      <c r="DE616" t="s">
        <v>6</v>
      </c>
      <c r="DF616">
        <f>ROUND(ROUND(AE616*AI616,2)*CX616,2)</f>
        <v>251945.34</v>
      </c>
      <c r="DG616">
        <f t="shared" si="438"/>
        <v>0</v>
      </c>
      <c r="DH616">
        <f t="shared" si="439"/>
        <v>0</v>
      </c>
      <c r="DI616">
        <f t="shared" si="437"/>
        <v>0</v>
      </c>
      <c r="DJ616">
        <f>DF616</f>
        <v>251945.34</v>
      </c>
      <c r="DK616">
        <v>0</v>
      </c>
      <c r="DL616" t="s">
        <v>6</v>
      </c>
      <c r="DM616">
        <v>0</v>
      </c>
      <c r="DN616" t="s">
        <v>6</v>
      </c>
      <c r="DO616">
        <v>0</v>
      </c>
    </row>
    <row r="617" spans="1:119" x14ac:dyDescent="0.2">
      <c r="A617">
        <f>ROW(Source!A434)</f>
        <v>434</v>
      </c>
      <c r="B617">
        <v>92869727</v>
      </c>
      <c r="C617">
        <v>92871679</v>
      </c>
      <c r="D617">
        <v>49510721</v>
      </c>
      <c r="E617">
        <v>70</v>
      </c>
      <c r="F617">
        <v>1</v>
      </c>
      <c r="G617">
        <v>1</v>
      </c>
      <c r="H617">
        <v>1</v>
      </c>
      <c r="I617" t="s">
        <v>644</v>
      </c>
      <c r="J617" t="s">
        <v>6</v>
      </c>
      <c r="K617" t="s">
        <v>645</v>
      </c>
      <c r="L617">
        <v>1191</v>
      </c>
      <c r="N617">
        <v>1013</v>
      </c>
      <c r="O617" t="s">
        <v>592</v>
      </c>
      <c r="P617" t="s">
        <v>592</v>
      </c>
      <c r="Q617">
        <v>1</v>
      </c>
      <c r="W617">
        <v>0</v>
      </c>
      <c r="X617">
        <v>-1759674247</v>
      </c>
      <c r="Y617">
        <f>(AT617*ROUND(1.05,7))</f>
        <v>1.0815000000000001</v>
      </c>
      <c r="AA617">
        <v>0</v>
      </c>
      <c r="AB617">
        <v>0</v>
      </c>
      <c r="AC617">
        <v>0</v>
      </c>
      <c r="AD617">
        <v>397.37</v>
      </c>
      <c r="AE617">
        <v>0</v>
      </c>
      <c r="AF617">
        <v>0</v>
      </c>
      <c r="AG617">
        <v>0</v>
      </c>
      <c r="AH617">
        <v>8.86</v>
      </c>
      <c r="AI617">
        <v>1</v>
      </c>
      <c r="AJ617">
        <v>1</v>
      </c>
      <c r="AK617">
        <v>1</v>
      </c>
      <c r="AL617">
        <v>44.85</v>
      </c>
      <c r="AM617">
        <v>4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6</v>
      </c>
      <c r="AT617">
        <v>1.03</v>
      </c>
      <c r="AU617" t="s">
        <v>24</v>
      </c>
      <c r="AV617">
        <v>1</v>
      </c>
      <c r="AW617">
        <v>2</v>
      </c>
      <c r="AX617">
        <v>92871687</v>
      </c>
      <c r="AY617">
        <v>1</v>
      </c>
      <c r="AZ617">
        <v>0</v>
      </c>
      <c r="BA617">
        <v>671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U617">
        <f>ROUND(AT617*Source!I434*AH617*AL617,2)</f>
        <v>409.29</v>
      </c>
      <c r="CV617">
        <f>ROUND(Y617*Source!I434,7)</f>
        <v>1.0814999999999999</v>
      </c>
      <c r="CW617">
        <v>0</v>
      </c>
      <c r="CX617">
        <f>ROUND(Y617*Source!I434,7)</f>
        <v>1.0814999999999999</v>
      </c>
      <c r="CY617">
        <f>AD617</f>
        <v>397.37</v>
      </c>
      <c r="CZ617">
        <f>AH617</f>
        <v>8.86</v>
      </c>
      <c r="DA617">
        <f>AL617</f>
        <v>44.85</v>
      </c>
      <c r="DB617">
        <f>ROUND((ROUND(AT617*CZ617,2)*ROUND(1.05,7)),2)</f>
        <v>9.59</v>
      </c>
      <c r="DC617">
        <f>ROUND((ROUND(AT617*AG617,2)*ROUND(1.05,7)),2)</f>
        <v>0</v>
      </c>
      <c r="DD617" t="s">
        <v>6</v>
      </c>
      <c r="DE617" t="s">
        <v>6</v>
      </c>
      <c r="DF617">
        <f>ROUND(ROUND(AE617,2)*CX617,2)</f>
        <v>0</v>
      </c>
      <c r="DG617">
        <f t="shared" si="438"/>
        <v>0</v>
      </c>
      <c r="DH617">
        <f t="shared" si="439"/>
        <v>0</v>
      </c>
      <c r="DI617">
        <f>ROUND(ROUND(AH617*AL617,2)*CX617,2)</f>
        <v>429.76</v>
      </c>
      <c r="DJ617">
        <f>DI617</f>
        <v>429.76</v>
      </c>
      <c r="DK617">
        <v>0</v>
      </c>
      <c r="DL617" t="s">
        <v>6</v>
      </c>
      <c r="DM617">
        <v>0</v>
      </c>
      <c r="DN617" t="s">
        <v>6</v>
      </c>
      <c r="DO617">
        <v>0</v>
      </c>
    </row>
    <row r="618" spans="1:119" x14ac:dyDescent="0.2">
      <c r="A618">
        <f>ROW(Source!A434)</f>
        <v>434</v>
      </c>
      <c r="B618">
        <v>92869727</v>
      </c>
      <c r="C618">
        <v>92871679</v>
      </c>
      <c r="D618">
        <v>49510905</v>
      </c>
      <c r="E618">
        <v>70</v>
      </c>
      <c r="F618">
        <v>1</v>
      </c>
      <c r="G618">
        <v>1</v>
      </c>
      <c r="H618">
        <v>1</v>
      </c>
      <c r="I618" t="s">
        <v>593</v>
      </c>
      <c r="J618" t="s">
        <v>6</v>
      </c>
      <c r="K618" t="s">
        <v>594</v>
      </c>
      <c r="L618">
        <v>1191</v>
      </c>
      <c r="N618">
        <v>1013</v>
      </c>
      <c r="O618" t="s">
        <v>592</v>
      </c>
      <c r="P618" t="s">
        <v>592</v>
      </c>
      <c r="Q618">
        <v>1</v>
      </c>
      <c r="W618">
        <v>0</v>
      </c>
      <c r="X618">
        <v>-1417349443</v>
      </c>
      <c r="Y618">
        <f>(AT618*ROUND(1.05,7))</f>
        <v>1.0500000000000001E-2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44.85</v>
      </c>
      <c r="AL618">
        <v>1</v>
      </c>
      <c r="AM618">
        <v>4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6</v>
      </c>
      <c r="AT618">
        <v>0.01</v>
      </c>
      <c r="AU618" t="s">
        <v>24</v>
      </c>
      <c r="AV618">
        <v>2</v>
      </c>
      <c r="AW618">
        <v>2</v>
      </c>
      <c r="AX618">
        <v>92871688</v>
      </c>
      <c r="AY618">
        <v>1</v>
      </c>
      <c r="AZ618">
        <v>0</v>
      </c>
      <c r="BA618">
        <v>672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ROUND(Y618*Source!I434,7)</f>
        <v>1.0500000000000001E-2</v>
      </c>
      <c r="CY618">
        <f>AD618</f>
        <v>0</v>
      </c>
      <c r="CZ618">
        <f>AH618</f>
        <v>0</v>
      </c>
      <c r="DA618">
        <f>AL618</f>
        <v>1</v>
      </c>
      <c r="DB618">
        <f>ROUND((ROUND(AT618*CZ618,2)*ROUND(1.05,7)),2)</f>
        <v>0</v>
      </c>
      <c r="DC618">
        <f>ROUND((ROUND(AT618*AG618,2)*ROUND(1.05,7)),2)</f>
        <v>0</v>
      </c>
      <c r="DD618" t="s">
        <v>6</v>
      </c>
      <c r="DE618" t="s">
        <v>6</v>
      </c>
      <c r="DF618">
        <f>ROUND(ROUND(AE618,2)*CX618,2)</f>
        <v>0</v>
      </c>
      <c r="DG618">
        <f t="shared" si="438"/>
        <v>0</v>
      </c>
      <c r="DH618">
        <f>ROUND(ROUND(AG618*AK618,2)*CX618,2)</f>
        <v>0</v>
      </c>
      <c r="DI618">
        <f t="shared" ref="DI618:DI623" si="440">ROUND(ROUND(AH618,2)*CX618,2)</f>
        <v>0</v>
      </c>
      <c r="DJ618">
        <f>DI618</f>
        <v>0</v>
      </c>
      <c r="DK618">
        <v>0</v>
      </c>
      <c r="DL618" t="s">
        <v>6</v>
      </c>
      <c r="DM618">
        <v>0</v>
      </c>
      <c r="DN618" t="s">
        <v>6</v>
      </c>
      <c r="DO618">
        <v>0</v>
      </c>
    </row>
    <row r="619" spans="1:119" x14ac:dyDescent="0.2">
      <c r="A619">
        <f>ROW(Source!A434)</f>
        <v>434</v>
      </c>
      <c r="B619">
        <v>92869727</v>
      </c>
      <c r="C619">
        <v>92871679</v>
      </c>
      <c r="D619">
        <v>49672695</v>
      </c>
      <c r="E619">
        <v>1</v>
      </c>
      <c r="F619">
        <v>1</v>
      </c>
      <c r="G619">
        <v>1</v>
      </c>
      <c r="H619">
        <v>2</v>
      </c>
      <c r="I619" t="s">
        <v>599</v>
      </c>
      <c r="J619" t="s">
        <v>600</v>
      </c>
      <c r="K619" t="s">
        <v>601</v>
      </c>
      <c r="L619">
        <v>1367</v>
      </c>
      <c r="N619">
        <v>1011</v>
      </c>
      <c r="O619" t="s">
        <v>598</v>
      </c>
      <c r="P619" t="s">
        <v>598</v>
      </c>
      <c r="Q619">
        <v>1</v>
      </c>
      <c r="W619">
        <v>0</v>
      </c>
      <c r="X619">
        <v>1063590936</v>
      </c>
      <c r="Y619">
        <f>(AT619*ROUND(1.05,7))</f>
        <v>0.27300000000000002</v>
      </c>
      <c r="AA619">
        <v>0</v>
      </c>
      <c r="AB619">
        <v>49.05</v>
      </c>
      <c r="AC619">
        <v>0</v>
      </c>
      <c r="AD619">
        <v>0</v>
      </c>
      <c r="AE619">
        <v>0</v>
      </c>
      <c r="AF619">
        <v>3.12</v>
      </c>
      <c r="AG619">
        <v>0</v>
      </c>
      <c r="AH619">
        <v>0</v>
      </c>
      <c r="AI619">
        <v>1</v>
      </c>
      <c r="AJ619">
        <v>15.72</v>
      </c>
      <c r="AK619">
        <v>44.85</v>
      </c>
      <c r="AL619">
        <v>1</v>
      </c>
      <c r="AM619">
        <v>4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6</v>
      </c>
      <c r="AT619">
        <v>0.26</v>
      </c>
      <c r="AU619" t="s">
        <v>24</v>
      </c>
      <c r="AV619">
        <v>0</v>
      </c>
      <c r="AW619">
        <v>2</v>
      </c>
      <c r="AX619">
        <v>92871689</v>
      </c>
      <c r="AY619">
        <v>1</v>
      </c>
      <c r="AZ619">
        <v>0</v>
      </c>
      <c r="BA619">
        <v>673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f>ROUND(Y619*Source!I434*DO619,7)</f>
        <v>0</v>
      </c>
      <c r="CX619">
        <f>ROUND(Y619*Source!I434,7)</f>
        <v>0.27300000000000002</v>
      </c>
      <c r="CY619">
        <f>AB619</f>
        <v>49.05</v>
      </c>
      <c r="CZ619">
        <f>AF619</f>
        <v>3.12</v>
      </c>
      <c r="DA619">
        <f>AJ619</f>
        <v>15.72</v>
      </c>
      <c r="DB619">
        <f>ROUND((ROUND(AT619*CZ619,2)*ROUND(1.05,7)),2)</f>
        <v>0.85</v>
      </c>
      <c r="DC619">
        <f>ROUND((ROUND(AT619*AG619,2)*ROUND(1.05,7)),2)</f>
        <v>0</v>
      </c>
      <c r="DD619" t="s">
        <v>6</v>
      </c>
      <c r="DE619" t="s">
        <v>6</v>
      </c>
      <c r="DF619">
        <f>ROUND(ROUND(AE619,2)*CX619,2)</f>
        <v>0</v>
      </c>
      <c r="DG619">
        <f>ROUND(ROUND(AF619*AJ619,2)*CX619,2)</f>
        <v>13.39</v>
      </c>
      <c r="DH619">
        <f>ROUND(ROUND(AG619*AK619,2)*CX619,2)</f>
        <v>0</v>
      </c>
      <c r="DI619">
        <f t="shared" si="440"/>
        <v>0</v>
      </c>
      <c r="DJ619">
        <f>DG619</f>
        <v>13.39</v>
      </c>
      <c r="DK619">
        <v>0</v>
      </c>
      <c r="DL619" t="s">
        <v>6</v>
      </c>
      <c r="DM619">
        <v>0</v>
      </c>
      <c r="DN619" t="s">
        <v>6</v>
      </c>
      <c r="DO619">
        <v>0</v>
      </c>
    </row>
    <row r="620" spans="1:119" x14ac:dyDescent="0.2">
      <c r="A620">
        <f>ROW(Source!A434)</f>
        <v>434</v>
      </c>
      <c r="B620">
        <v>92869727</v>
      </c>
      <c r="C620">
        <v>92871679</v>
      </c>
      <c r="D620">
        <v>49673503</v>
      </c>
      <c r="E620">
        <v>1</v>
      </c>
      <c r="F620">
        <v>1</v>
      </c>
      <c r="G620">
        <v>1</v>
      </c>
      <c r="H620">
        <v>2</v>
      </c>
      <c r="I620" t="s">
        <v>602</v>
      </c>
      <c r="J620" t="s">
        <v>603</v>
      </c>
      <c r="K620" t="s">
        <v>604</v>
      </c>
      <c r="L620">
        <v>1367</v>
      </c>
      <c r="N620">
        <v>1011</v>
      </c>
      <c r="O620" t="s">
        <v>598</v>
      </c>
      <c r="P620" t="s">
        <v>598</v>
      </c>
      <c r="Q620">
        <v>1</v>
      </c>
      <c r="W620">
        <v>0</v>
      </c>
      <c r="X620">
        <v>509054691</v>
      </c>
      <c r="Y620">
        <f>(AT620*ROUND(1.05,7))</f>
        <v>1.0500000000000001E-2</v>
      </c>
      <c r="AA620">
        <v>0</v>
      </c>
      <c r="AB620">
        <v>1032.96</v>
      </c>
      <c r="AC620">
        <v>520.26</v>
      </c>
      <c r="AD620">
        <v>0</v>
      </c>
      <c r="AE620">
        <v>0</v>
      </c>
      <c r="AF620">
        <v>65.709999999999994</v>
      </c>
      <c r="AG620">
        <v>11.6</v>
      </c>
      <c r="AH620">
        <v>0</v>
      </c>
      <c r="AI620">
        <v>1</v>
      </c>
      <c r="AJ620">
        <v>15.72</v>
      </c>
      <c r="AK620">
        <v>44.85</v>
      </c>
      <c r="AL620">
        <v>1</v>
      </c>
      <c r="AM620">
        <v>4</v>
      </c>
      <c r="AN620">
        <v>0</v>
      </c>
      <c r="AO620">
        <v>1</v>
      </c>
      <c r="AP620">
        <v>1</v>
      </c>
      <c r="AQ620">
        <v>0</v>
      </c>
      <c r="AR620">
        <v>0</v>
      </c>
      <c r="AS620" t="s">
        <v>6</v>
      </c>
      <c r="AT620">
        <v>0.01</v>
      </c>
      <c r="AU620" t="s">
        <v>24</v>
      </c>
      <c r="AV620">
        <v>0</v>
      </c>
      <c r="AW620">
        <v>2</v>
      </c>
      <c r="AX620">
        <v>92871690</v>
      </c>
      <c r="AY620">
        <v>1</v>
      </c>
      <c r="AZ620">
        <v>0</v>
      </c>
      <c r="BA620">
        <v>674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f>ROUND(Y620*Source!I434*DO620,7)</f>
        <v>0</v>
      </c>
      <c r="CX620">
        <f>ROUND(Y620*Source!I434,7)</f>
        <v>1.0500000000000001E-2</v>
      </c>
      <c r="CY620">
        <f>AB620</f>
        <v>1032.96</v>
      </c>
      <c r="CZ620">
        <f>AF620</f>
        <v>65.709999999999994</v>
      </c>
      <c r="DA620">
        <f>AJ620</f>
        <v>15.72</v>
      </c>
      <c r="DB620">
        <f>ROUND((ROUND(AT620*CZ620,2)*ROUND(1.05,7)),2)</f>
        <v>0.69</v>
      </c>
      <c r="DC620">
        <f>ROUND((ROUND(AT620*AG620,2)*ROUND(1.05,7)),2)</f>
        <v>0.13</v>
      </c>
      <c r="DD620" t="s">
        <v>6</v>
      </c>
      <c r="DE620" t="s">
        <v>6</v>
      </c>
      <c r="DF620">
        <f>ROUND(ROUND(AE620,2)*CX620,2)</f>
        <v>0</v>
      </c>
      <c r="DG620">
        <f>ROUND(ROUND(AF620*AJ620,2)*CX620,2)</f>
        <v>10.85</v>
      </c>
      <c r="DH620">
        <f>ROUND(ROUND(AG620*AK620,2)*CX620,2)</f>
        <v>5.46</v>
      </c>
      <c r="DI620">
        <f t="shared" si="440"/>
        <v>0</v>
      </c>
      <c r="DJ620">
        <f>DG620</f>
        <v>10.85</v>
      </c>
      <c r="DK620">
        <v>0</v>
      </c>
      <c r="DL620" t="s">
        <v>6</v>
      </c>
      <c r="DM620">
        <v>0</v>
      </c>
      <c r="DN620" t="s">
        <v>6</v>
      </c>
      <c r="DO620">
        <v>0</v>
      </c>
    </row>
    <row r="621" spans="1:119" x14ac:dyDescent="0.2">
      <c r="A621">
        <f>ROW(Source!A434)</f>
        <v>434</v>
      </c>
      <c r="B621">
        <v>92869727</v>
      </c>
      <c r="C621">
        <v>92871679</v>
      </c>
      <c r="D621">
        <v>49525488</v>
      </c>
      <c r="E621">
        <v>1</v>
      </c>
      <c r="F621">
        <v>1</v>
      </c>
      <c r="G621">
        <v>1</v>
      </c>
      <c r="H621">
        <v>3</v>
      </c>
      <c r="I621" t="s">
        <v>605</v>
      </c>
      <c r="J621" t="s">
        <v>606</v>
      </c>
      <c r="K621" t="s">
        <v>607</v>
      </c>
      <c r="L621">
        <v>1346</v>
      </c>
      <c r="N621">
        <v>1009</v>
      </c>
      <c r="O621" t="s">
        <v>387</v>
      </c>
      <c r="P621" t="s">
        <v>387</v>
      </c>
      <c r="Q621">
        <v>1</v>
      </c>
      <c r="W621">
        <v>0</v>
      </c>
      <c r="X621">
        <v>-1864341761</v>
      </c>
      <c r="Y621">
        <f>AT621</f>
        <v>0.2</v>
      </c>
      <c r="AA621">
        <v>89.68</v>
      </c>
      <c r="AB621">
        <v>0</v>
      </c>
      <c r="AC621">
        <v>0</v>
      </c>
      <c r="AD621">
        <v>0</v>
      </c>
      <c r="AE621">
        <v>9.0399999999999991</v>
      </c>
      <c r="AF621">
        <v>0</v>
      </c>
      <c r="AG621">
        <v>0</v>
      </c>
      <c r="AH621">
        <v>0</v>
      </c>
      <c r="AI621">
        <v>9.92</v>
      </c>
      <c r="AJ621">
        <v>1</v>
      </c>
      <c r="AK621">
        <v>1</v>
      </c>
      <c r="AL621">
        <v>1</v>
      </c>
      <c r="AM621">
        <v>4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6</v>
      </c>
      <c r="AT621">
        <v>0.2</v>
      </c>
      <c r="AU621" t="s">
        <v>6</v>
      </c>
      <c r="AV621">
        <v>0</v>
      </c>
      <c r="AW621">
        <v>2</v>
      </c>
      <c r="AX621">
        <v>92871691</v>
      </c>
      <c r="AY621">
        <v>1</v>
      </c>
      <c r="AZ621">
        <v>0</v>
      </c>
      <c r="BA621">
        <v>675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v>0</v>
      </c>
      <c r="CX621">
        <f>ROUND(Y621*Source!I434,7)</f>
        <v>0.2</v>
      </c>
      <c r="CY621">
        <f>AA621</f>
        <v>89.68</v>
      </c>
      <c r="CZ621">
        <f>AE621</f>
        <v>9.0399999999999991</v>
      </c>
      <c r="DA621">
        <f>AI621</f>
        <v>9.92</v>
      </c>
      <c r="DB621">
        <f>ROUND(ROUND(AT621*CZ621,2),2)</f>
        <v>1.81</v>
      </c>
      <c r="DC621">
        <f>ROUND(ROUND(AT621*AG621,2),2)</f>
        <v>0</v>
      </c>
      <c r="DD621" t="s">
        <v>6</v>
      </c>
      <c r="DE621" t="s">
        <v>6</v>
      </c>
      <c r="DF621">
        <f>ROUND(ROUND(AE621*AI621,2)*CX621,2)</f>
        <v>17.940000000000001</v>
      </c>
      <c r="DG621">
        <f>ROUND(ROUND(AF621,2)*CX621,2)</f>
        <v>0</v>
      </c>
      <c r="DH621">
        <f>ROUND(ROUND(AG621,2)*CX621,2)</f>
        <v>0</v>
      </c>
      <c r="DI621">
        <f t="shared" si="440"/>
        <v>0</v>
      </c>
      <c r="DJ621">
        <f>DF621</f>
        <v>17.940000000000001</v>
      </c>
      <c r="DK621">
        <v>0</v>
      </c>
      <c r="DL621" t="s">
        <v>6</v>
      </c>
      <c r="DM621">
        <v>0</v>
      </c>
      <c r="DN621" t="s">
        <v>6</v>
      </c>
      <c r="DO621">
        <v>0</v>
      </c>
    </row>
    <row r="622" spans="1:119" x14ac:dyDescent="0.2">
      <c r="A622">
        <f>ROW(Source!A434)</f>
        <v>434</v>
      </c>
      <c r="B622">
        <v>92869727</v>
      </c>
      <c r="C622">
        <v>92871679</v>
      </c>
      <c r="D622">
        <v>49526492</v>
      </c>
      <c r="E622">
        <v>1</v>
      </c>
      <c r="F622">
        <v>1</v>
      </c>
      <c r="G622">
        <v>1</v>
      </c>
      <c r="H622">
        <v>3</v>
      </c>
      <c r="I622" t="s">
        <v>385</v>
      </c>
      <c r="J622" t="s">
        <v>388</v>
      </c>
      <c r="K622" t="s">
        <v>386</v>
      </c>
      <c r="L622">
        <v>1346</v>
      </c>
      <c r="N622">
        <v>1009</v>
      </c>
      <c r="O622" t="s">
        <v>387</v>
      </c>
      <c r="P622" t="s">
        <v>387</v>
      </c>
      <c r="Q622">
        <v>1</v>
      </c>
      <c r="W622">
        <v>0</v>
      </c>
      <c r="X622">
        <v>497341279</v>
      </c>
      <c r="Y622">
        <f>AT622</f>
        <v>0.246</v>
      </c>
      <c r="AA622">
        <v>229.05</v>
      </c>
      <c r="AB622">
        <v>0</v>
      </c>
      <c r="AC622">
        <v>0</v>
      </c>
      <c r="AD622">
        <v>0</v>
      </c>
      <c r="AE622">
        <v>23.09</v>
      </c>
      <c r="AF622">
        <v>0</v>
      </c>
      <c r="AG622">
        <v>0</v>
      </c>
      <c r="AH622">
        <v>0</v>
      </c>
      <c r="AI622">
        <v>9.92</v>
      </c>
      <c r="AJ622">
        <v>1</v>
      </c>
      <c r="AK622">
        <v>1</v>
      </c>
      <c r="AL622">
        <v>1</v>
      </c>
      <c r="AM622">
        <v>4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6</v>
      </c>
      <c r="AT622">
        <v>0.246</v>
      </c>
      <c r="AU622" t="s">
        <v>6</v>
      </c>
      <c r="AV622">
        <v>0</v>
      </c>
      <c r="AW622">
        <v>2</v>
      </c>
      <c r="AX622">
        <v>92871692</v>
      </c>
      <c r="AY622">
        <v>1</v>
      </c>
      <c r="AZ622">
        <v>0</v>
      </c>
      <c r="BA622">
        <v>676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ROUND(Y622*Source!I434,7)</f>
        <v>0.246</v>
      </c>
      <c r="CY622">
        <f>AA622</f>
        <v>229.05</v>
      </c>
      <c r="CZ622">
        <f>AE622</f>
        <v>23.09</v>
      </c>
      <c r="DA622">
        <f>AI622</f>
        <v>9.92</v>
      </c>
      <c r="DB622">
        <f>ROUND(ROUND(AT622*CZ622,2),2)</f>
        <v>5.68</v>
      </c>
      <c r="DC622">
        <f>ROUND(ROUND(AT622*AG622,2),2)</f>
        <v>0</v>
      </c>
      <c r="DD622" t="s">
        <v>6</v>
      </c>
      <c r="DE622" t="s">
        <v>6</v>
      </c>
      <c r="DF622">
        <f>ROUND(ROUND(AE622*AI622,2)*CX622,2)</f>
        <v>56.35</v>
      </c>
      <c r="DG622">
        <f>ROUND(ROUND(AF622,2)*CX622,2)</f>
        <v>0</v>
      </c>
      <c r="DH622">
        <f>ROUND(ROUND(AG622,2)*CX622,2)</f>
        <v>0</v>
      </c>
      <c r="DI622">
        <f t="shared" si="440"/>
        <v>0</v>
      </c>
      <c r="DJ622">
        <f>DF622</f>
        <v>56.35</v>
      </c>
      <c r="DK622">
        <v>0</v>
      </c>
      <c r="DL622" t="s">
        <v>6</v>
      </c>
      <c r="DM622">
        <v>0</v>
      </c>
      <c r="DN622" t="s">
        <v>6</v>
      </c>
      <c r="DO622">
        <v>0</v>
      </c>
    </row>
    <row r="623" spans="1:119" x14ac:dyDescent="0.2">
      <c r="A623">
        <f>ROW(Source!A434)</f>
        <v>434</v>
      </c>
      <c r="B623">
        <v>92869727</v>
      </c>
      <c r="C623">
        <v>92871679</v>
      </c>
      <c r="D623">
        <v>0</v>
      </c>
      <c r="E623">
        <v>1</v>
      </c>
      <c r="F623">
        <v>1</v>
      </c>
      <c r="G623">
        <v>1</v>
      </c>
      <c r="H623">
        <v>3</v>
      </c>
      <c r="I623" t="s">
        <v>33</v>
      </c>
      <c r="J623" t="s">
        <v>6</v>
      </c>
      <c r="K623" t="s">
        <v>420</v>
      </c>
      <c r="L623">
        <v>1371</v>
      </c>
      <c r="N623">
        <v>1013</v>
      </c>
      <c r="O623" t="s">
        <v>21</v>
      </c>
      <c r="P623" t="s">
        <v>21</v>
      </c>
      <c r="Q623">
        <v>1</v>
      </c>
      <c r="W623">
        <v>0</v>
      </c>
      <c r="X623">
        <v>-454669809</v>
      </c>
      <c r="Y623">
        <f>AT623</f>
        <v>1</v>
      </c>
      <c r="AA623">
        <v>1595</v>
      </c>
      <c r="AB623">
        <v>0</v>
      </c>
      <c r="AC623">
        <v>0</v>
      </c>
      <c r="AD623">
        <v>0</v>
      </c>
      <c r="AE623">
        <v>1677.3400000000001</v>
      </c>
      <c r="AF623">
        <v>0</v>
      </c>
      <c r="AG623">
        <v>0</v>
      </c>
      <c r="AH623">
        <v>0</v>
      </c>
      <c r="AI623">
        <v>9.92</v>
      </c>
      <c r="AJ623">
        <v>1</v>
      </c>
      <c r="AK623">
        <v>1</v>
      </c>
      <c r="AL623">
        <v>1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 t="s">
        <v>6</v>
      </c>
      <c r="AT623">
        <v>1</v>
      </c>
      <c r="AU623" t="s">
        <v>6</v>
      </c>
      <c r="AV623">
        <v>0</v>
      </c>
      <c r="AW623">
        <v>1</v>
      </c>
      <c r="AX623">
        <v>-1</v>
      </c>
      <c r="AY623">
        <v>0</v>
      </c>
      <c r="AZ623">
        <v>0</v>
      </c>
      <c r="BA623" t="s">
        <v>6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v>0</v>
      </c>
      <c r="CX623">
        <f>ROUND(Y623*Source!I434,7)</f>
        <v>1</v>
      </c>
      <c r="CY623">
        <f>AA623</f>
        <v>1595</v>
      </c>
      <c r="CZ623">
        <f>AE623</f>
        <v>1677.3400000000001</v>
      </c>
      <c r="DA623">
        <f>AI623</f>
        <v>9.92</v>
      </c>
      <c r="DB623">
        <f>ROUND(ROUND(AT623*CZ623,2),2)</f>
        <v>1677.34</v>
      </c>
      <c r="DC623">
        <f>ROUND(ROUND(AT623*AG623,2),2)</f>
        <v>0</v>
      </c>
      <c r="DD623" t="s">
        <v>6</v>
      </c>
      <c r="DE623" t="s">
        <v>6</v>
      </c>
      <c r="DF623">
        <f>ROUND(ROUND(AE623*AI623,2)*CX623,2)</f>
        <v>16639.21</v>
      </c>
      <c r="DG623">
        <f>ROUND(ROUND(AF623,2)*CX623,2)</f>
        <v>0</v>
      </c>
      <c r="DH623">
        <f>ROUND(ROUND(AG623,2)*CX623,2)</f>
        <v>0</v>
      </c>
      <c r="DI623">
        <f t="shared" si="440"/>
        <v>0</v>
      </c>
      <c r="DJ623">
        <f>DF623</f>
        <v>16639.21</v>
      </c>
      <c r="DK623">
        <v>0</v>
      </c>
      <c r="DL623" t="s">
        <v>6</v>
      </c>
      <c r="DM623">
        <v>0</v>
      </c>
      <c r="DN623" t="s">
        <v>6</v>
      </c>
      <c r="DO623">
        <v>0</v>
      </c>
    </row>
    <row r="624" spans="1:119" x14ac:dyDescent="0.2">
      <c r="A624">
        <f>ROW(Source!A436)</f>
        <v>436</v>
      </c>
      <c r="B624">
        <v>92869727</v>
      </c>
      <c r="C624">
        <v>92871695</v>
      </c>
      <c r="D624">
        <v>49510723</v>
      </c>
      <c r="E624">
        <v>70</v>
      </c>
      <c r="F624">
        <v>1</v>
      </c>
      <c r="G624">
        <v>1</v>
      </c>
      <c r="H624">
        <v>1</v>
      </c>
      <c r="I624" t="s">
        <v>615</v>
      </c>
      <c r="J624" t="s">
        <v>6</v>
      </c>
      <c r="K624" t="s">
        <v>616</v>
      </c>
      <c r="L624">
        <v>1191</v>
      </c>
      <c r="N624">
        <v>1013</v>
      </c>
      <c r="O624" t="s">
        <v>592</v>
      </c>
      <c r="P624" t="s">
        <v>592</v>
      </c>
      <c r="Q624">
        <v>1</v>
      </c>
      <c r="W624">
        <v>0</v>
      </c>
      <c r="X624">
        <v>-112797078</v>
      </c>
      <c r="Y624">
        <f>(AT624*ROUND(1.05,7))</f>
        <v>1.1235000000000002</v>
      </c>
      <c r="AA624">
        <v>0</v>
      </c>
      <c r="AB624">
        <v>0</v>
      </c>
      <c r="AC624">
        <v>0</v>
      </c>
      <c r="AD624">
        <v>402.3</v>
      </c>
      <c r="AE624">
        <v>0</v>
      </c>
      <c r="AF624">
        <v>0</v>
      </c>
      <c r="AG624">
        <v>0</v>
      </c>
      <c r="AH624">
        <v>8.9700000000000006</v>
      </c>
      <c r="AI624">
        <v>1</v>
      </c>
      <c r="AJ624">
        <v>1</v>
      </c>
      <c r="AK624">
        <v>1</v>
      </c>
      <c r="AL624">
        <v>44.85</v>
      </c>
      <c r="AM624">
        <v>4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6</v>
      </c>
      <c r="AT624">
        <v>1.07</v>
      </c>
      <c r="AU624" t="s">
        <v>24</v>
      </c>
      <c r="AV624">
        <v>1</v>
      </c>
      <c r="AW624">
        <v>2</v>
      </c>
      <c r="AX624">
        <v>92871706</v>
      </c>
      <c r="AY624">
        <v>1</v>
      </c>
      <c r="AZ624">
        <v>0</v>
      </c>
      <c r="BA624">
        <v>678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U624">
        <f>ROUND(AT624*Source!I436*AH624*AL624,2)</f>
        <v>8609.32</v>
      </c>
      <c r="CV624">
        <f>ROUND(Y624*Source!I436,7)</f>
        <v>22.47</v>
      </c>
      <c r="CW624">
        <v>0</v>
      </c>
      <c r="CX624">
        <f>ROUND(Y624*Source!I436,7)</f>
        <v>22.47</v>
      </c>
      <c r="CY624">
        <f>AD624</f>
        <v>402.3</v>
      </c>
      <c r="CZ624">
        <f>AH624</f>
        <v>8.9700000000000006</v>
      </c>
      <c r="DA624">
        <f>AL624</f>
        <v>44.85</v>
      </c>
      <c r="DB624">
        <f>ROUND((ROUND(AT624*CZ624,2)*ROUND(1.05,7)),2)</f>
        <v>10.08</v>
      </c>
      <c r="DC624">
        <f>ROUND((ROUND(AT624*AG624,2)*ROUND(1.05,7)),2)</f>
        <v>0</v>
      </c>
      <c r="DD624" t="s">
        <v>6</v>
      </c>
      <c r="DE624" t="s">
        <v>6</v>
      </c>
      <c r="DF624">
        <f>ROUND(ROUND(AE624,2)*CX624,2)</f>
        <v>0</v>
      </c>
      <c r="DG624">
        <f>ROUND(ROUND(AF624,2)*CX624,2)</f>
        <v>0</v>
      </c>
      <c r="DH624">
        <f>ROUND(ROUND(AG624,2)*CX624,2)</f>
        <v>0</v>
      </c>
      <c r="DI624">
        <f>ROUND(ROUND(AH624*AL624,2)*CX624,2)</f>
        <v>9039.68</v>
      </c>
      <c r="DJ624">
        <f>DI624</f>
        <v>9039.68</v>
      </c>
      <c r="DK624">
        <v>0</v>
      </c>
      <c r="DL624" t="s">
        <v>6</v>
      </c>
      <c r="DM624">
        <v>0</v>
      </c>
      <c r="DN624" t="s">
        <v>6</v>
      </c>
      <c r="DO624">
        <v>0</v>
      </c>
    </row>
    <row r="625" spans="1:119" x14ac:dyDescent="0.2">
      <c r="A625">
        <f>ROW(Source!A436)</f>
        <v>436</v>
      </c>
      <c r="B625">
        <v>92869727</v>
      </c>
      <c r="C625">
        <v>92871695</v>
      </c>
      <c r="D625">
        <v>49510905</v>
      </c>
      <c r="E625">
        <v>70</v>
      </c>
      <c r="F625">
        <v>1</v>
      </c>
      <c r="G625">
        <v>1</v>
      </c>
      <c r="H625">
        <v>1</v>
      </c>
      <c r="I625" t="s">
        <v>593</v>
      </c>
      <c r="J625" t="s">
        <v>6</v>
      </c>
      <c r="K625" t="s">
        <v>594</v>
      </c>
      <c r="L625">
        <v>1191</v>
      </c>
      <c r="N625">
        <v>1013</v>
      </c>
      <c r="O625" t="s">
        <v>592</v>
      </c>
      <c r="P625" t="s">
        <v>592</v>
      </c>
      <c r="Q625">
        <v>1</v>
      </c>
      <c r="W625">
        <v>0</v>
      </c>
      <c r="X625">
        <v>-1417349443</v>
      </c>
      <c r="Y625">
        <f>(AT625*ROUND(1.05,7))</f>
        <v>1.0500000000000001E-2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1</v>
      </c>
      <c r="AJ625">
        <v>1</v>
      </c>
      <c r="AK625">
        <v>44.85</v>
      </c>
      <c r="AL625">
        <v>1</v>
      </c>
      <c r="AM625">
        <v>4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6</v>
      </c>
      <c r="AT625">
        <v>0.01</v>
      </c>
      <c r="AU625" t="s">
        <v>24</v>
      </c>
      <c r="AV625">
        <v>2</v>
      </c>
      <c r="AW625">
        <v>2</v>
      </c>
      <c r="AX625">
        <v>92871707</v>
      </c>
      <c r="AY625">
        <v>1</v>
      </c>
      <c r="AZ625">
        <v>0</v>
      </c>
      <c r="BA625">
        <v>679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ROUND(Y625*Source!I436,7)</f>
        <v>0.21</v>
      </c>
      <c r="CY625">
        <f>AD625</f>
        <v>0</v>
      </c>
      <c r="CZ625">
        <f>AH625</f>
        <v>0</v>
      </c>
      <c r="DA625">
        <f>AL625</f>
        <v>1</v>
      </c>
      <c r="DB625">
        <f>ROUND((ROUND(AT625*CZ625,2)*ROUND(1.05,7)),2)</f>
        <v>0</v>
      </c>
      <c r="DC625">
        <f>ROUND((ROUND(AT625*AG625,2)*ROUND(1.05,7)),2)</f>
        <v>0</v>
      </c>
      <c r="DD625" t="s">
        <v>6</v>
      </c>
      <c r="DE625" t="s">
        <v>6</v>
      </c>
      <c r="DF625">
        <f>ROUND(ROUND(AE625,2)*CX625,2)</f>
        <v>0</v>
      </c>
      <c r="DG625">
        <f>ROUND(ROUND(AF625,2)*CX625,2)</f>
        <v>0</v>
      </c>
      <c r="DH625">
        <f>ROUND(ROUND(AG625*AK625,2)*CX625,2)</f>
        <v>0</v>
      </c>
      <c r="DI625">
        <f t="shared" ref="DI625:DI633" si="441">ROUND(ROUND(AH625,2)*CX625,2)</f>
        <v>0</v>
      </c>
      <c r="DJ625">
        <f>DI625</f>
        <v>0</v>
      </c>
      <c r="DK625">
        <v>0</v>
      </c>
      <c r="DL625" t="s">
        <v>6</v>
      </c>
      <c r="DM625">
        <v>0</v>
      </c>
      <c r="DN625" t="s">
        <v>6</v>
      </c>
      <c r="DO625">
        <v>0</v>
      </c>
    </row>
    <row r="626" spans="1:119" x14ac:dyDescent="0.2">
      <c r="A626">
        <f>ROW(Source!A436)</f>
        <v>436</v>
      </c>
      <c r="B626">
        <v>92869727</v>
      </c>
      <c r="C626">
        <v>92871695</v>
      </c>
      <c r="D626">
        <v>49673503</v>
      </c>
      <c r="E626">
        <v>1</v>
      </c>
      <c r="F626">
        <v>1</v>
      </c>
      <c r="G626">
        <v>1</v>
      </c>
      <c r="H626">
        <v>2</v>
      </c>
      <c r="I626" t="s">
        <v>602</v>
      </c>
      <c r="J626" t="s">
        <v>603</v>
      </c>
      <c r="K626" t="s">
        <v>604</v>
      </c>
      <c r="L626">
        <v>1367</v>
      </c>
      <c r="N626">
        <v>1011</v>
      </c>
      <c r="O626" t="s">
        <v>598</v>
      </c>
      <c r="P626" t="s">
        <v>598</v>
      </c>
      <c r="Q626">
        <v>1</v>
      </c>
      <c r="W626">
        <v>0</v>
      </c>
      <c r="X626">
        <v>509054691</v>
      </c>
      <c r="Y626">
        <f>(AT626*ROUND(1.05,7))</f>
        <v>1.0500000000000001E-2</v>
      </c>
      <c r="AA626">
        <v>0</v>
      </c>
      <c r="AB626">
        <v>1032.96</v>
      </c>
      <c r="AC626">
        <v>520.26</v>
      </c>
      <c r="AD626">
        <v>0</v>
      </c>
      <c r="AE626">
        <v>0</v>
      </c>
      <c r="AF626">
        <v>65.709999999999994</v>
      </c>
      <c r="AG626">
        <v>11.6</v>
      </c>
      <c r="AH626">
        <v>0</v>
      </c>
      <c r="AI626">
        <v>1</v>
      </c>
      <c r="AJ626">
        <v>15.72</v>
      </c>
      <c r="AK626">
        <v>44.85</v>
      </c>
      <c r="AL626">
        <v>1</v>
      </c>
      <c r="AM626">
        <v>4</v>
      </c>
      <c r="AN626">
        <v>0</v>
      </c>
      <c r="AO626">
        <v>1</v>
      </c>
      <c r="AP626">
        <v>1</v>
      </c>
      <c r="AQ626">
        <v>0</v>
      </c>
      <c r="AR626">
        <v>0</v>
      </c>
      <c r="AS626" t="s">
        <v>6</v>
      </c>
      <c r="AT626">
        <v>0.01</v>
      </c>
      <c r="AU626" t="s">
        <v>24</v>
      </c>
      <c r="AV626">
        <v>0</v>
      </c>
      <c r="AW626">
        <v>2</v>
      </c>
      <c r="AX626">
        <v>92871708</v>
      </c>
      <c r="AY626">
        <v>1</v>
      </c>
      <c r="AZ626">
        <v>0</v>
      </c>
      <c r="BA626">
        <v>680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f>ROUND(Y626*Source!I436*DO626,7)</f>
        <v>0</v>
      </c>
      <c r="CX626">
        <f>ROUND(Y626*Source!I436,7)</f>
        <v>0.21</v>
      </c>
      <c r="CY626">
        <f>AB626</f>
        <v>1032.96</v>
      </c>
      <c r="CZ626">
        <f>AF626</f>
        <v>65.709999999999994</v>
      </c>
      <c r="DA626">
        <f>AJ626</f>
        <v>15.72</v>
      </c>
      <c r="DB626">
        <f>ROUND((ROUND(AT626*CZ626,2)*ROUND(1.05,7)),2)</f>
        <v>0.69</v>
      </c>
      <c r="DC626">
        <f>ROUND((ROUND(AT626*AG626,2)*ROUND(1.05,7)),2)</f>
        <v>0.13</v>
      </c>
      <c r="DD626" t="s">
        <v>6</v>
      </c>
      <c r="DE626" t="s">
        <v>6</v>
      </c>
      <c r="DF626">
        <f>ROUND(ROUND(AE626,2)*CX626,2)</f>
        <v>0</v>
      </c>
      <c r="DG626">
        <f>ROUND(ROUND(AF626*AJ626,2)*CX626,2)</f>
        <v>216.92</v>
      </c>
      <c r="DH626">
        <f>ROUND(ROUND(AG626*AK626,2)*CX626,2)</f>
        <v>109.25</v>
      </c>
      <c r="DI626">
        <f t="shared" si="441"/>
        <v>0</v>
      </c>
      <c r="DJ626">
        <f>DG626</f>
        <v>216.92</v>
      </c>
      <c r="DK626">
        <v>0</v>
      </c>
      <c r="DL626" t="s">
        <v>6</v>
      </c>
      <c r="DM626">
        <v>0</v>
      </c>
      <c r="DN626" t="s">
        <v>6</v>
      </c>
      <c r="DO626">
        <v>0</v>
      </c>
    </row>
    <row r="627" spans="1:119" x14ac:dyDescent="0.2">
      <c r="A627">
        <f>ROW(Source!A436)</f>
        <v>436</v>
      </c>
      <c r="B627">
        <v>92869727</v>
      </c>
      <c r="C627">
        <v>92871695</v>
      </c>
      <c r="D627">
        <v>49673715</v>
      </c>
      <c r="E627">
        <v>1</v>
      </c>
      <c r="F627">
        <v>1</v>
      </c>
      <c r="G627">
        <v>1</v>
      </c>
      <c r="H627">
        <v>2</v>
      </c>
      <c r="I627" t="s">
        <v>617</v>
      </c>
      <c r="J627" t="s">
        <v>618</v>
      </c>
      <c r="K627" t="s">
        <v>619</v>
      </c>
      <c r="L627">
        <v>1367</v>
      </c>
      <c r="N627">
        <v>1011</v>
      </c>
      <c r="O627" t="s">
        <v>598</v>
      </c>
      <c r="P627" t="s">
        <v>598</v>
      </c>
      <c r="Q627">
        <v>1</v>
      </c>
      <c r="W627">
        <v>0</v>
      </c>
      <c r="X627">
        <v>829370094</v>
      </c>
      <c r="Y627">
        <f>(AT627*ROUND(1.05,7))</f>
        <v>0.10500000000000001</v>
      </c>
      <c r="AA627">
        <v>0</v>
      </c>
      <c r="AB627">
        <v>127.33</v>
      </c>
      <c r="AC627">
        <v>0</v>
      </c>
      <c r="AD627">
        <v>0</v>
      </c>
      <c r="AE627">
        <v>0</v>
      </c>
      <c r="AF627">
        <v>8.1</v>
      </c>
      <c r="AG627">
        <v>0</v>
      </c>
      <c r="AH627">
        <v>0</v>
      </c>
      <c r="AI627">
        <v>1</v>
      </c>
      <c r="AJ627">
        <v>15.72</v>
      </c>
      <c r="AK627">
        <v>44.85</v>
      </c>
      <c r="AL627">
        <v>1</v>
      </c>
      <c r="AM627">
        <v>4</v>
      </c>
      <c r="AN627">
        <v>0</v>
      </c>
      <c r="AO627">
        <v>1</v>
      </c>
      <c r="AP627">
        <v>1</v>
      </c>
      <c r="AQ627">
        <v>0</v>
      </c>
      <c r="AR627">
        <v>0</v>
      </c>
      <c r="AS627" t="s">
        <v>6</v>
      </c>
      <c r="AT627">
        <v>0.1</v>
      </c>
      <c r="AU627" t="s">
        <v>24</v>
      </c>
      <c r="AV627">
        <v>0</v>
      </c>
      <c r="AW627">
        <v>2</v>
      </c>
      <c r="AX627">
        <v>92871709</v>
      </c>
      <c r="AY627">
        <v>1</v>
      </c>
      <c r="AZ627">
        <v>0</v>
      </c>
      <c r="BA627">
        <v>681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f>ROUND(Y627*Source!I436*DO627,7)</f>
        <v>0</v>
      </c>
      <c r="CX627">
        <f>ROUND(Y627*Source!I436,7)</f>
        <v>2.1</v>
      </c>
      <c r="CY627">
        <f>AB627</f>
        <v>127.33</v>
      </c>
      <c r="CZ627">
        <f>AF627</f>
        <v>8.1</v>
      </c>
      <c r="DA627">
        <f>AJ627</f>
        <v>15.72</v>
      </c>
      <c r="DB627">
        <f>ROUND((ROUND(AT627*CZ627,2)*ROUND(1.05,7)),2)</f>
        <v>0.85</v>
      </c>
      <c r="DC627">
        <f>ROUND((ROUND(AT627*AG627,2)*ROUND(1.05,7)),2)</f>
        <v>0</v>
      </c>
      <c r="DD627" t="s">
        <v>6</v>
      </c>
      <c r="DE627" t="s">
        <v>6</v>
      </c>
      <c r="DF627">
        <f>ROUND(ROUND(AE627,2)*CX627,2)</f>
        <v>0</v>
      </c>
      <c r="DG627">
        <f>ROUND(ROUND(AF627*AJ627,2)*CX627,2)</f>
        <v>267.39</v>
      </c>
      <c r="DH627">
        <f>ROUND(ROUND(AG627*AK627,2)*CX627,2)</f>
        <v>0</v>
      </c>
      <c r="DI627">
        <f t="shared" si="441"/>
        <v>0</v>
      </c>
      <c r="DJ627">
        <f>DG627</f>
        <v>267.39</v>
      </c>
      <c r="DK627">
        <v>0</v>
      </c>
      <c r="DL627" t="s">
        <v>6</v>
      </c>
      <c r="DM627">
        <v>0</v>
      </c>
      <c r="DN627" t="s">
        <v>6</v>
      </c>
      <c r="DO627">
        <v>0</v>
      </c>
    </row>
    <row r="628" spans="1:119" x14ac:dyDescent="0.2">
      <c r="A628">
        <f>ROW(Source!A436)</f>
        <v>436</v>
      </c>
      <c r="B628">
        <v>92869727</v>
      </c>
      <c r="C628">
        <v>92871695</v>
      </c>
      <c r="D628">
        <v>49523218</v>
      </c>
      <c r="E628">
        <v>1</v>
      </c>
      <c r="F628">
        <v>1</v>
      </c>
      <c r="G628">
        <v>1</v>
      </c>
      <c r="H628">
        <v>3</v>
      </c>
      <c r="I628" t="s">
        <v>69</v>
      </c>
      <c r="J628" t="s">
        <v>72</v>
      </c>
      <c r="K628" t="s">
        <v>70</v>
      </c>
      <c r="L628">
        <v>1374</v>
      </c>
      <c r="N628">
        <v>1013</v>
      </c>
      <c r="O628" t="s">
        <v>71</v>
      </c>
      <c r="P628" t="s">
        <v>71</v>
      </c>
      <c r="Q628">
        <v>1</v>
      </c>
      <c r="W628">
        <v>0</v>
      </c>
      <c r="X628">
        <v>-1743999360</v>
      </c>
      <c r="Y628">
        <f t="shared" ref="Y628:Y633" si="442">AT628</f>
        <v>0.1</v>
      </c>
      <c r="AA628">
        <v>9.92</v>
      </c>
      <c r="AB628">
        <v>0</v>
      </c>
      <c r="AC628">
        <v>0</v>
      </c>
      <c r="AD628">
        <v>0</v>
      </c>
      <c r="AE628">
        <v>1</v>
      </c>
      <c r="AF628">
        <v>0</v>
      </c>
      <c r="AG628">
        <v>0</v>
      </c>
      <c r="AH628">
        <v>0</v>
      </c>
      <c r="AI628">
        <v>9.92</v>
      </c>
      <c r="AJ628">
        <v>1</v>
      </c>
      <c r="AK628">
        <v>1</v>
      </c>
      <c r="AL628">
        <v>1</v>
      </c>
      <c r="AM628">
        <v>0</v>
      </c>
      <c r="AN628">
        <v>0</v>
      </c>
      <c r="AO628">
        <v>0</v>
      </c>
      <c r="AP628">
        <v>1</v>
      </c>
      <c r="AQ628">
        <v>0</v>
      </c>
      <c r="AR628">
        <v>0</v>
      </c>
      <c r="AS628" t="s">
        <v>6</v>
      </c>
      <c r="AT628">
        <v>0.1</v>
      </c>
      <c r="AU628" t="s">
        <v>6</v>
      </c>
      <c r="AV628">
        <v>0</v>
      </c>
      <c r="AW628">
        <v>2</v>
      </c>
      <c r="AX628">
        <v>92871710</v>
      </c>
      <c r="AY628">
        <v>1</v>
      </c>
      <c r="AZ628">
        <v>0</v>
      </c>
      <c r="BA628">
        <v>682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ROUND(Y628*Source!I436,7)</f>
        <v>2</v>
      </c>
      <c r="CY628">
        <f t="shared" ref="CY628:CY633" si="443">AA628</f>
        <v>9.92</v>
      </c>
      <c r="CZ628">
        <f t="shared" ref="CZ628:CZ633" si="444">AE628</f>
        <v>1</v>
      </c>
      <c r="DA628">
        <f t="shared" ref="DA628:DA633" si="445">AI628</f>
        <v>9.92</v>
      </c>
      <c r="DB628">
        <f t="shared" ref="DB628:DB633" si="446">ROUND(ROUND(AT628*CZ628,2),2)</f>
        <v>0.1</v>
      </c>
      <c r="DC628">
        <f t="shared" ref="DC628:DC633" si="447">ROUND(ROUND(AT628*AG628,2),2)</f>
        <v>0</v>
      </c>
      <c r="DD628" t="s">
        <v>6</v>
      </c>
      <c r="DE628" t="s">
        <v>6</v>
      </c>
      <c r="DF628">
        <f t="shared" ref="DF628:DF633" si="448">ROUND(ROUND(AE628*AI628,2)*CX628,2)</f>
        <v>19.84</v>
      </c>
      <c r="DG628">
        <f t="shared" ref="DG628:DG635" si="449">ROUND(ROUND(AF628,2)*CX628,2)</f>
        <v>0</v>
      </c>
      <c r="DH628">
        <f t="shared" ref="DH628:DH634" si="450">ROUND(ROUND(AG628,2)*CX628,2)</f>
        <v>0</v>
      </c>
      <c r="DI628">
        <f t="shared" si="441"/>
        <v>0</v>
      </c>
      <c r="DJ628">
        <f t="shared" ref="DJ628:DJ633" si="451">DF628</f>
        <v>19.84</v>
      </c>
      <c r="DK628">
        <v>0</v>
      </c>
      <c r="DL628" t="s">
        <v>6</v>
      </c>
      <c r="DM628">
        <v>0</v>
      </c>
      <c r="DN628" t="s">
        <v>6</v>
      </c>
      <c r="DO628">
        <v>0</v>
      </c>
    </row>
    <row r="629" spans="1:119" x14ac:dyDescent="0.2">
      <c r="A629">
        <f>ROW(Source!A436)</f>
        <v>436</v>
      </c>
      <c r="B629">
        <v>92869727</v>
      </c>
      <c r="C629">
        <v>92871695</v>
      </c>
      <c r="D629">
        <v>49524301</v>
      </c>
      <c r="E629">
        <v>1</v>
      </c>
      <c r="F629">
        <v>1</v>
      </c>
      <c r="G629">
        <v>1</v>
      </c>
      <c r="H629">
        <v>3</v>
      </c>
      <c r="I629" t="s">
        <v>620</v>
      </c>
      <c r="J629" t="s">
        <v>621</v>
      </c>
      <c r="K629" t="s">
        <v>622</v>
      </c>
      <c r="L629">
        <v>1348</v>
      </c>
      <c r="N629">
        <v>1009</v>
      </c>
      <c r="O629" t="s">
        <v>113</v>
      </c>
      <c r="P629" t="s">
        <v>113</v>
      </c>
      <c r="Q629">
        <v>1000</v>
      </c>
      <c r="W629">
        <v>0</v>
      </c>
      <c r="X629">
        <v>1824693337</v>
      </c>
      <c r="Y629">
        <f t="shared" si="442"/>
        <v>1.0000000000000001E-5</v>
      </c>
      <c r="AA629">
        <v>102791.03999999999</v>
      </c>
      <c r="AB629">
        <v>0</v>
      </c>
      <c r="AC629">
        <v>0</v>
      </c>
      <c r="AD629">
        <v>0</v>
      </c>
      <c r="AE629">
        <v>10362</v>
      </c>
      <c r="AF629">
        <v>0</v>
      </c>
      <c r="AG629">
        <v>0</v>
      </c>
      <c r="AH629">
        <v>0</v>
      </c>
      <c r="AI629">
        <v>9.92</v>
      </c>
      <c r="AJ629">
        <v>1</v>
      </c>
      <c r="AK629">
        <v>1</v>
      </c>
      <c r="AL629">
        <v>1</v>
      </c>
      <c r="AM629">
        <v>4</v>
      </c>
      <c r="AN629">
        <v>0</v>
      </c>
      <c r="AO629">
        <v>1</v>
      </c>
      <c r="AP629">
        <v>1</v>
      </c>
      <c r="AQ629">
        <v>0</v>
      </c>
      <c r="AR629">
        <v>0</v>
      </c>
      <c r="AS629" t="s">
        <v>6</v>
      </c>
      <c r="AT629">
        <v>1.0000000000000001E-5</v>
      </c>
      <c r="AU629" t="s">
        <v>6</v>
      </c>
      <c r="AV629">
        <v>0</v>
      </c>
      <c r="AW629">
        <v>2</v>
      </c>
      <c r="AX629">
        <v>92871711</v>
      </c>
      <c r="AY629">
        <v>1</v>
      </c>
      <c r="AZ629">
        <v>0</v>
      </c>
      <c r="BA629">
        <v>683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ROUND(Y629*Source!I436,7)</f>
        <v>2.0000000000000001E-4</v>
      </c>
      <c r="CY629">
        <f t="shared" si="443"/>
        <v>102791.03999999999</v>
      </c>
      <c r="CZ629">
        <f t="shared" si="444"/>
        <v>10362</v>
      </c>
      <c r="DA629">
        <f t="shared" si="445"/>
        <v>9.92</v>
      </c>
      <c r="DB629">
        <f t="shared" si="446"/>
        <v>0.1</v>
      </c>
      <c r="DC629">
        <f t="shared" si="447"/>
        <v>0</v>
      </c>
      <c r="DD629" t="s">
        <v>6</v>
      </c>
      <c r="DE629" t="s">
        <v>6</v>
      </c>
      <c r="DF629">
        <f t="shared" si="448"/>
        <v>20.56</v>
      </c>
      <c r="DG629">
        <f t="shared" si="449"/>
        <v>0</v>
      </c>
      <c r="DH629">
        <f t="shared" si="450"/>
        <v>0</v>
      </c>
      <c r="DI629">
        <f t="shared" si="441"/>
        <v>0</v>
      </c>
      <c r="DJ629">
        <f t="shared" si="451"/>
        <v>20.56</v>
      </c>
      <c r="DK629">
        <v>0</v>
      </c>
      <c r="DL629" t="s">
        <v>6</v>
      </c>
      <c r="DM629">
        <v>0</v>
      </c>
      <c r="DN629" t="s">
        <v>6</v>
      </c>
      <c r="DO629">
        <v>0</v>
      </c>
    </row>
    <row r="630" spans="1:119" x14ac:dyDescent="0.2">
      <c r="A630">
        <f>ROW(Source!A436)</f>
        <v>436</v>
      </c>
      <c r="B630">
        <v>92869727</v>
      </c>
      <c r="C630">
        <v>92871695</v>
      </c>
      <c r="D630">
        <v>49525498</v>
      </c>
      <c r="E630">
        <v>1</v>
      </c>
      <c r="F630">
        <v>1</v>
      </c>
      <c r="G630">
        <v>1</v>
      </c>
      <c r="H630">
        <v>3</v>
      </c>
      <c r="I630" t="s">
        <v>623</v>
      </c>
      <c r="J630" t="s">
        <v>624</v>
      </c>
      <c r="K630" t="s">
        <v>625</v>
      </c>
      <c r="L630">
        <v>1348</v>
      </c>
      <c r="N630">
        <v>1009</v>
      </c>
      <c r="O630" t="s">
        <v>113</v>
      </c>
      <c r="P630" t="s">
        <v>113</v>
      </c>
      <c r="Q630">
        <v>1000</v>
      </c>
      <c r="W630">
        <v>0</v>
      </c>
      <c r="X630">
        <v>226918189</v>
      </c>
      <c r="Y630">
        <f t="shared" si="442"/>
        <v>8.0000000000000007E-5</v>
      </c>
      <c r="AA630">
        <v>123305.60000000001</v>
      </c>
      <c r="AB630">
        <v>0</v>
      </c>
      <c r="AC630">
        <v>0</v>
      </c>
      <c r="AD630">
        <v>0</v>
      </c>
      <c r="AE630">
        <v>12430</v>
      </c>
      <c r="AF630">
        <v>0</v>
      </c>
      <c r="AG630">
        <v>0</v>
      </c>
      <c r="AH630">
        <v>0</v>
      </c>
      <c r="AI630">
        <v>9.92</v>
      </c>
      <c r="AJ630">
        <v>1</v>
      </c>
      <c r="AK630">
        <v>1</v>
      </c>
      <c r="AL630">
        <v>1</v>
      </c>
      <c r="AM630">
        <v>4</v>
      </c>
      <c r="AN630">
        <v>0</v>
      </c>
      <c r="AO630">
        <v>1</v>
      </c>
      <c r="AP630">
        <v>1</v>
      </c>
      <c r="AQ630">
        <v>0</v>
      </c>
      <c r="AR630">
        <v>0</v>
      </c>
      <c r="AS630" t="s">
        <v>6</v>
      </c>
      <c r="AT630">
        <v>8.0000000000000007E-5</v>
      </c>
      <c r="AU630" t="s">
        <v>6</v>
      </c>
      <c r="AV630">
        <v>0</v>
      </c>
      <c r="AW630">
        <v>2</v>
      </c>
      <c r="AX630">
        <v>92871712</v>
      </c>
      <c r="AY630">
        <v>1</v>
      </c>
      <c r="AZ630">
        <v>0</v>
      </c>
      <c r="BA630">
        <v>684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ROUND(Y630*Source!I436,7)</f>
        <v>1.6000000000000001E-3</v>
      </c>
      <c r="CY630">
        <f t="shared" si="443"/>
        <v>123305.60000000001</v>
      </c>
      <c r="CZ630">
        <f t="shared" si="444"/>
        <v>12430</v>
      </c>
      <c r="DA630">
        <f t="shared" si="445"/>
        <v>9.92</v>
      </c>
      <c r="DB630">
        <f t="shared" si="446"/>
        <v>0.99</v>
      </c>
      <c r="DC630">
        <f t="shared" si="447"/>
        <v>0</v>
      </c>
      <c r="DD630" t="s">
        <v>6</v>
      </c>
      <c r="DE630" t="s">
        <v>6</v>
      </c>
      <c r="DF630">
        <f t="shared" si="448"/>
        <v>197.29</v>
      </c>
      <c r="DG630">
        <f t="shared" si="449"/>
        <v>0</v>
      </c>
      <c r="DH630">
        <f t="shared" si="450"/>
        <v>0</v>
      </c>
      <c r="DI630">
        <f t="shared" si="441"/>
        <v>0</v>
      </c>
      <c r="DJ630">
        <f t="shared" si="451"/>
        <v>197.29</v>
      </c>
      <c r="DK630">
        <v>0</v>
      </c>
      <c r="DL630" t="s">
        <v>6</v>
      </c>
      <c r="DM630">
        <v>0</v>
      </c>
      <c r="DN630" t="s">
        <v>6</v>
      </c>
      <c r="DO630">
        <v>0</v>
      </c>
    </row>
    <row r="631" spans="1:119" x14ac:dyDescent="0.2">
      <c r="A631">
        <f>ROW(Source!A436)</f>
        <v>436</v>
      </c>
      <c r="B631">
        <v>92869727</v>
      </c>
      <c r="C631">
        <v>92871695</v>
      </c>
      <c r="D631">
        <v>49543539</v>
      </c>
      <c r="E631">
        <v>1</v>
      </c>
      <c r="F631">
        <v>1</v>
      </c>
      <c r="G631">
        <v>1</v>
      </c>
      <c r="H631">
        <v>3</v>
      </c>
      <c r="I631" t="s">
        <v>626</v>
      </c>
      <c r="J631" t="s">
        <v>627</v>
      </c>
      <c r="K631" t="s">
        <v>628</v>
      </c>
      <c r="L631">
        <v>1348</v>
      </c>
      <c r="N631">
        <v>1009</v>
      </c>
      <c r="O631" t="s">
        <v>113</v>
      </c>
      <c r="P631" t="s">
        <v>113</v>
      </c>
      <c r="Q631">
        <v>1000</v>
      </c>
      <c r="W631">
        <v>0</v>
      </c>
      <c r="X631">
        <v>-2055168211</v>
      </c>
      <c r="Y631">
        <f t="shared" si="442"/>
        <v>4.2999999999999999E-4</v>
      </c>
      <c r="AA631">
        <v>64566.8</v>
      </c>
      <c r="AB631">
        <v>0</v>
      </c>
      <c r="AC631">
        <v>0</v>
      </c>
      <c r="AD631">
        <v>0</v>
      </c>
      <c r="AE631">
        <v>6508.75</v>
      </c>
      <c r="AF631">
        <v>0</v>
      </c>
      <c r="AG631">
        <v>0</v>
      </c>
      <c r="AH631">
        <v>0</v>
      </c>
      <c r="AI631">
        <v>9.92</v>
      </c>
      <c r="AJ631">
        <v>1</v>
      </c>
      <c r="AK631">
        <v>1</v>
      </c>
      <c r="AL631">
        <v>1</v>
      </c>
      <c r="AM631">
        <v>4</v>
      </c>
      <c r="AN631">
        <v>0</v>
      </c>
      <c r="AO631">
        <v>1</v>
      </c>
      <c r="AP631">
        <v>1</v>
      </c>
      <c r="AQ631">
        <v>0</v>
      </c>
      <c r="AR631">
        <v>0</v>
      </c>
      <c r="AS631" t="s">
        <v>6</v>
      </c>
      <c r="AT631">
        <v>4.2999999999999999E-4</v>
      </c>
      <c r="AU631" t="s">
        <v>6</v>
      </c>
      <c r="AV631">
        <v>0</v>
      </c>
      <c r="AW631">
        <v>2</v>
      </c>
      <c r="AX631">
        <v>92871713</v>
      </c>
      <c r="AY631">
        <v>1</v>
      </c>
      <c r="AZ631">
        <v>0</v>
      </c>
      <c r="BA631">
        <v>685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ROUND(Y631*Source!I436,7)</f>
        <v>8.6E-3</v>
      </c>
      <c r="CY631">
        <f t="shared" si="443"/>
        <v>64566.8</v>
      </c>
      <c r="CZ631">
        <f t="shared" si="444"/>
        <v>6508.75</v>
      </c>
      <c r="DA631">
        <f t="shared" si="445"/>
        <v>9.92</v>
      </c>
      <c r="DB631">
        <f t="shared" si="446"/>
        <v>2.8</v>
      </c>
      <c r="DC631">
        <f t="shared" si="447"/>
        <v>0</v>
      </c>
      <c r="DD631" t="s">
        <v>6</v>
      </c>
      <c r="DE631" t="s">
        <v>6</v>
      </c>
      <c r="DF631">
        <f t="shared" si="448"/>
        <v>555.27</v>
      </c>
      <c r="DG631">
        <f t="shared" si="449"/>
        <v>0</v>
      </c>
      <c r="DH631">
        <f t="shared" si="450"/>
        <v>0</v>
      </c>
      <c r="DI631">
        <f t="shared" si="441"/>
        <v>0</v>
      </c>
      <c r="DJ631">
        <f t="shared" si="451"/>
        <v>555.27</v>
      </c>
      <c r="DK631">
        <v>0</v>
      </c>
      <c r="DL631" t="s">
        <v>6</v>
      </c>
      <c r="DM631">
        <v>0</v>
      </c>
      <c r="DN631" t="s">
        <v>6</v>
      </c>
      <c r="DO631">
        <v>0</v>
      </c>
    </row>
    <row r="632" spans="1:119" x14ac:dyDescent="0.2">
      <c r="A632">
        <f>ROW(Source!A436)</f>
        <v>436</v>
      </c>
      <c r="B632">
        <v>92869727</v>
      </c>
      <c r="C632">
        <v>92871695</v>
      </c>
      <c r="D632">
        <v>49565711</v>
      </c>
      <c r="E632">
        <v>1</v>
      </c>
      <c r="F632">
        <v>1</v>
      </c>
      <c r="G632">
        <v>1</v>
      </c>
      <c r="H632">
        <v>3</v>
      </c>
      <c r="I632" t="s">
        <v>77</v>
      </c>
      <c r="J632" t="s">
        <v>80</v>
      </c>
      <c r="K632" t="s">
        <v>78</v>
      </c>
      <c r="L632">
        <v>1327</v>
      </c>
      <c r="N632">
        <v>1005</v>
      </c>
      <c r="O632" t="s">
        <v>79</v>
      </c>
      <c r="P632" t="s">
        <v>79</v>
      </c>
      <c r="Q632">
        <v>1</v>
      </c>
      <c r="W632">
        <v>1</v>
      </c>
      <c r="X632">
        <v>-1896968330</v>
      </c>
      <c r="Y632">
        <f t="shared" si="442"/>
        <v>-0.04</v>
      </c>
      <c r="AA632">
        <v>9185.92</v>
      </c>
      <c r="AB632">
        <v>0</v>
      </c>
      <c r="AC632">
        <v>0</v>
      </c>
      <c r="AD632">
        <v>0</v>
      </c>
      <c r="AE632">
        <v>926</v>
      </c>
      <c r="AF632">
        <v>0</v>
      </c>
      <c r="AG632">
        <v>0</v>
      </c>
      <c r="AH632">
        <v>0</v>
      </c>
      <c r="AI632">
        <v>9.92</v>
      </c>
      <c r="AJ632">
        <v>1</v>
      </c>
      <c r="AK632">
        <v>1</v>
      </c>
      <c r="AL632">
        <v>1</v>
      </c>
      <c r="AM632">
        <v>4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6</v>
      </c>
      <c r="AT632">
        <v>-0.04</v>
      </c>
      <c r="AU632" t="s">
        <v>6</v>
      </c>
      <c r="AV632">
        <v>0</v>
      </c>
      <c r="AW632">
        <v>2</v>
      </c>
      <c r="AX632">
        <v>92871714</v>
      </c>
      <c r="AY632">
        <v>1</v>
      </c>
      <c r="AZ632">
        <v>6144</v>
      </c>
      <c r="BA632">
        <v>686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ROUND(Y632*Source!I436,7)</f>
        <v>-0.8</v>
      </c>
      <c r="CY632">
        <f t="shared" si="443"/>
        <v>9185.92</v>
      </c>
      <c r="CZ632">
        <f t="shared" si="444"/>
        <v>926</v>
      </c>
      <c r="DA632">
        <f t="shared" si="445"/>
        <v>9.92</v>
      </c>
      <c r="DB632">
        <f t="shared" si="446"/>
        <v>-37.04</v>
      </c>
      <c r="DC632">
        <f t="shared" si="447"/>
        <v>0</v>
      </c>
      <c r="DD632" t="s">
        <v>6</v>
      </c>
      <c r="DE632" t="s">
        <v>6</v>
      </c>
      <c r="DF632">
        <f t="shared" si="448"/>
        <v>-7348.74</v>
      </c>
      <c r="DG632">
        <f t="shared" si="449"/>
        <v>0</v>
      </c>
      <c r="DH632">
        <f t="shared" si="450"/>
        <v>0</v>
      </c>
      <c r="DI632">
        <f t="shared" si="441"/>
        <v>0</v>
      </c>
      <c r="DJ632">
        <f t="shared" si="451"/>
        <v>-7348.74</v>
      </c>
      <c r="DK632">
        <v>0</v>
      </c>
      <c r="DL632" t="s">
        <v>6</v>
      </c>
      <c r="DM632">
        <v>0</v>
      </c>
      <c r="DN632" t="s">
        <v>6</v>
      </c>
      <c r="DO632">
        <v>0</v>
      </c>
    </row>
    <row r="633" spans="1:119" x14ac:dyDescent="0.2">
      <c r="A633">
        <f>ROW(Source!A436)</f>
        <v>436</v>
      </c>
      <c r="B633">
        <v>92869727</v>
      </c>
      <c r="C633">
        <v>92871695</v>
      </c>
      <c r="D633">
        <v>49565299</v>
      </c>
      <c r="E633">
        <v>1</v>
      </c>
      <c r="F633">
        <v>1</v>
      </c>
      <c r="G633">
        <v>1</v>
      </c>
      <c r="H633">
        <v>3</v>
      </c>
      <c r="I633" t="s">
        <v>33</v>
      </c>
      <c r="J633" t="s">
        <v>427</v>
      </c>
      <c r="K633" t="s">
        <v>426</v>
      </c>
      <c r="L633">
        <v>1371</v>
      </c>
      <c r="N633">
        <v>1013</v>
      </c>
      <c r="O633" t="s">
        <v>21</v>
      </c>
      <c r="P633" t="s">
        <v>21</v>
      </c>
      <c r="Q633">
        <v>1</v>
      </c>
      <c r="W633">
        <v>0</v>
      </c>
      <c r="X633">
        <v>-2092239008</v>
      </c>
      <c r="Y633">
        <f t="shared" si="442"/>
        <v>1</v>
      </c>
      <c r="AA633">
        <v>807.38</v>
      </c>
      <c r="AB633">
        <v>0</v>
      </c>
      <c r="AC633">
        <v>0</v>
      </c>
      <c r="AD633">
        <v>0</v>
      </c>
      <c r="AE633">
        <v>849.06</v>
      </c>
      <c r="AF633">
        <v>0</v>
      </c>
      <c r="AG633">
        <v>0</v>
      </c>
      <c r="AH633">
        <v>0</v>
      </c>
      <c r="AI633">
        <v>9.92</v>
      </c>
      <c r="AJ633">
        <v>1</v>
      </c>
      <c r="AK633">
        <v>1</v>
      </c>
      <c r="AL633">
        <v>1</v>
      </c>
      <c r="AM633">
        <v>0</v>
      </c>
      <c r="AN633">
        <v>0</v>
      </c>
      <c r="AO633">
        <v>0</v>
      </c>
      <c r="AP633">
        <v>1</v>
      </c>
      <c r="AQ633">
        <v>0</v>
      </c>
      <c r="AR633">
        <v>0</v>
      </c>
      <c r="AS633" t="s">
        <v>6</v>
      </c>
      <c r="AT633">
        <v>1</v>
      </c>
      <c r="AU633" t="s">
        <v>6</v>
      </c>
      <c r="AV633">
        <v>0</v>
      </c>
      <c r="AW633">
        <v>1</v>
      </c>
      <c r="AX633">
        <v>-1</v>
      </c>
      <c r="AY633">
        <v>0</v>
      </c>
      <c r="AZ633">
        <v>0</v>
      </c>
      <c r="BA633" t="s">
        <v>6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ROUND(Y633*Source!I436,7)</f>
        <v>20</v>
      </c>
      <c r="CY633">
        <f t="shared" si="443"/>
        <v>807.38</v>
      </c>
      <c r="CZ633">
        <f t="shared" si="444"/>
        <v>849.06</v>
      </c>
      <c r="DA633">
        <f t="shared" si="445"/>
        <v>9.92</v>
      </c>
      <c r="DB633">
        <f t="shared" si="446"/>
        <v>849.06</v>
      </c>
      <c r="DC633">
        <f t="shared" si="447"/>
        <v>0</v>
      </c>
      <c r="DD633" t="s">
        <v>6</v>
      </c>
      <c r="DE633" t="s">
        <v>6</v>
      </c>
      <c r="DF633">
        <f t="shared" si="448"/>
        <v>168453.6</v>
      </c>
      <c r="DG633">
        <f t="shared" si="449"/>
        <v>0</v>
      </c>
      <c r="DH633">
        <f t="shared" si="450"/>
        <v>0</v>
      </c>
      <c r="DI633">
        <f t="shared" si="441"/>
        <v>0</v>
      </c>
      <c r="DJ633">
        <f t="shared" si="451"/>
        <v>168453.6</v>
      </c>
      <c r="DK633">
        <v>0</v>
      </c>
      <c r="DL633" t="s">
        <v>6</v>
      </c>
      <c r="DM633">
        <v>0</v>
      </c>
      <c r="DN633" t="s">
        <v>6</v>
      </c>
      <c r="DO633">
        <v>0</v>
      </c>
    </row>
    <row r="634" spans="1:119" x14ac:dyDescent="0.2">
      <c r="A634">
        <f>ROW(Source!A440)</f>
        <v>440</v>
      </c>
      <c r="B634">
        <v>92869727</v>
      </c>
      <c r="C634">
        <v>92871718</v>
      </c>
      <c r="D634">
        <v>49510723</v>
      </c>
      <c r="E634">
        <v>70</v>
      </c>
      <c r="F634">
        <v>1</v>
      </c>
      <c r="G634">
        <v>1</v>
      </c>
      <c r="H634">
        <v>1</v>
      </c>
      <c r="I634" t="s">
        <v>615</v>
      </c>
      <c r="J634" t="s">
        <v>6</v>
      </c>
      <c r="K634" t="s">
        <v>616</v>
      </c>
      <c r="L634">
        <v>1191</v>
      </c>
      <c r="N634">
        <v>1013</v>
      </c>
      <c r="O634" t="s">
        <v>592</v>
      </c>
      <c r="P634" t="s">
        <v>592</v>
      </c>
      <c r="Q634">
        <v>1</v>
      </c>
      <c r="W634">
        <v>0</v>
      </c>
      <c r="X634">
        <v>-112797078</v>
      </c>
      <c r="Y634">
        <f>(AT634*ROUND(1.05,7))</f>
        <v>1.1130000000000002</v>
      </c>
      <c r="AA634">
        <v>0</v>
      </c>
      <c r="AB634">
        <v>0</v>
      </c>
      <c r="AC634">
        <v>0</v>
      </c>
      <c r="AD634">
        <v>402.3</v>
      </c>
      <c r="AE634">
        <v>0</v>
      </c>
      <c r="AF634">
        <v>0</v>
      </c>
      <c r="AG634">
        <v>0</v>
      </c>
      <c r="AH634">
        <v>8.9700000000000006</v>
      </c>
      <c r="AI634">
        <v>1</v>
      </c>
      <c r="AJ634">
        <v>1</v>
      </c>
      <c r="AK634">
        <v>1</v>
      </c>
      <c r="AL634">
        <v>44.85</v>
      </c>
      <c r="AM634">
        <v>4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6</v>
      </c>
      <c r="AT634">
        <v>1.06</v>
      </c>
      <c r="AU634" t="s">
        <v>24</v>
      </c>
      <c r="AV634">
        <v>1</v>
      </c>
      <c r="AW634">
        <v>2</v>
      </c>
      <c r="AX634">
        <v>92871726</v>
      </c>
      <c r="AY634">
        <v>1</v>
      </c>
      <c r="AZ634">
        <v>0</v>
      </c>
      <c r="BA634">
        <v>687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U634">
        <f>ROUND(AT634*Source!I440*AH634*AL634,2)</f>
        <v>852.89</v>
      </c>
      <c r="CV634">
        <f>ROUND(Y634*Source!I440,7)</f>
        <v>2.226</v>
      </c>
      <c r="CW634">
        <v>0</v>
      </c>
      <c r="CX634">
        <f>ROUND(Y634*Source!I440,7)</f>
        <v>2.226</v>
      </c>
      <c r="CY634">
        <f>AD634</f>
        <v>402.3</v>
      </c>
      <c r="CZ634">
        <f>AH634</f>
        <v>8.9700000000000006</v>
      </c>
      <c r="DA634">
        <f>AL634</f>
        <v>44.85</v>
      </c>
      <c r="DB634">
        <f>ROUND((ROUND(AT634*CZ634,2)*ROUND(1.05,7)),2)</f>
        <v>9.99</v>
      </c>
      <c r="DC634">
        <f>ROUND((ROUND(AT634*AG634,2)*ROUND(1.05,7)),2)</f>
        <v>0</v>
      </c>
      <c r="DD634" t="s">
        <v>6</v>
      </c>
      <c r="DE634" t="s">
        <v>6</v>
      </c>
      <c r="DF634">
        <f>ROUND(ROUND(AE634,2)*CX634,2)</f>
        <v>0</v>
      </c>
      <c r="DG634">
        <f t="shared" si="449"/>
        <v>0</v>
      </c>
      <c r="DH634">
        <f t="shared" si="450"/>
        <v>0</v>
      </c>
      <c r="DI634">
        <f>ROUND(ROUND(AH634*AL634,2)*CX634,2)</f>
        <v>895.52</v>
      </c>
      <c r="DJ634">
        <f>DI634</f>
        <v>895.52</v>
      </c>
      <c r="DK634">
        <v>0</v>
      </c>
      <c r="DL634" t="s">
        <v>6</v>
      </c>
      <c r="DM634">
        <v>0</v>
      </c>
      <c r="DN634" t="s">
        <v>6</v>
      </c>
      <c r="DO634">
        <v>0</v>
      </c>
    </row>
    <row r="635" spans="1:119" x14ac:dyDescent="0.2">
      <c r="A635">
        <f>ROW(Source!A440)</f>
        <v>440</v>
      </c>
      <c r="B635">
        <v>92869727</v>
      </c>
      <c r="C635">
        <v>92871718</v>
      </c>
      <c r="D635">
        <v>49510905</v>
      </c>
      <c r="E635">
        <v>70</v>
      </c>
      <c r="F635">
        <v>1</v>
      </c>
      <c r="G635">
        <v>1</v>
      </c>
      <c r="H635">
        <v>1</v>
      </c>
      <c r="I635" t="s">
        <v>593</v>
      </c>
      <c r="J635" t="s">
        <v>6</v>
      </c>
      <c r="K635" t="s">
        <v>594</v>
      </c>
      <c r="L635">
        <v>1191</v>
      </c>
      <c r="N635">
        <v>1013</v>
      </c>
      <c r="O635" t="s">
        <v>592</v>
      </c>
      <c r="P635" t="s">
        <v>592</v>
      </c>
      <c r="Q635">
        <v>1</v>
      </c>
      <c r="W635">
        <v>0</v>
      </c>
      <c r="X635">
        <v>-1417349443</v>
      </c>
      <c r="Y635">
        <f>(AT635*ROUND(1.05,7))</f>
        <v>1.0500000000000001E-2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1</v>
      </c>
      <c r="AJ635">
        <v>1</v>
      </c>
      <c r="AK635">
        <v>44.85</v>
      </c>
      <c r="AL635">
        <v>1</v>
      </c>
      <c r="AM635">
        <v>4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6</v>
      </c>
      <c r="AT635">
        <v>0.01</v>
      </c>
      <c r="AU635" t="s">
        <v>24</v>
      </c>
      <c r="AV635">
        <v>2</v>
      </c>
      <c r="AW635">
        <v>2</v>
      </c>
      <c r="AX635">
        <v>92871727</v>
      </c>
      <c r="AY635">
        <v>1</v>
      </c>
      <c r="AZ635">
        <v>0</v>
      </c>
      <c r="BA635">
        <v>688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ROUND(Y635*Source!I440,7)</f>
        <v>2.1000000000000001E-2</v>
      </c>
      <c r="CY635">
        <f>AD635</f>
        <v>0</v>
      </c>
      <c r="CZ635">
        <f>AH635</f>
        <v>0</v>
      </c>
      <c r="DA635">
        <f>AL635</f>
        <v>1</v>
      </c>
      <c r="DB635">
        <f>ROUND((ROUND(AT635*CZ635,2)*ROUND(1.05,7)),2)</f>
        <v>0</v>
      </c>
      <c r="DC635">
        <f>ROUND((ROUND(AT635*AG635,2)*ROUND(1.05,7)),2)</f>
        <v>0</v>
      </c>
      <c r="DD635" t="s">
        <v>6</v>
      </c>
      <c r="DE635" t="s">
        <v>6</v>
      </c>
      <c r="DF635">
        <f>ROUND(ROUND(AE635,2)*CX635,2)</f>
        <v>0</v>
      </c>
      <c r="DG635">
        <f t="shared" si="449"/>
        <v>0</v>
      </c>
      <c r="DH635">
        <f>ROUND(ROUND(AG635*AK635,2)*CX635,2)</f>
        <v>0</v>
      </c>
      <c r="DI635">
        <f t="shared" ref="DI635:DI640" si="452">ROUND(ROUND(AH635,2)*CX635,2)</f>
        <v>0</v>
      </c>
      <c r="DJ635">
        <f>DI635</f>
        <v>0</v>
      </c>
      <c r="DK635">
        <v>0</v>
      </c>
      <c r="DL635" t="s">
        <v>6</v>
      </c>
      <c r="DM635">
        <v>0</v>
      </c>
      <c r="DN635" t="s">
        <v>6</v>
      </c>
      <c r="DO635">
        <v>0</v>
      </c>
    </row>
    <row r="636" spans="1:119" x14ac:dyDescent="0.2">
      <c r="A636">
        <f>ROW(Source!A440)</f>
        <v>440</v>
      </c>
      <c r="B636">
        <v>92869727</v>
      </c>
      <c r="C636">
        <v>92871718</v>
      </c>
      <c r="D636">
        <v>49672695</v>
      </c>
      <c r="E636">
        <v>1</v>
      </c>
      <c r="F636">
        <v>1</v>
      </c>
      <c r="G636">
        <v>1</v>
      </c>
      <c r="H636">
        <v>2</v>
      </c>
      <c r="I636" t="s">
        <v>599</v>
      </c>
      <c r="J636" t="s">
        <v>600</v>
      </c>
      <c r="K636" t="s">
        <v>601</v>
      </c>
      <c r="L636">
        <v>1367</v>
      </c>
      <c r="N636">
        <v>1011</v>
      </c>
      <c r="O636" t="s">
        <v>598</v>
      </c>
      <c r="P636" t="s">
        <v>598</v>
      </c>
      <c r="Q636">
        <v>1</v>
      </c>
      <c r="W636">
        <v>0</v>
      </c>
      <c r="X636">
        <v>1063590936</v>
      </c>
      <c r="Y636">
        <f>(AT636*ROUND(1.05,7))</f>
        <v>0.27300000000000002</v>
      </c>
      <c r="AA636">
        <v>0</v>
      </c>
      <c r="AB636">
        <v>49.05</v>
      </c>
      <c r="AC636">
        <v>0</v>
      </c>
      <c r="AD636">
        <v>0</v>
      </c>
      <c r="AE636">
        <v>0</v>
      </c>
      <c r="AF636">
        <v>3.12</v>
      </c>
      <c r="AG636">
        <v>0</v>
      </c>
      <c r="AH636">
        <v>0</v>
      </c>
      <c r="AI636">
        <v>1</v>
      </c>
      <c r="AJ636">
        <v>15.72</v>
      </c>
      <c r="AK636">
        <v>44.85</v>
      </c>
      <c r="AL636">
        <v>1</v>
      </c>
      <c r="AM636">
        <v>4</v>
      </c>
      <c r="AN636">
        <v>0</v>
      </c>
      <c r="AO636">
        <v>1</v>
      </c>
      <c r="AP636">
        <v>1</v>
      </c>
      <c r="AQ636">
        <v>0</v>
      </c>
      <c r="AR636">
        <v>0</v>
      </c>
      <c r="AS636" t="s">
        <v>6</v>
      </c>
      <c r="AT636">
        <v>0.26</v>
      </c>
      <c r="AU636" t="s">
        <v>24</v>
      </c>
      <c r="AV636">
        <v>0</v>
      </c>
      <c r="AW636">
        <v>2</v>
      </c>
      <c r="AX636">
        <v>92871728</v>
      </c>
      <c r="AY636">
        <v>1</v>
      </c>
      <c r="AZ636">
        <v>0</v>
      </c>
      <c r="BA636">
        <v>689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f>ROUND(Y636*Source!I440*DO636,7)</f>
        <v>0</v>
      </c>
      <c r="CX636">
        <f>ROUND(Y636*Source!I440,7)</f>
        <v>0.54600000000000004</v>
      </c>
      <c r="CY636">
        <f>AB636</f>
        <v>49.05</v>
      </c>
      <c r="CZ636">
        <f>AF636</f>
        <v>3.12</v>
      </c>
      <c r="DA636">
        <f>AJ636</f>
        <v>15.72</v>
      </c>
      <c r="DB636">
        <f>ROUND((ROUND(AT636*CZ636,2)*ROUND(1.05,7)),2)</f>
        <v>0.85</v>
      </c>
      <c r="DC636">
        <f>ROUND((ROUND(AT636*AG636,2)*ROUND(1.05,7)),2)</f>
        <v>0</v>
      </c>
      <c r="DD636" t="s">
        <v>6</v>
      </c>
      <c r="DE636" t="s">
        <v>6</v>
      </c>
      <c r="DF636">
        <f>ROUND(ROUND(AE636,2)*CX636,2)</f>
        <v>0</v>
      </c>
      <c r="DG636">
        <f>ROUND(ROUND(AF636*AJ636,2)*CX636,2)</f>
        <v>26.78</v>
      </c>
      <c r="DH636">
        <f>ROUND(ROUND(AG636*AK636,2)*CX636,2)</f>
        <v>0</v>
      </c>
      <c r="DI636">
        <f t="shared" si="452"/>
        <v>0</v>
      </c>
      <c r="DJ636">
        <f>DG636</f>
        <v>26.78</v>
      </c>
      <c r="DK636">
        <v>0</v>
      </c>
      <c r="DL636" t="s">
        <v>6</v>
      </c>
      <c r="DM636">
        <v>0</v>
      </c>
      <c r="DN636" t="s">
        <v>6</v>
      </c>
      <c r="DO636">
        <v>0</v>
      </c>
    </row>
    <row r="637" spans="1:119" x14ac:dyDescent="0.2">
      <c r="A637">
        <f>ROW(Source!A440)</f>
        <v>440</v>
      </c>
      <c r="B637">
        <v>92869727</v>
      </c>
      <c r="C637">
        <v>92871718</v>
      </c>
      <c r="D637">
        <v>49673503</v>
      </c>
      <c r="E637">
        <v>1</v>
      </c>
      <c r="F637">
        <v>1</v>
      </c>
      <c r="G637">
        <v>1</v>
      </c>
      <c r="H637">
        <v>2</v>
      </c>
      <c r="I637" t="s">
        <v>602</v>
      </c>
      <c r="J637" t="s">
        <v>603</v>
      </c>
      <c r="K637" t="s">
        <v>604</v>
      </c>
      <c r="L637">
        <v>1367</v>
      </c>
      <c r="N637">
        <v>1011</v>
      </c>
      <c r="O637" t="s">
        <v>598</v>
      </c>
      <c r="P637" t="s">
        <v>598</v>
      </c>
      <c r="Q637">
        <v>1</v>
      </c>
      <c r="W637">
        <v>0</v>
      </c>
      <c r="X637">
        <v>509054691</v>
      </c>
      <c r="Y637">
        <f>(AT637*ROUND(1.05,7))</f>
        <v>1.0500000000000001E-2</v>
      </c>
      <c r="AA637">
        <v>0</v>
      </c>
      <c r="AB637">
        <v>1032.96</v>
      </c>
      <c r="AC637">
        <v>520.26</v>
      </c>
      <c r="AD637">
        <v>0</v>
      </c>
      <c r="AE637">
        <v>0</v>
      </c>
      <c r="AF637">
        <v>65.709999999999994</v>
      </c>
      <c r="AG637">
        <v>11.6</v>
      </c>
      <c r="AH637">
        <v>0</v>
      </c>
      <c r="AI637">
        <v>1</v>
      </c>
      <c r="AJ637">
        <v>15.72</v>
      </c>
      <c r="AK637">
        <v>44.85</v>
      </c>
      <c r="AL637">
        <v>1</v>
      </c>
      <c r="AM637">
        <v>4</v>
      </c>
      <c r="AN637">
        <v>0</v>
      </c>
      <c r="AO637">
        <v>1</v>
      </c>
      <c r="AP637">
        <v>1</v>
      </c>
      <c r="AQ637">
        <v>0</v>
      </c>
      <c r="AR637">
        <v>0</v>
      </c>
      <c r="AS637" t="s">
        <v>6</v>
      </c>
      <c r="AT637">
        <v>0.01</v>
      </c>
      <c r="AU637" t="s">
        <v>24</v>
      </c>
      <c r="AV637">
        <v>0</v>
      </c>
      <c r="AW637">
        <v>2</v>
      </c>
      <c r="AX637">
        <v>92871729</v>
      </c>
      <c r="AY637">
        <v>1</v>
      </c>
      <c r="AZ637">
        <v>0</v>
      </c>
      <c r="BA637">
        <v>690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f>ROUND(Y637*Source!I440*DO637,7)</f>
        <v>0</v>
      </c>
      <c r="CX637">
        <f>ROUND(Y637*Source!I440,7)</f>
        <v>2.1000000000000001E-2</v>
      </c>
      <c r="CY637">
        <f>AB637</f>
        <v>1032.96</v>
      </c>
      <c r="CZ637">
        <f>AF637</f>
        <v>65.709999999999994</v>
      </c>
      <c r="DA637">
        <f>AJ637</f>
        <v>15.72</v>
      </c>
      <c r="DB637">
        <f>ROUND((ROUND(AT637*CZ637,2)*ROUND(1.05,7)),2)</f>
        <v>0.69</v>
      </c>
      <c r="DC637">
        <f>ROUND((ROUND(AT637*AG637,2)*ROUND(1.05,7)),2)</f>
        <v>0.13</v>
      </c>
      <c r="DD637" t="s">
        <v>6</v>
      </c>
      <c r="DE637" t="s">
        <v>6</v>
      </c>
      <c r="DF637">
        <f>ROUND(ROUND(AE637,2)*CX637,2)</f>
        <v>0</v>
      </c>
      <c r="DG637">
        <f>ROUND(ROUND(AF637*AJ637,2)*CX637,2)</f>
        <v>21.69</v>
      </c>
      <c r="DH637">
        <f>ROUND(ROUND(AG637*AK637,2)*CX637,2)</f>
        <v>10.93</v>
      </c>
      <c r="DI637">
        <f t="shared" si="452"/>
        <v>0</v>
      </c>
      <c r="DJ637">
        <f>DG637</f>
        <v>21.69</v>
      </c>
      <c r="DK637">
        <v>0</v>
      </c>
      <c r="DL637" t="s">
        <v>6</v>
      </c>
      <c r="DM637">
        <v>0</v>
      </c>
      <c r="DN637" t="s">
        <v>6</v>
      </c>
      <c r="DO637">
        <v>0</v>
      </c>
    </row>
    <row r="638" spans="1:119" x14ac:dyDescent="0.2">
      <c r="A638">
        <f>ROW(Source!A440)</f>
        <v>440</v>
      </c>
      <c r="B638">
        <v>92869727</v>
      </c>
      <c r="C638">
        <v>92871718</v>
      </c>
      <c r="D638">
        <v>49525488</v>
      </c>
      <c r="E638">
        <v>1</v>
      </c>
      <c r="F638">
        <v>1</v>
      </c>
      <c r="G638">
        <v>1</v>
      </c>
      <c r="H638">
        <v>3</v>
      </c>
      <c r="I638" t="s">
        <v>605</v>
      </c>
      <c r="J638" t="s">
        <v>606</v>
      </c>
      <c r="K638" t="s">
        <v>607</v>
      </c>
      <c r="L638">
        <v>1346</v>
      </c>
      <c r="N638">
        <v>1009</v>
      </c>
      <c r="O638" t="s">
        <v>387</v>
      </c>
      <c r="P638" t="s">
        <v>387</v>
      </c>
      <c r="Q638">
        <v>1</v>
      </c>
      <c r="W638">
        <v>0</v>
      </c>
      <c r="X638">
        <v>-1864341761</v>
      </c>
      <c r="Y638">
        <f>AT638</f>
        <v>0.2</v>
      </c>
      <c r="AA638">
        <v>89.68</v>
      </c>
      <c r="AB638">
        <v>0</v>
      </c>
      <c r="AC638">
        <v>0</v>
      </c>
      <c r="AD638">
        <v>0</v>
      </c>
      <c r="AE638">
        <v>9.0399999999999991</v>
      </c>
      <c r="AF638">
        <v>0</v>
      </c>
      <c r="AG638">
        <v>0</v>
      </c>
      <c r="AH638">
        <v>0</v>
      </c>
      <c r="AI638">
        <v>9.92</v>
      </c>
      <c r="AJ638">
        <v>1</v>
      </c>
      <c r="AK638">
        <v>1</v>
      </c>
      <c r="AL638">
        <v>1</v>
      </c>
      <c r="AM638">
        <v>4</v>
      </c>
      <c r="AN638">
        <v>0</v>
      </c>
      <c r="AO638">
        <v>1</v>
      </c>
      <c r="AP638">
        <v>1</v>
      </c>
      <c r="AQ638">
        <v>0</v>
      </c>
      <c r="AR638">
        <v>0</v>
      </c>
      <c r="AS638" t="s">
        <v>6</v>
      </c>
      <c r="AT638">
        <v>0.2</v>
      </c>
      <c r="AU638" t="s">
        <v>6</v>
      </c>
      <c r="AV638">
        <v>0</v>
      </c>
      <c r="AW638">
        <v>2</v>
      </c>
      <c r="AX638">
        <v>92871730</v>
      </c>
      <c r="AY638">
        <v>1</v>
      </c>
      <c r="AZ638">
        <v>0</v>
      </c>
      <c r="BA638">
        <v>691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ROUND(Y638*Source!I440,7)</f>
        <v>0.4</v>
      </c>
      <c r="CY638">
        <f>AA638</f>
        <v>89.68</v>
      </c>
      <c r="CZ638">
        <f>AE638</f>
        <v>9.0399999999999991</v>
      </c>
      <c r="DA638">
        <f>AI638</f>
        <v>9.92</v>
      </c>
      <c r="DB638">
        <f>ROUND(ROUND(AT638*CZ638,2),2)</f>
        <v>1.81</v>
      </c>
      <c r="DC638">
        <f>ROUND(ROUND(AT638*AG638,2),2)</f>
        <v>0</v>
      </c>
      <c r="DD638" t="s">
        <v>6</v>
      </c>
      <c r="DE638" t="s">
        <v>6</v>
      </c>
      <c r="DF638">
        <f>ROUND(ROUND(AE638*AI638,2)*CX638,2)</f>
        <v>35.869999999999997</v>
      </c>
      <c r="DG638">
        <f>ROUND(ROUND(AF638,2)*CX638,2)</f>
        <v>0</v>
      </c>
      <c r="DH638">
        <f>ROUND(ROUND(AG638,2)*CX638,2)</f>
        <v>0</v>
      </c>
      <c r="DI638">
        <f t="shared" si="452"/>
        <v>0</v>
      </c>
      <c r="DJ638">
        <f>DF638</f>
        <v>35.869999999999997</v>
      </c>
      <c r="DK638">
        <v>0</v>
      </c>
      <c r="DL638" t="s">
        <v>6</v>
      </c>
      <c r="DM638">
        <v>0</v>
      </c>
      <c r="DN638" t="s">
        <v>6</v>
      </c>
      <c r="DO638">
        <v>0</v>
      </c>
    </row>
    <row r="639" spans="1:119" x14ac:dyDescent="0.2">
      <c r="A639">
        <f>ROW(Source!A440)</f>
        <v>440</v>
      </c>
      <c r="B639">
        <v>92869727</v>
      </c>
      <c r="C639">
        <v>92871718</v>
      </c>
      <c r="D639">
        <v>49526492</v>
      </c>
      <c r="E639">
        <v>1</v>
      </c>
      <c r="F639">
        <v>1</v>
      </c>
      <c r="G639">
        <v>1</v>
      </c>
      <c r="H639">
        <v>3</v>
      </c>
      <c r="I639" t="s">
        <v>385</v>
      </c>
      <c r="J639" t="s">
        <v>388</v>
      </c>
      <c r="K639" t="s">
        <v>386</v>
      </c>
      <c r="L639">
        <v>1346</v>
      </c>
      <c r="N639">
        <v>1009</v>
      </c>
      <c r="O639" t="s">
        <v>387</v>
      </c>
      <c r="P639" t="s">
        <v>387</v>
      </c>
      <c r="Q639">
        <v>1</v>
      </c>
      <c r="W639">
        <v>0</v>
      </c>
      <c r="X639">
        <v>497341279</v>
      </c>
      <c r="Y639">
        <f>AT639</f>
        <v>0.56000000000000005</v>
      </c>
      <c r="AA639">
        <v>229.05</v>
      </c>
      <c r="AB639">
        <v>0</v>
      </c>
      <c r="AC639">
        <v>0</v>
      </c>
      <c r="AD639">
        <v>0</v>
      </c>
      <c r="AE639">
        <v>23.09</v>
      </c>
      <c r="AF639">
        <v>0</v>
      </c>
      <c r="AG639">
        <v>0</v>
      </c>
      <c r="AH639">
        <v>0</v>
      </c>
      <c r="AI639">
        <v>9.92</v>
      </c>
      <c r="AJ639">
        <v>1</v>
      </c>
      <c r="AK639">
        <v>1</v>
      </c>
      <c r="AL639">
        <v>1</v>
      </c>
      <c r="AM639">
        <v>4</v>
      </c>
      <c r="AN639">
        <v>0</v>
      </c>
      <c r="AO639">
        <v>1</v>
      </c>
      <c r="AP639">
        <v>1</v>
      </c>
      <c r="AQ639">
        <v>0</v>
      </c>
      <c r="AR639">
        <v>0</v>
      </c>
      <c r="AS639" t="s">
        <v>6</v>
      </c>
      <c r="AT639">
        <v>0.56000000000000005</v>
      </c>
      <c r="AU639" t="s">
        <v>6</v>
      </c>
      <c r="AV639">
        <v>0</v>
      </c>
      <c r="AW639">
        <v>2</v>
      </c>
      <c r="AX639">
        <v>92871731</v>
      </c>
      <c r="AY639">
        <v>1</v>
      </c>
      <c r="AZ639">
        <v>0</v>
      </c>
      <c r="BA639">
        <v>692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ROUND(Y639*Source!I440,7)</f>
        <v>1.1200000000000001</v>
      </c>
      <c r="CY639">
        <f>AA639</f>
        <v>229.05</v>
      </c>
      <c r="CZ639">
        <f>AE639</f>
        <v>23.09</v>
      </c>
      <c r="DA639">
        <f>AI639</f>
        <v>9.92</v>
      </c>
      <c r="DB639">
        <f>ROUND(ROUND(AT639*CZ639,2),2)</f>
        <v>12.93</v>
      </c>
      <c r="DC639">
        <f>ROUND(ROUND(AT639*AG639,2),2)</f>
        <v>0</v>
      </c>
      <c r="DD639" t="s">
        <v>6</v>
      </c>
      <c r="DE639" t="s">
        <v>6</v>
      </c>
      <c r="DF639">
        <f>ROUND(ROUND(AE639*AI639,2)*CX639,2)</f>
        <v>256.54000000000002</v>
      </c>
      <c r="DG639">
        <f>ROUND(ROUND(AF639,2)*CX639,2)</f>
        <v>0</v>
      </c>
      <c r="DH639">
        <f>ROUND(ROUND(AG639,2)*CX639,2)</f>
        <v>0</v>
      </c>
      <c r="DI639">
        <f t="shared" si="452"/>
        <v>0</v>
      </c>
      <c r="DJ639">
        <f>DF639</f>
        <v>256.54000000000002</v>
      </c>
      <c r="DK639">
        <v>0</v>
      </c>
      <c r="DL639" t="s">
        <v>6</v>
      </c>
      <c r="DM639">
        <v>0</v>
      </c>
      <c r="DN639" t="s">
        <v>6</v>
      </c>
      <c r="DO639">
        <v>0</v>
      </c>
    </row>
    <row r="640" spans="1:119" x14ac:dyDescent="0.2">
      <c r="A640">
        <f>ROW(Source!A440)</f>
        <v>440</v>
      </c>
      <c r="B640">
        <v>92869727</v>
      </c>
      <c r="C640">
        <v>92871718</v>
      </c>
      <c r="D640">
        <v>0</v>
      </c>
      <c r="E640">
        <v>1</v>
      </c>
      <c r="F640">
        <v>1</v>
      </c>
      <c r="G640">
        <v>1</v>
      </c>
      <c r="H640">
        <v>3</v>
      </c>
      <c r="I640" t="s">
        <v>33</v>
      </c>
      <c r="J640" t="s">
        <v>6</v>
      </c>
      <c r="K640" t="s">
        <v>504</v>
      </c>
      <c r="L640">
        <v>1371</v>
      </c>
      <c r="N640">
        <v>1013</v>
      </c>
      <c r="O640" t="s">
        <v>21</v>
      </c>
      <c r="P640" t="s">
        <v>21</v>
      </c>
      <c r="Q640">
        <v>1</v>
      </c>
      <c r="W640">
        <v>0</v>
      </c>
      <c r="X640">
        <v>-136785296</v>
      </c>
      <c r="Y640">
        <f>AT640</f>
        <v>1</v>
      </c>
      <c r="AA640">
        <v>1141.8800000000001</v>
      </c>
      <c r="AB640">
        <v>0</v>
      </c>
      <c r="AC640">
        <v>0</v>
      </c>
      <c r="AD640">
        <v>0</v>
      </c>
      <c r="AE640">
        <v>1200.8300000000002</v>
      </c>
      <c r="AF640">
        <v>0</v>
      </c>
      <c r="AG640">
        <v>0</v>
      </c>
      <c r="AH640">
        <v>0</v>
      </c>
      <c r="AI640">
        <v>9.92</v>
      </c>
      <c r="AJ640">
        <v>1</v>
      </c>
      <c r="AK640">
        <v>1</v>
      </c>
      <c r="AL640">
        <v>1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 t="s">
        <v>6</v>
      </c>
      <c r="AT640">
        <v>1</v>
      </c>
      <c r="AU640" t="s">
        <v>6</v>
      </c>
      <c r="AV640">
        <v>0</v>
      </c>
      <c r="AW640">
        <v>1</v>
      </c>
      <c r="AX640">
        <v>-1</v>
      </c>
      <c r="AY640">
        <v>0</v>
      </c>
      <c r="AZ640">
        <v>0</v>
      </c>
      <c r="BA640" t="s">
        <v>6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ROUND(Y640*Source!I440,7)</f>
        <v>2</v>
      </c>
      <c r="CY640">
        <f>AA640</f>
        <v>1141.8800000000001</v>
      </c>
      <c r="CZ640">
        <f>AE640</f>
        <v>1200.8300000000002</v>
      </c>
      <c r="DA640">
        <f>AI640</f>
        <v>9.92</v>
      </c>
      <c r="DB640">
        <f>ROUND(ROUND(AT640*CZ640,2),2)</f>
        <v>1200.83</v>
      </c>
      <c r="DC640">
        <f>ROUND(ROUND(AT640*AG640,2),2)</f>
        <v>0</v>
      </c>
      <c r="DD640" t="s">
        <v>6</v>
      </c>
      <c r="DE640" t="s">
        <v>6</v>
      </c>
      <c r="DF640">
        <f>ROUND(ROUND(AE640*AI640,2)*CX640,2)</f>
        <v>23824.46</v>
      </c>
      <c r="DG640">
        <f>ROUND(ROUND(AF640,2)*CX640,2)</f>
        <v>0</v>
      </c>
      <c r="DH640">
        <f>ROUND(ROUND(AG640,2)*CX640,2)</f>
        <v>0</v>
      </c>
      <c r="DI640">
        <f t="shared" si="452"/>
        <v>0</v>
      </c>
      <c r="DJ640">
        <f>DF640</f>
        <v>23824.46</v>
      </c>
      <c r="DK640">
        <v>0</v>
      </c>
      <c r="DL640" t="s">
        <v>6</v>
      </c>
      <c r="DM640">
        <v>0</v>
      </c>
      <c r="DN640" t="s">
        <v>6</v>
      </c>
      <c r="DO640">
        <v>0</v>
      </c>
    </row>
    <row r="641" spans="1:119" x14ac:dyDescent="0.2">
      <c r="A641">
        <f>ROW(Source!A442)</f>
        <v>442</v>
      </c>
      <c r="B641">
        <v>92869727</v>
      </c>
      <c r="C641">
        <v>92871734</v>
      </c>
      <c r="D641">
        <v>49510719</v>
      </c>
      <c r="E641">
        <v>70</v>
      </c>
      <c r="F641">
        <v>1</v>
      </c>
      <c r="G641">
        <v>1</v>
      </c>
      <c r="H641">
        <v>1</v>
      </c>
      <c r="I641" t="s">
        <v>629</v>
      </c>
      <c r="J641" t="s">
        <v>6</v>
      </c>
      <c r="K641" t="s">
        <v>630</v>
      </c>
      <c r="L641">
        <v>1191</v>
      </c>
      <c r="N641">
        <v>1013</v>
      </c>
      <c r="O641" t="s">
        <v>592</v>
      </c>
      <c r="P641" t="s">
        <v>592</v>
      </c>
      <c r="Q641">
        <v>1</v>
      </c>
      <c r="W641">
        <v>0</v>
      </c>
      <c r="X641">
        <v>784619160</v>
      </c>
      <c r="Y641">
        <f t="shared" ref="Y641:Y646" si="453">(AT641*ROUND(1.05,7))</f>
        <v>161.70000000000002</v>
      </c>
      <c r="AA641">
        <v>0</v>
      </c>
      <c r="AB641">
        <v>0</v>
      </c>
      <c r="AC641">
        <v>0</v>
      </c>
      <c r="AD641">
        <v>391.99</v>
      </c>
      <c r="AE641">
        <v>0</v>
      </c>
      <c r="AF641">
        <v>0</v>
      </c>
      <c r="AG641">
        <v>0</v>
      </c>
      <c r="AH641">
        <v>8.74</v>
      </c>
      <c r="AI641">
        <v>1</v>
      </c>
      <c r="AJ641">
        <v>1</v>
      </c>
      <c r="AK641">
        <v>1</v>
      </c>
      <c r="AL641">
        <v>44.85</v>
      </c>
      <c r="AM641">
        <v>4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6</v>
      </c>
      <c r="AT641">
        <v>154</v>
      </c>
      <c r="AU641" t="s">
        <v>24</v>
      </c>
      <c r="AV641">
        <v>1</v>
      </c>
      <c r="AW641">
        <v>2</v>
      </c>
      <c r="AX641">
        <v>92871747</v>
      </c>
      <c r="AY641">
        <v>1</v>
      </c>
      <c r="AZ641">
        <v>0</v>
      </c>
      <c r="BA641">
        <v>694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U641">
        <f>ROUND(AT641*Source!I442*AH641*AL641,2)</f>
        <v>4346.37</v>
      </c>
      <c r="CV641">
        <f>ROUND(Y641*Source!I442,7)</f>
        <v>11.6424</v>
      </c>
      <c r="CW641">
        <v>0</v>
      </c>
      <c r="CX641">
        <f>ROUND(Y641*Source!I442,7)</f>
        <v>11.6424</v>
      </c>
      <c r="CY641">
        <f>AD641</f>
        <v>391.99</v>
      </c>
      <c r="CZ641">
        <f>AH641</f>
        <v>8.74</v>
      </c>
      <c r="DA641">
        <f>AL641</f>
        <v>44.85</v>
      </c>
      <c r="DB641">
        <f t="shared" ref="DB641:DB646" si="454">ROUND((ROUND(AT641*CZ641,2)*ROUND(1.05,7)),2)</f>
        <v>1413.26</v>
      </c>
      <c r="DC641">
        <f t="shared" ref="DC641:DC646" si="455">ROUND((ROUND(AT641*AG641,2)*ROUND(1.05,7)),2)</f>
        <v>0</v>
      </c>
      <c r="DD641" t="s">
        <v>6</v>
      </c>
      <c r="DE641" t="s">
        <v>6</v>
      </c>
      <c r="DF641">
        <f t="shared" ref="DF641:DF646" si="456">ROUND(ROUND(AE641,2)*CX641,2)</f>
        <v>0</v>
      </c>
      <c r="DG641">
        <f>ROUND(ROUND(AF641,2)*CX641,2)</f>
        <v>0</v>
      </c>
      <c r="DH641">
        <f>ROUND(ROUND(AG641,2)*CX641,2)</f>
        <v>0</v>
      </c>
      <c r="DI641">
        <f>ROUND(ROUND(AH641*AL641,2)*CX641,2)</f>
        <v>4563.7</v>
      </c>
      <c r="DJ641">
        <f>DI641</f>
        <v>4563.7</v>
      </c>
      <c r="DK641">
        <v>0</v>
      </c>
      <c r="DL641" t="s">
        <v>6</v>
      </c>
      <c r="DM641">
        <v>0</v>
      </c>
      <c r="DN641" t="s">
        <v>6</v>
      </c>
      <c r="DO641">
        <v>0</v>
      </c>
    </row>
    <row r="642" spans="1:119" x14ac:dyDescent="0.2">
      <c r="A642">
        <f>ROW(Source!A442)</f>
        <v>442</v>
      </c>
      <c r="B642">
        <v>92869727</v>
      </c>
      <c r="C642">
        <v>92871734</v>
      </c>
      <c r="D642">
        <v>49510905</v>
      </c>
      <c r="E642">
        <v>70</v>
      </c>
      <c r="F642">
        <v>1</v>
      </c>
      <c r="G642">
        <v>1</v>
      </c>
      <c r="H642">
        <v>1</v>
      </c>
      <c r="I642" t="s">
        <v>593</v>
      </c>
      <c r="J642" t="s">
        <v>6</v>
      </c>
      <c r="K642" t="s">
        <v>594</v>
      </c>
      <c r="L642">
        <v>1191</v>
      </c>
      <c r="N642">
        <v>1013</v>
      </c>
      <c r="O642" t="s">
        <v>592</v>
      </c>
      <c r="P642" t="s">
        <v>592</v>
      </c>
      <c r="Q642">
        <v>1</v>
      </c>
      <c r="W642">
        <v>0</v>
      </c>
      <c r="X642">
        <v>-1417349443</v>
      </c>
      <c r="Y642">
        <f t="shared" si="453"/>
        <v>1.26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44.85</v>
      </c>
      <c r="AL642">
        <v>1</v>
      </c>
      <c r="AM642">
        <v>4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6</v>
      </c>
      <c r="AT642">
        <v>1.2</v>
      </c>
      <c r="AU642" t="s">
        <v>24</v>
      </c>
      <c r="AV642">
        <v>2</v>
      </c>
      <c r="AW642">
        <v>2</v>
      </c>
      <c r="AX642">
        <v>92871748</v>
      </c>
      <c r="AY642">
        <v>1</v>
      </c>
      <c r="AZ642">
        <v>0</v>
      </c>
      <c r="BA642">
        <v>695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ROUND(Y642*Source!I442,7)</f>
        <v>9.0719999999999995E-2</v>
      </c>
      <c r="CY642">
        <f>AD642</f>
        <v>0</v>
      </c>
      <c r="CZ642">
        <f>AH642</f>
        <v>0</v>
      </c>
      <c r="DA642">
        <f>AL642</f>
        <v>1</v>
      </c>
      <c r="DB642">
        <f t="shared" si="454"/>
        <v>0</v>
      </c>
      <c r="DC642">
        <f t="shared" si="455"/>
        <v>0</v>
      </c>
      <c r="DD642" t="s">
        <v>6</v>
      </c>
      <c r="DE642" t="s">
        <v>6</v>
      </c>
      <c r="DF642">
        <f t="shared" si="456"/>
        <v>0</v>
      </c>
      <c r="DG642">
        <f>ROUND(ROUND(AF642,2)*CX642,2)</f>
        <v>0</v>
      </c>
      <c r="DH642">
        <f>ROUND(ROUND(AG642*AK642,2)*CX642,2)</f>
        <v>0</v>
      </c>
      <c r="DI642">
        <f t="shared" ref="DI642:DI652" si="457">ROUND(ROUND(AH642,2)*CX642,2)</f>
        <v>0</v>
      </c>
      <c r="DJ642">
        <f>DI642</f>
        <v>0</v>
      </c>
      <c r="DK642">
        <v>0</v>
      </c>
      <c r="DL642" t="s">
        <v>6</v>
      </c>
      <c r="DM642">
        <v>0</v>
      </c>
      <c r="DN642" t="s">
        <v>6</v>
      </c>
      <c r="DO642">
        <v>0</v>
      </c>
    </row>
    <row r="643" spans="1:119" x14ac:dyDescent="0.2">
      <c r="A643">
        <f>ROW(Source!A442)</f>
        <v>442</v>
      </c>
      <c r="B643">
        <v>92869727</v>
      </c>
      <c r="C643">
        <v>92871734</v>
      </c>
      <c r="D643">
        <v>49672573</v>
      </c>
      <c r="E643">
        <v>1</v>
      </c>
      <c r="F643">
        <v>1</v>
      </c>
      <c r="G643">
        <v>1</v>
      </c>
      <c r="H643">
        <v>2</v>
      </c>
      <c r="I643" t="s">
        <v>595</v>
      </c>
      <c r="J643" t="s">
        <v>596</v>
      </c>
      <c r="K643" t="s">
        <v>597</v>
      </c>
      <c r="L643">
        <v>1367</v>
      </c>
      <c r="N643">
        <v>1011</v>
      </c>
      <c r="O643" t="s">
        <v>598</v>
      </c>
      <c r="P643" t="s">
        <v>598</v>
      </c>
      <c r="Q643">
        <v>1</v>
      </c>
      <c r="W643">
        <v>0</v>
      </c>
      <c r="X643">
        <v>-430484415</v>
      </c>
      <c r="Y643">
        <f t="shared" si="453"/>
        <v>0.504</v>
      </c>
      <c r="AA643">
        <v>0</v>
      </c>
      <c r="AB643">
        <v>1814.09</v>
      </c>
      <c r="AC643">
        <v>605.48</v>
      </c>
      <c r="AD643">
        <v>0</v>
      </c>
      <c r="AE643">
        <v>0</v>
      </c>
      <c r="AF643">
        <v>115.4</v>
      </c>
      <c r="AG643">
        <v>13.5</v>
      </c>
      <c r="AH643">
        <v>0</v>
      </c>
      <c r="AI643">
        <v>1</v>
      </c>
      <c r="AJ643">
        <v>15.72</v>
      </c>
      <c r="AK643">
        <v>44.85</v>
      </c>
      <c r="AL643">
        <v>1</v>
      </c>
      <c r="AM643">
        <v>4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6</v>
      </c>
      <c r="AT643">
        <v>0.48</v>
      </c>
      <c r="AU643" t="s">
        <v>24</v>
      </c>
      <c r="AV643">
        <v>0</v>
      </c>
      <c r="AW643">
        <v>2</v>
      </c>
      <c r="AX643">
        <v>92871749</v>
      </c>
      <c r="AY643">
        <v>1</v>
      </c>
      <c r="AZ643">
        <v>0</v>
      </c>
      <c r="BA643">
        <v>696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f>ROUND(Y643*Source!I442*DO643,7)</f>
        <v>0</v>
      </c>
      <c r="CX643">
        <f>ROUND(Y643*Source!I442,7)</f>
        <v>3.6288000000000001E-2</v>
      </c>
      <c r="CY643">
        <f>AB643</f>
        <v>1814.09</v>
      </c>
      <c r="CZ643">
        <f>AF643</f>
        <v>115.4</v>
      </c>
      <c r="DA643">
        <f>AJ643</f>
        <v>15.72</v>
      </c>
      <c r="DB643">
        <f t="shared" si="454"/>
        <v>58.16</v>
      </c>
      <c r="DC643">
        <f t="shared" si="455"/>
        <v>6.8</v>
      </c>
      <c r="DD643" t="s">
        <v>6</v>
      </c>
      <c r="DE643" t="s">
        <v>6</v>
      </c>
      <c r="DF643">
        <f t="shared" si="456"/>
        <v>0</v>
      </c>
      <c r="DG643">
        <f>ROUND(ROUND(AF643*AJ643,2)*CX643,2)</f>
        <v>65.83</v>
      </c>
      <c r="DH643">
        <f>ROUND(ROUND(AG643*AK643,2)*CX643,2)</f>
        <v>21.97</v>
      </c>
      <c r="DI643">
        <f t="shared" si="457"/>
        <v>0</v>
      </c>
      <c r="DJ643">
        <f>DG643</f>
        <v>65.83</v>
      </c>
      <c r="DK643">
        <v>0</v>
      </c>
      <c r="DL643" t="s">
        <v>6</v>
      </c>
      <c r="DM643">
        <v>0</v>
      </c>
      <c r="DN643" t="s">
        <v>6</v>
      </c>
      <c r="DO643">
        <v>0</v>
      </c>
    </row>
    <row r="644" spans="1:119" x14ac:dyDescent="0.2">
      <c r="A644">
        <f>ROW(Source!A442)</f>
        <v>442</v>
      </c>
      <c r="B644">
        <v>92869727</v>
      </c>
      <c r="C644">
        <v>92871734</v>
      </c>
      <c r="D644">
        <v>49672703</v>
      </c>
      <c r="E644">
        <v>1</v>
      </c>
      <c r="F644">
        <v>1</v>
      </c>
      <c r="G644">
        <v>1</v>
      </c>
      <c r="H644">
        <v>2</v>
      </c>
      <c r="I644" t="s">
        <v>631</v>
      </c>
      <c r="J644" t="s">
        <v>632</v>
      </c>
      <c r="K644" t="s">
        <v>633</v>
      </c>
      <c r="L644">
        <v>1367</v>
      </c>
      <c r="N644">
        <v>1011</v>
      </c>
      <c r="O644" t="s">
        <v>598</v>
      </c>
      <c r="P644" t="s">
        <v>598</v>
      </c>
      <c r="Q644">
        <v>1</v>
      </c>
      <c r="W644">
        <v>0</v>
      </c>
      <c r="X644">
        <v>-1424865896</v>
      </c>
      <c r="Y644">
        <f t="shared" si="453"/>
        <v>0.35700000000000004</v>
      </c>
      <c r="AA644">
        <v>0</v>
      </c>
      <c r="AB644">
        <v>104.7</v>
      </c>
      <c r="AC644">
        <v>0</v>
      </c>
      <c r="AD644">
        <v>0</v>
      </c>
      <c r="AE644">
        <v>0</v>
      </c>
      <c r="AF644">
        <v>6.66</v>
      </c>
      <c r="AG644">
        <v>0</v>
      </c>
      <c r="AH644">
        <v>0</v>
      </c>
      <c r="AI644">
        <v>1</v>
      </c>
      <c r="AJ644">
        <v>15.72</v>
      </c>
      <c r="AK644">
        <v>44.85</v>
      </c>
      <c r="AL644">
        <v>1</v>
      </c>
      <c r="AM644">
        <v>4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6</v>
      </c>
      <c r="AT644">
        <v>0.34</v>
      </c>
      <c r="AU644" t="s">
        <v>24</v>
      </c>
      <c r="AV644">
        <v>0</v>
      </c>
      <c r="AW644">
        <v>2</v>
      </c>
      <c r="AX644">
        <v>92871750</v>
      </c>
      <c r="AY644">
        <v>1</v>
      </c>
      <c r="AZ644">
        <v>0</v>
      </c>
      <c r="BA644">
        <v>697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f>ROUND(Y644*Source!I442*DO644,7)</f>
        <v>0</v>
      </c>
      <c r="CX644">
        <f>ROUND(Y644*Source!I442,7)</f>
        <v>2.5704000000000001E-2</v>
      </c>
      <c r="CY644">
        <f>AB644</f>
        <v>104.7</v>
      </c>
      <c r="CZ644">
        <f>AF644</f>
        <v>6.66</v>
      </c>
      <c r="DA644">
        <f>AJ644</f>
        <v>15.72</v>
      </c>
      <c r="DB644">
        <f t="shared" si="454"/>
        <v>2.37</v>
      </c>
      <c r="DC644">
        <f t="shared" si="455"/>
        <v>0</v>
      </c>
      <c r="DD644" t="s">
        <v>6</v>
      </c>
      <c r="DE644" t="s">
        <v>6</v>
      </c>
      <c r="DF644">
        <f t="shared" si="456"/>
        <v>0</v>
      </c>
      <c r="DG644">
        <f>ROUND(ROUND(AF644*AJ644,2)*CX644,2)</f>
        <v>2.69</v>
      </c>
      <c r="DH644">
        <f>ROUND(ROUND(AG644*AK644,2)*CX644,2)</f>
        <v>0</v>
      </c>
      <c r="DI644">
        <f t="shared" si="457"/>
        <v>0</v>
      </c>
      <c r="DJ644">
        <f>DG644</f>
        <v>2.69</v>
      </c>
      <c r="DK644">
        <v>0</v>
      </c>
      <c r="DL644" t="s">
        <v>6</v>
      </c>
      <c r="DM644">
        <v>0</v>
      </c>
      <c r="DN644" t="s">
        <v>6</v>
      </c>
      <c r="DO644">
        <v>0</v>
      </c>
    </row>
    <row r="645" spans="1:119" x14ac:dyDescent="0.2">
      <c r="A645">
        <f>ROW(Source!A442)</f>
        <v>442</v>
      </c>
      <c r="B645">
        <v>92869727</v>
      </c>
      <c r="C645">
        <v>92871734</v>
      </c>
      <c r="D645">
        <v>49673503</v>
      </c>
      <c r="E645">
        <v>1</v>
      </c>
      <c r="F645">
        <v>1</v>
      </c>
      <c r="G645">
        <v>1</v>
      </c>
      <c r="H645">
        <v>2</v>
      </c>
      <c r="I645" t="s">
        <v>602</v>
      </c>
      <c r="J645" t="s">
        <v>603</v>
      </c>
      <c r="K645" t="s">
        <v>604</v>
      </c>
      <c r="L645">
        <v>1367</v>
      </c>
      <c r="N645">
        <v>1011</v>
      </c>
      <c r="O645" t="s">
        <v>598</v>
      </c>
      <c r="P645" t="s">
        <v>598</v>
      </c>
      <c r="Q645">
        <v>1</v>
      </c>
      <c r="W645">
        <v>0</v>
      </c>
      <c r="X645">
        <v>509054691</v>
      </c>
      <c r="Y645">
        <f t="shared" si="453"/>
        <v>0.75600000000000001</v>
      </c>
      <c r="AA645">
        <v>0</v>
      </c>
      <c r="AB645">
        <v>1032.96</v>
      </c>
      <c r="AC645">
        <v>520.26</v>
      </c>
      <c r="AD645">
        <v>0</v>
      </c>
      <c r="AE645">
        <v>0</v>
      </c>
      <c r="AF645">
        <v>65.709999999999994</v>
      </c>
      <c r="AG645">
        <v>11.6</v>
      </c>
      <c r="AH645">
        <v>0</v>
      </c>
      <c r="AI645">
        <v>1</v>
      </c>
      <c r="AJ645">
        <v>15.72</v>
      </c>
      <c r="AK645">
        <v>44.85</v>
      </c>
      <c r="AL645">
        <v>1</v>
      </c>
      <c r="AM645">
        <v>4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6</v>
      </c>
      <c r="AT645">
        <v>0.72</v>
      </c>
      <c r="AU645" t="s">
        <v>24</v>
      </c>
      <c r="AV645">
        <v>0</v>
      </c>
      <c r="AW645">
        <v>2</v>
      </c>
      <c r="AX645">
        <v>92871751</v>
      </c>
      <c r="AY645">
        <v>1</v>
      </c>
      <c r="AZ645">
        <v>0</v>
      </c>
      <c r="BA645">
        <v>698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f>ROUND(Y645*Source!I442*DO645,7)</f>
        <v>0</v>
      </c>
      <c r="CX645">
        <f>ROUND(Y645*Source!I442,7)</f>
        <v>5.4432000000000001E-2</v>
      </c>
      <c r="CY645">
        <f>AB645</f>
        <v>1032.96</v>
      </c>
      <c r="CZ645">
        <f>AF645</f>
        <v>65.709999999999994</v>
      </c>
      <c r="DA645">
        <f>AJ645</f>
        <v>15.72</v>
      </c>
      <c r="DB645">
        <f t="shared" si="454"/>
        <v>49.68</v>
      </c>
      <c r="DC645">
        <f t="shared" si="455"/>
        <v>8.77</v>
      </c>
      <c r="DD645" t="s">
        <v>6</v>
      </c>
      <c r="DE645" t="s">
        <v>6</v>
      </c>
      <c r="DF645">
        <f t="shared" si="456"/>
        <v>0</v>
      </c>
      <c r="DG645">
        <f>ROUND(ROUND(AF645*AJ645,2)*CX645,2)</f>
        <v>56.23</v>
      </c>
      <c r="DH645">
        <f>ROUND(ROUND(AG645*AK645,2)*CX645,2)</f>
        <v>28.32</v>
      </c>
      <c r="DI645">
        <f t="shared" si="457"/>
        <v>0</v>
      </c>
      <c r="DJ645">
        <f>DG645</f>
        <v>56.23</v>
      </c>
      <c r="DK645">
        <v>0</v>
      </c>
      <c r="DL645" t="s">
        <v>6</v>
      </c>
      <c r="DM645">
        <v>0</v>
      </c>
      <c r="DN645" t="s">
        <v>6</v>
      </c>
      <c r="DO645">
        <v>0</v>
      </c>
    </row>
    <row r="646" spans="1:119" x14ac:dyDescent="0.2">
      <c r="A646">
        <f>ROW(Source!A442)</f>
        <v>442</v>
      </c>
      <c r="B646">
        <v>92869727</v>
      </c>
      <c r="C646">
        <v>92871734</v>
      </c>
      <c r="D646">
        <v>49673715</v>
      </c>
      <c r="E646">
        <v>1</v>
      </c>
      <c r="F646">
        <v>1</v>
      </c>
      <c r="G646">
        <v>1</v>
      </c>
      <c r="H646">
        <v>2</v>
      </c>
      <c r="I646" t="s">
        <v>617</v>
      </c>
      <c r="J646" t="s">
        <v>618</v>
      </c>
      <c r="K646" t="s">
        <v>619</v>
      </c>
      <c r="L646">
        <v>1367</v>
      </c>
      <c r="N646">
        <v>1011</v>
      </c>
      <c r="O646" t="s">
        <v>598</v>
      </c>
      <c r="P646" t="s">
        <v>598</v>
      </c>
      <c r="Q646">
        <v>1</v>
      </c>
      <c r="W646">
        <v>0</v>
      </c>
      <c r="X646">
        <v>829370094</v>
      </c>
      <c r="Y646">
        <f t="shared" si="453"/>
        <v>1.6170000000000002</v>
      </c>
      <c r="AA646">
        <v>0</v>
      </c>
      <c r="AB646">
        <v>127.33</v>
      </c>
      <c r="AC646">
        <v>0</v>
      </c>
      <c r="AD646">
        <v>0</v>
      </c>
      <c r="AE646">
        <v>0</v>
      </c>
      <c r="AF646">
        <v>8.1</v>
      </c>
      <c r="AG646">
        <v>0</v>
      </c>
      <c r="AH646">
        <v>0</v>
      </c>
      <c r="AI646">
        <v>1</v>
      </c>
      <c r="AJ646">
        <v>15.72</v>
      </c>
      <c r="AK646">
        <v>44.85</v>
      </c>
      <c r="AL646">
        <v>1</v>
      </c>
      <c r="AM646">
        <v>4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6</v>
      </c>
      <c r="AT646">
        <v>1.54</v>
      </c>
      <c r="AU646" t="s">
        <v>24</v>
      </c>
      <c r="AV646">
        <v>0</v>
      </c>
      <c r="AW646">
        <v>2</v>
      </c>
      <c r="AX646">
        <v>92871752</v>
      </c>
      <c r="AY646">
        <v>1</v>
      </c>
      <c r="AZ646">
        <v>0</v>
      </c>
      <c r="BA646">
        <v>699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f>ROUND(Y646*Source!I442*DO646,7)</f>
        <v>0</v>
      </c>
      <c r="CX646">
        <f>ROUND(Y646*Source!I442,7)</f>
        <v>0.116424</v>
      </c>
      <c r="CY646">
        <f>AB646</f>
        <v>127.33</v>
      </c>
      <c r="CZ646">
        <f>AF646</f>
        <v>8.1</v>
      </c>
      <c r="DA646">
        <f>AJ646</f>
        <v>15.72</v>
      </c>
      <c r="DB646">
        <f t="shared" si="454"/>
        <v>13.09</v>
      </c>
      <c r="DC646">
        <f t="shared" si="455"/>
        <v>0</v>
      </c>
      <c r="DD646" t="s">
        <v>6</v>
      </c>
      <c r="DE646" t="s">
        <v>6</v>
      </c>
      <c r="DF646">
        <f t="shared" si="456"/>
        <v>0</v>
      </c>
      <c r="DG646">
        <f>ROUND(ROUND(AF646*AJ646,2)*CX646,2)</f>
        <v>14.82</v>
      </c>
      <c r="DH646">
        <f>ROUND(ROUND(AG646*AK646,2)*CX646,2)</f>
        <v>0</v>
      </c>
      <c r="DI646">
        <f t="shared" si="457"/>
        <v>0</v>
      </c>
      <c r="DJ646">
        <f>DG646</f>
        <v>14.82</v>
      </c>
      <c r="DK646">
        <v>0</v>
      </c>
      <c r="DL646" t="s">
        <v>6</v>
      </c>
      <c r="DM646">
        <v>0</v>
      </c>
      <c r="DN646" t="s">
        <v>6</v>
      </c>
      <c r="DO646">
        <v>0</v>
      </c>
    </row>
    <row r="647" spans="1:119" x14ac:dyDescent="0.2">
      <c r="A647">
        <f>ROW(Source!A442)</f>
        <v>442</v>
      </c>
      <c r="B647">
        <v>92869727</v>
      </c>
      <c r="C647">
        <v>92871734</v>
      </c>
      <c r="D647">
        <v>49521144</v>
      </c>
      <c r="E647">
        <v>1</v>
      </c>
      <c r="F647">
        <v>1</v>
      </c>
      <c r="G647">
        <v>1</v>
      </c>
      <c r="H647">
        <v>3</v>
      </c>
      <c r="I647" t="s">
        <v>634</v>
      </c>
      <c r="J647" t="s">
        <v>635</v>
      </c>
      <c r="K647" t="s">
        <v>636</v>
      </c>
      <c r="L647">
        <v>1348</v>
      </c>
      <c r="N647">
        <v>1009</v>
      </c>
      <c r="O647" t="s">
        <v>113</v>
      </c>
      <c r="P647" t="s">
        <v>113</v>
      </c>
      <c r="Q647">
        <v>1000</v>
      </c>
      <c r="W647">
        <v>0</v>
      </c>
      <c r="X647">
        <v>-847628873</v>
      </c>
      <c r="Y647">
        <f t="shared" ref="Y647:Y652" si="458">AT647</f>
        <v>8.8999999999999995E-4</v>
      </c>
      <c r="AA647">
        <v>262870.08</v>
      </c>
      <c r="AB647">
        <v>0</v>
      </c>
      <c r="AC647">
        <v>0</v>
      </c>
      <c r="AD647">
        <v>0</v>
      </c>
      <c r="AE647">
        <v>26499</v>
      </c>
      <c r="AF647">
        <v>0</v>
      </c>
      <c r="AG647">
        <v>0</v>
      </c>
      <c r="AH647">
        <v>0</v>
      </c>
      <c r="AI647">
        <v>9.92</v>
      </c>
      <c r="AJ647">
        <v>1</v>
      </c>
      <c r="AK647">
        <v>1</v>
      </c>
      <c r="AL647">
        <v>1</v>
      </c>
      <c r="AM647">
        <v>4</v>
      </c>
      <c r="AN647">
        <v>0</v>
      </c>
      <c r="AO647">
        <v>1</v>
      </c>
      <c r="AP647">
        <v>1</v>
      </c>
      <c r="AQ647">
        <v>0</v>
      </c>
      <c r="AR647">
        <v>0</v>
      </c>
      <c r="AS647" t="s">
        <v>6</v>
      </c>
      <c r="AT647">
        <v>8.8999999999999995E-4</v>
      </c>
      <c r="AU647" t="s">
        <v>6</v>
      </c>
      <c r="AV647">
        <v>0</v>
      </c>
      <c r="AW647">
        <v>2</v>
      </c>
      <c r="AX647">
        <v>92871753</v>
      </c>
      <c r="AY647">
        <v>1</v>
      </c>
      <c r="AZ647">
        <v>0</v>
      </c>
      <c r="BA647">
        <v>700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ROUND(Y647*Source!I442,7)</f>
        <v>6.41E-5</v>
      </c>
      <c r="CY647">
        <f t="shared" ref="CY647:CY652" si="459">AA647</f>
        <v>262870.08</v>
      </c>
      <c r="CZ647">
        <f t="shared" ref="CZ647:CZ652" si="460">AE647</f>
        <v>26499</v>
      </c>
      <c r="DA647">
        <f t="shared" ref="DA647:DA652" si="461">AI647</f>
        <v>9.92</v>
      </c>
      <c r="DB647">
        <f t="shared" ref="DB647:DB652" si="462">ROUND(ROUND(AT647*CZ647,2),2)</f>
        <v>23.58</v>
      </c>
      <c r="DC647">
        <f t="shared" ref="DC647:DC652" si="463">ROUND(ROUND(AT647*AG647,2),2)</f>
        <v>0</v>
      </c>
      <c r="DD647" t="s">
        <v>6</v>
      </c>
      <c r="DE647" t="s">
        <v>6</v>
      </c>
      <c r="DF647">
        <f t="shared" ref="DF647:DF652" si="464">ROUND(ROUND(AE647*AI647,2)*CX647,2)</f>
        <v>16.850000000000001</v>
      </c>
      <c r="DG647">
        <f t="shared" ref="DG647:DG654" si="465">ROUND(ROUND(AF647,2)*CX647,2)</f>
        <v>0</v>
      </c>
      <c r="DH647">
        <f t="shared" ref="DH647:DH653" si="466">ROUND(ROUND(AG647,2)*CX647,2)</f>
        <v>0</v>
      </c>
      <c r="DI647">
        <f t="shared" si="457"/>
        <v>0</v>
      </c>
      <c r="DJ647">
        <f t="shared" ref="DJ647:DJ652" si="467">DF647</f>
        <v>16.850000000000001</v>
      </c>
      <c r="DK647">
        <v>0</v>
      </c>
      <c r="DL647" t="s">
        <v>6</v>
      </c>
      <c r="DM647">
        <v>0</v>
      </c>
      <c r="DN647" t="s">
        <v>6</v>
      </c>
      <c r="DO647">
        <v>0</v>
      </c>
    </row>
    <row r="648" spans="1:119" x14ac:dyDescent="0.2">
      <c r="A648">
        <f>ROW(Source!A442)</f>
        <v>442</v>
      </c>
      <c r="B648">
        <v>92869727</v>
      </c>
      <c r="C648">
        <v>92871734</v>
      </c>
      <c r="D648">
        <v>49524301</v>
      </c>
      <c r="E648">
        <v>1</v>
      </c>
      <c r="F648">
        <v>1</v>
      </c>
      <c r="G648">
        <v>1</v>
      </c>
      <c r="H648">
        <v>3</v>
      </c>
      <c r="I648" t="s">
        <v>620</v>
      </c>
      <c r="J648" t="s">
        <v>621</v>
      </c>
      <c r="K648" t="s">
        <v>622</v>
      </c>
      <c r="L648">
        <v>1348</v>
      </c>
      <c r="N648">
        <v>1009</v>
      </c>
      <c r="O648" t="s">
        <v>113</v>
      </c>
      <c r="P648" t="s">
        <v>113</v>
      </c>
      <c r="Q648">
        <v>1000</v>
      </c>
      <c r="W648">
        <v>0</v>
      </c>
      <c r="X648">
        <v>1824693337</v>
      </c>
      <c r="Y648">
        <f t="shared" si="458"/>
        <v>4.4999999999999999E-4</v>
      </c>
      <c r="AA648">
        <v>102791.03999999999</v>
      </c>
      <c r="AB648">
        <v>0</v>
      </c>
      <c r="AC648">
        <v>0</v>
      </c>
      <c r="AD648">
        <v>0</v>
      </c>
      <c r="AE648">
        <v>10362</v>
      </c>
      <c r="AF648">
        <v>0</v>
      </c>
      <c r="AG648">
        <v>0</v>
      </c>
      <c r="AH648">
        <v>0</v>
      </c>
      <c r="AI648">
        <v>9.92</v>
      </c>
      <c r="AJ648">
        <v>1</v>
      </c>
      <c r="AK648">
        <v>1</v>
      </c>
      <c r="AL648">
        <v>1</v>
      </c>
      <c r="AM648">
        <v>4</v>
      </c>
      <c r="AN648">
        <v>0</v>
      </c>
      <c r="AO648">
        <v>1</v>
      </c>
      <c r="AP648">
        <v>1</v>
      </c>
      <c r="AQ648">
        <v>0</v>
      </c>
      <c r="AR648">
        <v>0</v>
      </c>
      <c r="AS648" t="s">
        <v>6</v>
      </c>
      <c r="AT648">
        <v>4.4999999999999999E-4</v>
      </c>
      <c r="AU648" t="s">
        <v>6</v>
      </c>
      <c r="AV648">
        <v>0</v>
      </c>
      <c r="AW648">
        <v>2</v>
      </c>
      <c r="AX648">
        <v>92871754</v>
      </c>
      <c r="AY648">
        <v>1</v>
      </c>
      <c r="AZ648">
        <v>0</v>
      </c>
      <c r="BA648">
        <v>701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ROUND(Y648*Source!I442,7)</f>
        <v>3.2400000000000001E-5</v>
      </c>
      <c r="CY648">
        <f t="shared" si="459"/>
        <v>102791.03999999999</v>
      </c>
      <c r="CZ648">
        <f t="shared" si="460"/>
        <v>10362</v>
      </c>
      <c r="DA648">
        <f t="shared" si="461"/>
        <v>9.92</v>
      </c>
      <c r="DB648">
        <f t="shared" si="462"/>
        <v>4.66</v>
      </c>
      <c r="DC648">
        <f t="shared" si="463"/>
        <v>0</v>
      </c>
      <c r="DD648" t="s">
        <v>6</v>
      </c>
      <c r="DE648" t="s">
        <v>6</v>
      </c>
      <c r="DF648">
        <f t="shared" si="464"/>
        <v>3.33</v>
      </c>
      <c r="DG648">
        <f t="shared" si="465"/>
        <v>0</v>
      </c>
      <c r="DH648">
        <f t="shared" si="466"/>
        <v>0</v>
      </c>
      <c r="DI648">
        <f t="shared" si="457"/>
        <v>0</v>
      </c>
      <c r="DJ648">
        <f t="shared" si="467"/>
        <v>3.33</v>
      </c>
      <c r="DK648">
        <v>0</v>
      </c>
      <c r="DL648" t="s">
        <v>6</v>
      </c>
      <c r="DM648">
        <v>0</v>
      </c>
      <c r="DN648" t="s">
        <v>6</v>
      </c>
      <c r="DO648">
        <v>0</v>
      </c>
    </row>
    <row r="649" spans="1:119" x14ac:dyDescent="0.2">
      <c r="A649">
        <f>ROW(Source!A442)</f>
        <v>442</v>
      </c>
      <c r="B649">
        <v>92869727</v>
      </c>
      <c r="C649">
        <v>92871734</v>
      </c>
      <c r="D649">
        <v>49525488</v>
      </c>
      <c r="E649">
        <v>1</v>
      </c>
      <c r="F649">
        <v>1</v>
      </c>
      <c r="G649">
        <v>1</v>
      </c>
      <c r="H649">
        <v>3</v>
      </c>
      <c r="I649" t="s">
        <v>605</v>
      </c>
      <c r="J649" t="s">
        <v>606</v>
      </c>
      <c r="K649" t="s">
        <v>607</v>
      </c>
      <c r="L649">
        <v>1346</v>
      </c>
      <c r="N649">
        <v>1009</v>
      </c>
      <c r="O649" t="s">
        <v>387</v>
      </c>
      <c r="P649" t="s">
        <v>387</v>
      </c>
      <c r="Q649">
        <v>1</v>
      </c>
      <c r="W649">
        <v>0</v>
      </c>
      <c r="X649">
        <v>-1864341761</v>
      </c>
      <c r="Y649">
        <f t="shared" si="458"/>
        <v>15</v>
      </c>
      <c r="AA649">
        <v>89.68</v>
      </c>
      <c r="AB649">
        <v>0</v>
      </c>
      <c r="AC649">
        <v>0</v>
      </c>
      <c r="AD649">
        <v>0</v>
      </c>
      <c r="AE649">
        <v>9.0399999999999991</v>
      </c>
      <c r="AF649">
        <v>0</v>
      </c>
      <c r="AG649">
        <v>0</v>
      </c>
      <c r="AH649">
        <v>0</v>
      </c>
      <c r="AI649">
        <v>9.92</v>
      </c>
      <c r="AJ649">
        <v>1</v>
      </c>
      <c r="AK649">
        <v>1</v>
      </c>
      <c r="AL649">
        <v>1</v>
      </c>
      <c r="AM649">
        <v>4</v>
      </c>
      <c r="AN649">
        <v>0</v>
      </c>
      <c r="AO649">
        <v>1</v>
      </c>
      <c r="AP649">
        <v>1</v>
      </c>
      <c r="AQ649">
        <v>0</v>
      </c>
      <c r="AR649">
        <v>0</v>
      </c>
      <c r="AS649" t="s">
        <v>6</v>
      </c>
      <c r="AT649">
        <v>15</v>
      </c>
      <c r="AU649" t="s">
        <v>6</v>
      </c>
      <c r="AV649">
        <v>0</v>
      </c>
      <c r="AW649">
        <v>2</v>
      </c>
      <c r="AX649">
        <v>92871755</v>
      </c>
      <c r="AY649">
        <v>1</v>
      </c>
      <c r="AZ649">
        <v>0</v>
      </c>
      <c r="BA649">
        <v>702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ROUND(Y649*Source!I442,7)</f>
        <v>1.08</v>
      </c>
      <c r="CY649">
        <f t="shared" si="459"/>
        <v>89.68</v>
      </c>
      <c r="CZ649">
        <f t="shared" si="460"/>
        <v>9.0399999999999991</v>
      </c>
      <c r="DA649">
        <f t="shared" si="461"/>
        <v>9.92</v>
      </c>
      <c r="DB649">
        <f t="shared" si="462"/>
        <v>135.6</v>
      </c>
      <c r="DC649">
        <f t="shared" si="463"/>
        <v>0</v>
      </c>
      <c r="DD649" t="s">
        <v>6</v>
      </c>
      <c r="DE649" t="s">
        <v>6</v>
      </c>
      <c r="DF649">
        <f t="shared" si="464"/>
        <v>96.85</v>
      </c>
      <c r="DG649">
        <f t="shared" si="465"/>
        <v>0</v>
      </c>
      <c r="DH649">
        <f t="shared" si="466"/>
        <v>0</v>
      </c>
      <c r="DI649">
        <f t="shared" si="457"/>
        <v>0</v>
      </c>
      <c r="DJ649">
        <f t="shared" si="467"/>
        <v>96.85</v>
      </c>
      <c r="DK649">
        <v>0</v>
      </c>
      <c r="DL649" t="s">
        <v>6</v>
      </c>
      <c r="DM649">
        <v>0</v>
      </c>
      <c r="DN649" t="s">
        <v>6</v>
      </c>
      <c r="DO649">
        <v>0</v>
      </c>
    </row>
    <row r="650" spans="1:119" x14ac:dyDescent="0.2">
      <c r="A650">
        <f>ROW(Source!A442)</f>
        <v>442</v>
      </c>
      <c r="B650">
        <v>92869727</v>
      </c>
      <c r="C650">
        <v>92871734</v>
      </c>
      <c r="D650">
        <v>49526492</v>
      </c>
      <c r="E650">
        <v>1</v>
      </c>
      <c r="F650">
        <v>1</v>
      </c>
      <c r="G650">
        <v>1</v>
      </c>
      <c r="H650">
        <v>3</v>
      </c>
      <c r="I650" t="s">
        <v>385</v>
      </c>
      <c r="J650" t="s">
        <v>388</v>
      </c>
      <c r="K650" t="s">
        <v>386</v>
      </c>
      <c r="L650">
        <v>1346</v>
      </c>
      <c r="N650">
        <v>1009</v>
      </c>
      <c r="O650" t="s">
        <v>387</v>
      </c>
      <c r="P650" t="s">
        <v>387</v>
      </c>
      <c r="Q650">
        <v>1</v>
      </c>
      <c r="W650">
        <v>0</v>
      </c>
      <c r="X650">
        <v>497341279</v>
      </c>
      <c r="Y650">
        <f t="shared" si="458"/>
        <v>8</v>
      </c>
      <c r="AA650">
        <v>229.05</v>
      </c>
      <c r="AB650">
        <v>0</v>
      </c>
      <c r="AC650">
        <v>0</v>
      </c>
      <c r="AD650">
        <v>0</v>
      </c>
      <c r="AE650">
        <v>23.09</v>
      </c>
      <c r="AF650">
        <v>0</v>
      </c>
      <c r="AG650">
        <v>0</v>
      </c>
      <c r="AH650">
        <v>0</v>
      </c>
      <c r="AI650">
        <v>9.92</v>
      </c>
      <c r="AJ650">
        <v>1</v>
      </c>
      <c r="AK650">
        <v>1</v>
      </c>
      <c r="AL650">
        <v>1</v>
      </c>
      <c r="AM650">
        <v>4</v>
      </c>
      <c r="AN650">
        <v>0</v>
      </c>
      <c r="AO650">
        <v>1</v>
      </c>
      <c r="AP650">
        <v>1</v>
      </c>
      <c r="AQ650">
        <v>0</v>
      </c>
      <c r="AR650">
        <v>0</v>
      </c>
      <c r="AS650" t="s">
        <v>6</v>
      </c>
      <c r="AT650">
        <v>8</v>
      </c>
      <c r="AU650" t="s">
        <v>6</v>
      </c>
      <c r="AV650">
        <v>0</v>
      </c>
      <c r="AW650">
        <v>2</v>
      </c>
      <c r="AX650">
        <v>92871756</v>
      </c>
      <c r="AY650">
        <v>1</v>
      </c>
      <c r="AZ650">
        <v>0</v>
      </c>
      <c r="BA650">
        <v>703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ROUND(Y650*Source!I442,7)</f>
        <v>0.57599999999999996</v>
      </c>
      <c r="CY650">
        <f t="shared" si="459"/>
        <v>229.05</v>
      </c>
      <c r="CZ650">
        <f t="shared" si="460"/>
        <v>23.09</v>
      </c>
      <c r="DA650">
        <f t="shared" si="461"/>
        <v>9.92</v>
      </c>
      <c r="DB650">
        <f t="shared" si="462"/>
        <v>184.72</v>
      </c>
      <c r="DC650">
        <f t="shared" si="463"/>
        <v>0</v>
      </c>
      <c r="DD650" t="s">
        <v>6</v>
      </c>
      <c r="DE650" t="s">
        <v>6</v>
      </c>
      <c r="DF650">
        <f t="shared" si="464"/>
        <v>131.93</v>
      </c>
      <c r="DG650">
        <f t="shared" si="465"/>
        <v>0</v>
      </c>
      <c r="DH650">
        <f t="shared" si="466"/>
        <v>0</v>
      </c>
      <c r="DI650">
        <f t="shared" si="457"/>
        <v>0</v>
      </c>
      <c r="DJ650">
        <f t="shared" si="467"/>
        <v>131.93</v>
      </c>
      <c r="DK650">
        <v>0</v>
      </c>
      <c r="DL650" t="s">
        <v>6</v>
      </c>
      <c r="DM650">
        <v>0</v>
      </c>
      <c r="DN650" t="s">
        <v>6</v>
      </c>
      <c r="DO650">
        <v>0</v>
      </c>
    </row>
    <row r="651" spans="1:119" x14ac:dyDescent="0.2">
      <c r="A651">
        <f>ROW(Source!A442)</f>
        <v>442</v>
      </c>
      <c r="B651">
        <v>92869727</v>
      </c>
      <c r="C651">
        <v>92871734</v>
      </c>
      <c r="D651">
        <v>49555131</v>
      </c>
      <c r="E651">
        <v>1</v>
      </c>
      <c r="F651">
        <v>1</v>
      </c>
      <c r="G651">
        <v>1</v>
      </c>
      <c r="H651">
        <v>3</v>
      </c>
      <c r="I651" t="s">
        <v>637</v>
      </c>
      <c r="J651" t="s">
        <v>638</v>
      </c>
      <c r="K651" t="s">
        <v>639</v>
      </c>
      <c r="L651">
        <v>1348</v>
      </c>
      <c r="N651">
        <v>1009</v>
      </c>
      <c r="O651" t="s">
        <v>113</v>
      </c>
      <c r="P651" t="s">
        <v>113</v>
      </c>
      <c r="Q651">
        <v>1000</v>
      </c>
      <c r="W651">
        <v>0</v>
      </c>
      <c r="X651">
        <v>-364749507</v>
      </c>
      <c r="Y651">
        <f t="shared" si="458"/>
        <v>5.0099999999999997E-3</v>
      </c>
      <c r="AA651">
        <v>170455.36</v>
      </c>
      <c r="AB651">
        <v>0</v>
      </c>
      <c r="AC651">
        <v>0</v>
      </c>
      <c r="AD651">
        <v>0</v>
      </c>
      <c r="AE651">
        <v>17183</v>
      </c>
      <c r="AF651">
        <v>0</v>
      </c>
      <c r="AG651">
        <v>0</v>
      </c>
      <c r="AH651">
        <v>0</v>
      </c>
      <c r="AI651">
        <v>9.92</v>
      </c>
      <c r="AJ651">
        <v>1</v>
      </c>
      <c r="AK651">
        <v>1</v>
      </c>
      <c r="AL651">
        <v>1</v>
      </c>
      <c r="AM651">
        <v>4</v>
      </c>
      <c r="AN651">
        <v>0</v>
      </c>
      <c r="AO651">
        <v>1</v>
      </c>
      <c r="AP651">
        <v>1</v>
      </c>
      <c r="AQ651">
        <v>0</v>
      </c>
      <c r="AR651">
        <v>0</v>
      </c>
      <c r="AS651" t="s">
        <v>6</v>
      </c>
      <c r="AT651">
        <v>5.0099999999999997E-3</v>
      </c>
      <c r="AU651" t="s">
        <v>6</v>
      </c>
      <c r="AV651">
        <v>0</v>
      </c>
      <c r="AW651">
        <v>2</v>
      </c>
      <c r="AX651">
        <v>92871758</v>
      </c>
      <c r="AY651">
        <v>1</v>
      </c>
      <c r="AZ651">
        <v>0</v>
      </c>
      <c r="BA651">
        <v>705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ROUND(Y651*Source!I442,7)</f>
        <v>3.6069999999999999E-4</v>
      </c>
      <c r="CY651">
        <f t="shared" si="459"/>
        <v>170455.36</v>
      </c>
      <c r="CZ651">
        <f t="shared" si="460"/>
        <v>17183</v>
      </c>
      <c r="DA651">
        <f t="shared" si="461"/>
        <v>9.92</v>
      </c>
      <c r="DB651">
        <f t="shared" si="462"/>
        <v>86.09</v>
      </c>
      <c r="DC651">
        <f t="shared" si="463"/>
        <v>0</v>
      </c>
      <c r="DD651" t="s">
        <v>6</v>
      </c>
      <c r="DE651" t="s">
        <v>6</v>
      </c>
      <c r="DF651">
        <f t="shared" si="464"/>
        <v>61.48</v>
      </c>
      <c r="DG651">
        <f t="shared" si="465"/>
        <v>0</v>
      </c>
      <c r="DH651">
        <f t="shared" si="466"/>
        <v>0</v>
      </c>
      <c r="DI651">
        <f t="shared" si="457"/>
        <v>0</v>
      </c>
      <c r="DJ651">
        <f t="shared" si="467"/>
        <v>61.48</v>
      </c>
      <c r="DK651">
        <v>0</v>
      </c>
      <c r="DL651" t="s">
        <v>6</v>
      </c>
      <c r="DM651">
        <v>0</v>
      </c>
      <c r="DN651" t="s">
        <v>6</v>
      </c>
      <c r="DO651">
        <v>0</v>
      </c>
    </row>
    <row r="652" spans="1:119" x14ac:dyDescent="0.2">
      <c r="A652">
        <f>ROW(Source!A442)</f>
        <v>442</v>
      </c>
      <c r="B652">
        <v>92869727</v>
      </c>
      <c r="C652">
        <v>92871734</v>
      </c>
      <c r="D652">
        <v>49564260</v>
      </c>
      <c r="E652">
        <v>1</v>
      </c>
      <c r="F652">
        <v>1</v>
      </c>
      <c r="G652">
        <v>1</v>
      </c>
      <c r="H652">
        <v>3</v>
      </c>
      <c r="I652" t="s">
        <v>441</v>
      </c>
      <c r="J652" t="s">
        <v>443</v>
      </c>
      <c r="K652" t="s">
        <v>442</v>
      </c>
      <c r="L652">
        <v>1327</v>
      </c>
      <c r="N652">
        <v>1005</v>
      </c>
      <c r="O652" t="s">
        <v>79</v>
      </c>
      <c r="P652" t="s">
        <v>79</v>
      </c>
      <c r="Q652">
        <v>1</v>
      </c>
      <c r="W652">
        <v>0</v>
      </c>
      <c r="X652">
        <v>415678242</v>
      </c>
      <c r="Y652">
        <f t="shared" si="458"/>
        <v>100</v>
      </c>
      <c r="AA652">
        <v>1015.91</v>
      </c>
      <c r="AB652">
        <v>0</v>
      </c>
      <c r="AC652">
        <v>0</v>
      </c>
      <c r="AD652">
        <v>0</v>
      </c>
      <c r="AE652">
        <v>102.41</v>
      </c>
      <c r="AF652">
        <v>0</v>
      </c>
      <c r="AG652">
        <v>0</v>
      </c>
      <c r="AH652">
        <v>0</v>
      </c>
      <c r="AI652">
        <v>9.92</v>
      </c>
      <c r="AJ652">
        <v>1</v>
      </c>
      <c r="AK652">
        <v>1</v>
      </c>
      <c r="AL652">
        <v>1</v>
      </c>
      <c r="AM652">
        <v>0</v>
      </c>
      <c r="AN652">
        <v>0</v>
      </c>
      <c r="AO652">
        <v>0</v>
      </c>
      <c r="AP652">
        <v>1</v>
      </c>
      <c r="AQ652">
        <v>0</v>
      </c>
      <c r="AR652">
        <v>0</v>
      </c>
      <c r="AS652" t="s">
        <v>6</v>
      </c>
      <c r="AT652">
        <v>100</v>
      </c>
      <c r="AU652" t="s">
        <v>6</v>
      </c>
      <c r="AV652">
        <v>0</v>
      </c>
      <c r="AW652">
        <v>1</v>
      </c>
      <c r="AX652">
        <v>-1</v>
      </c>
      <c r="AY652">
        <v>0</v>
      </c>
      <c r="AZ652">
        <v>0</v>
      </c>
      <c r="BA652" t="s">
        <v>6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ROUND(Y652*Source!I442,7)</f>
        <v>7.2</v>
      </c>
      <c r="CY652">
        <f t="shared" si="459"/>
        <v>1015.91</v>
      </c>
      <c r="CZ652">
        <f t="shared" si="460"/>
        <v>102.41</v>
      </c>
      <c r="DA652">
        <f t="shared" si="461"/>
        <v>9.92</v>
      </c>
      <c r="DB652">
        <f t="shared" si="462"/>
        <v>10241</v>
      </c>
      <c r="DC652">
        <f t="shared" si="463"/>
        <v>0</v>
      </c>
      <c r="DD652" t="s">
        <v>6</v>
      </c>
      <c r="DE652" t="s">
        <v>6</v>
      </c>
      <c r="DF652">
        <f t="shared" si="464"/>
        <v>7314.55</v>
      </c>
      <c r="DG652">
        <f t="shared" si="465"/>
        <v>0</v>
      </c>
      <c r="DH652">
        <f t="shared" si="466"/>
        <v>0</v>
      </c>
      <c r="DI652">
        <f t="shared" si="457"/>
        <v>0</v>
      </c>
      <c r="DJ652">
        <f t="shared" si="467"/>
        <v>7314.55</v>
      </c>
      <c r="DK652">
        <v>0</v>
      </c>
      <c r="DL652" t="s">
        <v>6</v>
      </c>
      <c r="DM652">
        <v>0</v>
      </c>
      <c r="DN652" t="s">
        <v>6</v>
      </c>
      <c r="DO652">
        <v>0</v>
      </c>
    </row>
    <row r="653" spans="1:119" x14ac:dyDescent="0.2">
      <c r="A653">
        <f>ROW(Source!A444)</f>
        <v>444</v>
      </c>
      <c r="B653">
        <v>92869727</v>
      </c>
      <c r="C653">
        <v>92871765</v>
      </c>
      <c r="D653">
        <v>49510719</v>
      </c>
      <c r="E653">
        <v>70</v>
      </c>
      <c r="F653">
        <v>1</v>
      </c>
      <c r="G653">
        <v>1</v>
      </c>
      <c r="H653">
        <v>1</v>
      </c>
      <c r="I653" t="s">
        <v>629</v>
      </c>
      <c r="J653" t="s">
        <v>6</v>
      </c>
      <c r="K653" t="s">
        <v>630</v>
      </c>
      <c r="L653">
        <v>1191</v>
      </c>
      <c r="N653">
        <v>1013</v>
      </c>
      <c r="O653" t="s">
        <v>592</v>
      </c>
      <c r="P653" t="s">
        <v>592</v>
      </c>
      <c r="Q653">
        <v>1</v>
      </c>
      <c r="W653">
        <v>0</v>
      </c>
      <c r="X653">
        <v>784619160</v>
      </c>
      <c r="Y653">
        <f t="shared" ref="Y653:Y658" si="468">(AT653*ROUND(1.05,7))</f>
        <v>148.05000000000001</v>
      </c>
      <c r="AA653">
        <v>0</v>
      </c>
      <c r="AB653">
        <v>0</v>
      </c>
      <c r="AC653">
        <v>0</v>
      </c>
      <c r="AD653">
        <v>391.99</v>
      </c>
      <c r="AE653">
        <v>0</v>
      </c>
      <c r="AF653">
        <v>0</v>
      </c>
      <c r="AG653">
        <v>0</v>
      </c>
      <c r="AH653">
        <v>8.74</v>
      </c>
      <c r="AI653">
        <v>1</v>
      </c>
      <c r="AJ653">
        <v>1</v>
      </c>
      <c r="AK653">
        <v>1</v>
      </c>
      <c r="AL653">
        <v>44.85</v>
      </c>
      <c r="AM653">
        <v>4</v>
      </c>
      <c r="AN653">
        <v>0</v>
      </c>
      <c r="AO653">
        <v>1</v>
      </c>
      <c r="AP653">
        <v>1</v>
      </c>
      <c r="AQ653">
        <v>0</v>
      </c>
      <c r="AR653">
        <v>0</v>
      </c>
      <c r="AS653" t="s">
        <v>6</v>
      </c>
      <c r="AT653">
        <v>141</v>
      </c>
      <c r="AU653" t="s">
        <v>24</v>
      </c>
      <c r="AV653">
        <v>1</v>
      </c>
      <c r="AW653">
        <v>2</v>
      </c>
      <c r="AX653">
        <v>92871778</v>
      </c>
      <c r="AY653">
        <v>1</v>
      </c>
      <c r="AZ653">
        <v>0</v>
      </c>
      <c r="BA653">
        <v>711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U653">
        <f>ROUND(AT653*Source!I444*AH653*AL653,2)</f>
        <v>2321.36</v>
      </c>
      <c r="CV653">
        <f>ROUND(Y653*Source!I444,7)</f>
        <v>6.2180999999999997</v>
      </c>
      <c r="CW653">
        <v>0</v>
      </c>
      <c r="CX653">
        <f>ROUND(Y653*Source!I444,7)</f>
        <v>6.2180999999999997</v>
      </c>
      <c r="CY653">
        <f>AD653</f>
        <v>391.99</v>
      </c>
      <c r="CZ653">
        <f>AH653</f>
        <v>8.74</v>
      </c>
      <c r="DA653">
        <f>AL653</f>
        <v>44.85</v>
      </c>
      <c r="DB653">
        <f t="shared" ref="DB653:DB658" si="469">ROUND((ROUND(AT653*CZ653,2)*ROUND(1.05,7)),2)</f>
        <v>1293.96</v>
      </c>
      <c r="DC653">
        <f t="shared" ref="DC653:DC658" si="470">ROUND((ROUND(AT653*AG653,2)*ROUND(1.05,7)),2)</f>
        <v>0</v>
      </c>
      <c r="DD653" t="s">
        <v>6</v>
      </c>
      <c r="DE653" t="s">
        <v>6</v>
      </c>
      <c r="DF653">
        <f t="shared" ref="DF653:DF658" si="471">ROUND(ROUND(AE653,2)*CX653,2)</f>
        <v>0</v>
      </c>
      <c r="DG653">
        <f t="shared" si="465"/>
        <v>0</v>
      </c>
      <c r="DH653">
        <f t="shared" si="466"/>
        <v>0</v>
      </c>
      <c r="DI653">
        <f>ROUND(ROUND(AH653*AL653,2)*CX653,2)</f>
        <v>2437.4299999999998</v>
      </c>
      <c r="DJ653">
        <f>DI653</f>
        <v>2437.4299999999998</v>
      </c>
      <c r="DK653">
        <v>0</v>
      </c>
      <c r="DL653" t="s">
        <v>6</v>
      </c>
      <c r="DM653">
        <v>0</v>
      </c>
      <c r="DN653" t="s">
        <v>6</v>
      </c>
      <c r="DO653">
        <v>0</v>
      </c>
    </row>
    <row r="654" spans="1:119" x14ac:dyDescent="0.2">
      <c r="A654">
        <f>ROW(Source!A444)</f>
        <v>444</v>
      </c>
      <c r="B654">
        <v>92869727</v>
      </c>
      <c r="C654">
        <v>92871765</v>
      </c>
      <c r="D654">
        <v>49510905</v>
      </c>
      <c r="E654">
        <v>70</v>
      </c>
      <c r="F654">
        <v>1</v>
      </c>
      <c r="G654">
        <v>1</v>
      </c>
      <c r="H654">
        <v>1</v>
      </c>
      <c r="I654" t="s">
        <v>593</v>
      </c>
      <c r="J654" t="s">
        <v>6</v>
      </c>
      <c r="K654" t="s">
        <v>594</v>
      </c>
      <c r="L654">
        <v>1191</v>
      </c>
      <c r="N654">
        <v>1013</v>
      </c>
      <c r="O654" t="s">
        <v>592</v>
      </c>
      <c r="P654" t="s">
        <v>592</v>
      </c>
      <c r="Q654">
        <v>1</v>
      </c>
      <c r="W654">
        <v>0</v>
      </c>
      <c r="X654">
        <v>-1417349443</v>
      </c>
      <c r="Y654">
        <f t="shared" si="468"/>
        <v>0.98699999999999999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1</v>
      </c>
      <c r="AJ654">
        <v>1</v>
      </c>
      <c r="AK654">
        <v>44.85</v>
      </c>
      <c r="AL654">
        <v>1</v>
      </c>
      <c r="AM654">
        <v>4</v>
      </c>
      <c r="AN654">
        <v>0</v>
      </c>
      <c r="AO654">
        <v>1</v>
      </c>
      <c r="AP654">
        <v>1</v>
      </c>
      <c r="AQ654">
        <v>0</v>
      </c>
      <c r="AR654">
        <v>0</v>
      </c>
      <c r="AS654" t="s">
        <v>6</v>
      </c>
      <c r="AT654">
        <v>0.94</v>
      </c>
      <c r="AU654" t="s">
        <v>24</v>
      </c>
      <c r="AV654">
        <v>2</v>
      </c>
      <c r="AW654">
        <v>2</v>
      </c>
      <c r="AX654">
        <v>92871779</v>
      </c>
      <c r="AY654">
        <v>1</v>
      </c>
      <c r="AZ654">
        <v>0</v>
      </c>
      <c r="BA654">
        <v>712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ROUND(Y654*Source!I444,7)</f>
        <v>4.1453999999999998E-2</v>
      </c>
      <c r="CY654">
        <f>AD654</f>
        <v>0</v>
      </c>
      <c r="CZ654">
        <f>AH654</f>
        <v>0</v>
      </c>
      <c r="DA654">
        <f>AL654</f>
        <v>1</v>
      </c>
      <c r="DB654">
        <f t="shared" si="469"/>
        <v>0</v>
      </c>
      <c r="DC654">
        <f t="shared" si="470"/>
        <v>0</v>
      </c>
      <c r="DD654" t="s">
        <v>6</v>
      </c>
      <c r="DE654" t="s">
        <v>6</v>
      </c>
      <c r="DF654">
        <f t="shared" si="471"/>
        <v>0</v>
      </c>
      <c r="DG654">
        <f t="shared" si="465"/>
        <v>0</v>
      </c>
      <c r="DH654">
        <f>ROUND(ROUND(AG654*AK654,2)*CX654,2)</f>
        <v>0</v>
      </c>
      <c r="DI654">
        <f t="shared" ref="DI654:DI664" si="472">ROUND(ROUND(AH654,2)*CX654,2)</f>
        <v>0</v>
      </c>
      <c r="DJ654">
        <f>DI654</f>
        <v>0</v>
      </c>
      <c r="DK654">
        <v>0</v>
      </c>
      <c r="DL654" t="s">
        <v>6</v>
      </c>
      <c r="DM654">
        <v>0</v>
      </c>
      <c r="DN654" t="s">
        <v>6</v>
      </c>
      <c r="DO654">
        <v>0</v>
      </c>
    </row>
    <row r="655" spans="1:119" x14ac:dyDescent="0.2">
      <c r="A655">
        <f>ROW(Source!A444)</f>
        <v>444</v>
      </c>
      <c r="B655">
        <v>92869727</v>
      </c>
      <c r="C655">
        <v>92871765</v>
      </c>
      <c r="D655">
        <v>49672573</v>
      </c>
      <c r="E655">
        <v>1</v>
      </c>
      <c r="F655">
        <v>1</v>
      </c>
      <c r="G655">
        <v>1</v>
      </c>
      <c r="H655">
        <v>2</v>
      </c>
      <c r="I655" t="s">
        <v>595</v>
      </c>
      <c r="J655" t="s">
        <v>596</v>
      </c>
      <c r="K655" t="s">
        <v>597</v>
      </c>
      <c r="L655">
        <v>1367</v>
      </c>
      <c r="N655">
        <v>1011</v>
      </c>
      <c r="O655" t="s">
        <v>598</v>
      </c>
      <c r="P655" t="s">
        <v>598</v>
      </c>
      <c r="Q655">
        <v>1</v>
      </c>
      <c r="W655">
        <v>0</v>
      </c>
      <c r="X655">
        <v>-430484415</v>
      </c>
      <c r="Y655">
        <f t="shared" si="468"/>
        <v>0.39900000000000002</v>
      </c>
      <c r="AA655">
        <v>0</v>
      </c>
      <c r="AB655">
        <v>1814.09</v>
      </c>
      <c r="AC655">
        <v>605.48</v>
      </c>
      <c r="AD655">
        <v>0</v>
      </c>
      <c r="AE655">
        <v>0</v>
      </c>
      <c r="AF655">
        <v>115.4</v>
      </c>
      <c r="AG655">
        <v>13.5</v>
      </c>
      <c r="AH655">
        <v>0</v>
      </c>
      <c r="AI655">
        <v>1</v>
      </c>
      <c r="AJ655">
        <v>15.72</v>
      </c>
      <c r="AK655">
        <v>44.85</v>
      </c>
      <c r="AL655">
        <v>1</v>
      </c>
      <c r="AM655">
        <v>4</v>
      </c>
      <c r="AN655">
        <v>0</v>
      </c>
      <c r="AO655">
        <v>1</v>
      </c>
      <c r="AP655">
        <v>1</v>
      </c>
      <c r="AQ655">
        <v>0</v>
      </c>
      <c r="AR655">
        <v>0</v>
      </c>
      <c r="AS655" t="s">
        <v>6</v>
      </c>
      <c r="AT655">
        <v>0.38</v>
      </c>
      <c r="AU655" t="s">
        <v>24</v>
      </c>
      <c r="AV655">
        <v>0</v>
      </c>
      <c r="AW655">
        <v>2</v>
      </c>
      <c r="AX655">
        <v>92871780</v>
      </c>
      <c r="AY655">
        <v>1</v>
      </c>
      <c r="AZ655">
        <v>0</v>
      </c>
      <c r="BA655">
        <v>713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f>ROUND(Y655*Source!I444*DO655,7)</f>
        <v>0</v>
      </c>
      <c r="CX655">
        <f>ROUND(Y655*Source!I444,7)</f>
        <v>1.6757999999999999E-2</v>
      </c>
      <c r="CY655">
        <f>AB655</f>
        <v>1814.09</v>
      </c>
      <c r="CZ655">
        <f>AF655</f>
        <v>115.4</v>
      </c>
      <c r="DA655">
        <f>AJ655</f>
        <v>15.72</v>
      </c>
      <c r="DB655">
        <f t="shared" si="469"/>
        <v>46.04</v>
      </c>
      <c r="DC655">
        <f t="shared" si="470"/>
        <v>5.39</v>
      </c>
      <c r="DD655" t="s">
        <v>6</v>
      </c>
      <c r="DE655" t="s">
        <v>6</v>
      </c>
      <c r="DF655">
        <f t="shared" si="471"/>
        <v>0</v>
      </c>
      <c r="DG655">
        <f>ROUND(ROUND(AF655*AJ655,2)*CX655,2)</f>
        <v>30.4</v>
      </c>
      <c r="DH655">
        <f>ROUND(ROUND(AG655*AK655,2)*CX655,2)</f>
        <v>10.15</v>
      </c>
      <c r="DI655">
        <f t="shared" si="472"/>
        <v>0</v>
      </c>
      <c r="DJ655">
        <f>DG655</f>
        <v>30.4</v>
      </c>
      <c r="DK655">
        <v>0</v>
      </c>
      <c r="DL655" t="s">
        <v>6</v>
      </c>
      <c r="DM655">
        <v>0</v>
      </c>
      <c r="DN655" t="s">
        <v>6</v>
      </c>
      <c r="DO655">
        <v>0</v>
      </c>
    </row>
    <row r="656" spans="1:119" x14ac:dyDescent="0.2">
      <c r="A656">
        <f>ROW(Source!A444)</f>
        <v>444</v>
      </c>
      <c r="B656">
        <v>92869727</v>
      </c>
      <c r="C656">
        <v>92871765</v>
      </c>
      <c r="D656">
        <v>49672703</v>
      </c>
      <c r="E656">
        <v>1</v>
      </c>
      <c r="F656">
        <v>1</v>
      </c>
      <c r="G656">
        <v>1</v>
      </c>
      <c r="H656">
        <v>2</v>
      </c>
      <c r="I656" t="s">
        <v>631</v>
      </c>
      <c r="J656" t="s">
        <v>632</v>
      </c>
      <c r="K656" t="s">
        <v>633</v>
      </c>
      <c r="L656">
        <v>1367</v>
      </c>
      <c r="N656">
        <v>1011</v>
      </c>
      <c r="O656" t="s">
        <v>598</v>
      </c>
      <c r="P656" t="s">
        <v>598</v>
      </c>
      <c r="Q656">
        <v>1</v>
      </c>
      <c r="W656">
        <v>0</v>
      </c>
      <c r="X656">
        <v>-1424865896</v>
      </c>
      <c r="Y656">
        <f t="shared" si="468"/>
        <v>0.35700000000000004</v>
      </c>
      <c r="AA656">
        <v>0</v>
      </c>
      <c r="AB656">
        <v>104.7</v>
      </c>
      <c r="AC656">
        <v>0</v>
      </c>
      <c r="AD656">
        <v>0</v>
      </c>
      <c r="AE656">
        <v>0</v>
      </c>
      <c r="AF656">
        <v>6.66</v>
      </c>
      <c r="AG656">
        <v>0</v>
      </c>
      <c r="AH656">
        <v>0</v>
      </c>
      <c r="AI656">
        <v>1</v>
      </c>
      <c r="AJ656">
        <v>15.72</v>
      </c>
      <c r="AK656">
        <v>44.85</v>
      </c>
      <c r="AL656">
        <v>1</v>
      </c>
      <c r="AM656">
        <v>4</v>
      </c>
      <c r="AN656">
        <v>0</v>
      </c>
      <c r="AO656">
        <v>1</v>
      </c>
      <c r="AP656">
        <v>1</v>
      </c>
      <c r="AQ656">
        <v>0</v>
      </c>
      <c r="AR656">
        <v>0</v>
      </c>
      <c r="AS656" t="s">
        <v>6</v>
      </c>
      <c r="AT656">
        <v>0.34</v>
      </c>
      <c r="AU656" t="s">
        <v>24</v>
      </c>
      <c r="AV656">
        <v>0</v>
      </c>
      <c r="AW656">
        <v>2</v>
      </c>
      <c r="AX656">
        <v>92871781</v>
      </c>
      <c r="AY656">
        <v>1</v>
      </c>
      <c r="AZ656">
        <v>0</v>
      </c>
      <c r="BA656">
        <v>714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f>ROUND(Y656*Source!I444*DO656,7)</f>
        <v>0</v>
      </c>
      <c r="CX656">
        <f>ROUND(Y656*Source!I444,7)</f>
        <v>1.4994E-2</v>
      </c>
      <c r="CY656">
        <f>AB656</f>
        <v>104.7</v>
      </c>
      <c r="CZ656">
        <f>AF656</f>
        <v>6.66</v>
      </c>
      <c r="DA656">
        <f>AJ656</f>
        <v>15.72</v>
      </c>
      <c r="DB656">
        <f t="shared" si="469"/>
        <v>2.37</v>
      </c>
      <c r="DC656">
        <f t="shared" si="470"/>
        <v>0</v>
      </c>
      <c r="DD656" t="s">
        <v>6</v>
      </c>
      <c r="DE656" t="s">
        <v>6</v>
      </c>
      <c r="DF656">
        <f t="shared" si="471"/>
        <v>0</v>
      </c>
      <c r="DG656">
        <f>ROUND(ROUND(AF656*AJ656,2)*CX656,2)</f>
        <v>1.57</v>
      </c>
      <c r="DH656">
        <f>ROUND(ROUND(AG656*AK656,2)*CX656,2)</f>
        <v>0</v>
      </c>
      <c r="DI656">
        <f t="shared" si="472"/>
        <v>0</v>
      </c>
      <c r="DJ656">
        <f>DG656</f>
        <v>1.57</v>
      </c>
      <c r="DK656">
        <v>0</v>
      </c>
      <c r="DL656" t="s">
        <v>6</v>
      </c>
      <c r="DM656">
        <v>0</v>
      </c>
      <c r="DN656" t="s">
        <v>6</v>
      </c>
      <c r="DO656">
        <v>0</v>
      </c>
    </row>
    <row r="657" spans="1:119" x14ac:dyDescent="0.2">
      <c r="A657">
        <f>ROW(Source!A444)</f>
        <v>444</v>
      </c>
      <c r="B657">
        <v>92869727</v>
      </c>
      <c r="C657">
        <v>92871765</v>
      </c>
      <c r="D657">
        <v>49673503</v>
      </c>
      <c r="E657">
        <v>1</v>
      </c>
      <c r="F657">
        <v>1</v>
      </c>
      <c r="G657">
        <v>1</v>
      </c>
      <c r="H657">
        <v>2</v>
      </c>
      <c r="I657" t="s">
        <v>602</v>
      </c>
      <c r="J657" t="s">
        <v>603</v>
      </c>
      <c r="K657" t="s">
        <v>604</v>
      </c>
      <c r="L657">
        <v>1367</v>
      </c>
      <c r="N657">
        <v>1011</v>
      </c>
      <c r="O657" t="s">
        <v>598</v>
      </c>
      <c r="P657" t="s">
        <v>598</v>
      </c>
      <c r="Q657">
        <v>1</v>
      </c>
      <c r="W657">
        <v>0</v>
      </c>
      <c r="X657">
        <v>509054691</v>
      </c>
      <c r="Y657">
        <f t="shared" si="468"/>
        <v>0.58800000000000008</v>
      </c>
      <c r="AA657">
        <v>0</v>
      </c>
      <c r="AB657">
        <v>1032.96</v>
      </c>
      <c r="AC657">
        <v>520.26</v>
      </c>
      <c r="AD657">
        <v>0</v>
      </c>
      <c r="AE657">
        <v>0</v>
      </c>
      <c r="AF657">
        <v>65.709999999999994</v>
      </c>
      <c r="AG657">
        <v>11.6</v>
      </c>
      <c r="AH657">
        <v>0</v>
      </c>
      <c r="AI657">
        <v>1</v>
      </c>
      <c r="AJ657">
        <v>15.72</v>
      </c>
      <c r="AK657">
        <v>44.85</v>
      </c>
      <c r="AL657">
        <v>1</v>
      </c>
      <c r="AM657">
        <v>4</v>
      </c>
      <c r="AN657">
        <v>0</v>
      </c>
      <c r="AO657">
        <v>1</v>
      </c>
      <c r="AP657">
        <v>1</v>
      </c>
      <c r="AQ657">
        <v>0</v>
      </c>
      <c r="AR657">
        <v>0</v>
      </c>
      <c r="AS657" t="s">
        <v>6</v>
      </c>
      <c r="AT657">
        <v>0.56000000000000005</v>
      </c>
      <c r="AU657" t="s">
        <v>24</v>
      </c>
      <c r="AV657">
        <v>0</v>
      </c>
      <c r="AW657">
        <v>2</v>
      </c>
      <c r="AX657">
        <v>92871782</v>
      </c>
      <c r="AY657">
        <v>1</v>
      </c>
      <c r="AZ657">
        <v>0</v>
      </c>
      <c r="BA657">
        <v>715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f>ROUND(Y657*Source!I444*DO657,7)</f>
        <v>0</v>
      </c>
      <c r="CX657">
        <f>ROUND(Y657*Source!I444,7)</f>
        <v>2.4695999999999999E-2</v>
      </c>
      <c r="CY657">
        <f>AB657</f>
        <v>1032.96</v>
      </c>
      <c r="CZ657">
        <f>AF657</f>
        <v>65.709999999999994</v>
      </c>
      <c r="DA657">
        <f>AJ657</f>
        <v>15.72</v>
      </c>
      <c r="DB657">
        <f t="shared" si="469"/>
        <v>38.64</v>
      </c>
      <c r="DC657">
        <f t="shared" si="470"/>
        <v>6.83</v>
      </c>
      <c r="DD657" t="s">
        <v>6</v>
      </c>
      <c r="DE657" t="s">
        <v>6</v>
      </c>
      <c r="DF657">
        <f t="shared" si="471"/>
        <v>0</v>
      </c>
      <c r="DG657">
        <f>ROUND(ROUND(AF657*AJ657,2)*CX657,2)</f>
        <v>25.51</v>
      </c>
      <c r="DH657">
        <f>ROUND(ROUND(AG657*AK657,2)*CX657,2)</f>
        <v>12.85</v>
      </c>
      <c r="DI657">
        <f t="shared" si="472"/>
        <v>0</v>
      </c>
      <c r="DJ657">
        <f>DG657</f>
        <v>25.51</v>
      </c>
      <c r="DK657">
        <v>0</v>
      </c>
      <c r="DL657" t="s">
        <v>6</v>
      </c>
      <c r="DM657">
        <v>0</v>
      </c>
      <c r="DN657" t="s">
        <v>6</v>
      </c>
      <c r="DO657">
        <v>0</v>
      </c>
    </row>
    <row r="658" spans="1:119" x14ac:dyDescent="0.2">
      <c r="A658">
        <f>ROW(Source!A444)</f>
        <v>444</v>
      </c>
      <c r="B658">
        <v>92869727</v>
      </c>
      <c r="C658">
        <v>92871765</v>
      </c>
      <c r="D658">
        <v>49673715</v>
      </c>
      <c r="E658">
        <v>1</v>
      </c>
      <c r="F658">
        <v>1</v>
      </c>
      <c r="G658">
        <v>1</v>
      </c>
      <c r="H658">
        <v>2</v>
      </c>
      <c r="I658" t="s">
        <v>617</v>
      </c>
      <c r="J658" t="s">
        <v>618</v>
      </c>
      <c r="K658" t="s">
        <v>619</v>
      </c>
      <c r="L658">
        <v>1367</v>
      </c>
      <c r="N658">
        <v>1011</v>
      </c>
      <c r="O658" t="s">
        <v>598</v>
      </c>
      <c r="P658" t="s">
        <v>598</v>
      </c>
      <c r="Q658">
        <v>1</v>
      </c>
      <c r="W658">
        <v>0</v>
      </c>
      <c r="X658">
        <v>829370094</v>
      </c>
      <c r="Y658">
        <f t="shared" si="468"/>
        <v>1.47</v>
      </c>
      <c r="AA658">
        <v>0</v>
      </c>
      <c r="AB658">
        <v>127.33</v>
      </c>
      <c r="AC658">
        <v>0</v>
      </c>
      <c r="AD658">
        <v>0</v>
      </c>
      <c r="AE658">
        <v>0</v>
      </c>
      <c r="AF658">
        <v>8.1</v>
      </c>
      <c r="AG658">
        <v>0</v>
      </c>
      <c r="AH658">
        <v>0</v>
      </c>
      <c r="AI658">
        <v>1</v>
      </c>
      <c r="AJ658">
        <v>15.72</v>
      </c>
      <c r="AK658">
        <v>44.85</v>
      </c>
      <c r="AL658">
        <v>1</v>
      </c>
      <c r="AM658">
        <v>4</v>
      </c>
      <c r="AN658">
        <v>0</v>
      </c>
      <c r="AO658">
        <v>1</v>
      </c>
      <c r="AP658">
        <v>1</v>
      </c>
      <c r="AQ658">
        <v>0</v>
      </c>
      <c r="AR658">
        <v>0</v>
      </c>
      <c r="AS658" t="s">
        <v>6</v>
      </c>
      <c r="AT658">
        <v>1.4</v>
      </c>
      <c r="AU658" t="s">
        <v>24</v>
      </c>
      <c r="AV658">
        <v>0</v>
      </c>
      <c r="AW658">
        <v>2</v>
      </c>
      <c r="AX658">
        <v>92871783</v>
      </c>
      <c r="AY658">
        <v>1</v>
      </c>
      <c r="AZ658">
        <v>0</v>
      </c>
      <c r="BA658">
        <v>716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f>ROUND(Y658*Source!I444*DO658,7)</f>
        <v>0</v>
      </c>
      <c r="CX658">
        <f>ROUND(Y658*Source!I444,7)</f>
        <v>6.1740000000000003E-2</v>
      </c>
      <c r="CY658">
        <f>AB658</f>
        <v>127.33</v>
      </c>
      <c r="CZ658">
        <f>AF658</f>
        <v>8.1</v>
      </c>
      <c r="DA658">
        <f>AJ658</f>
        <v>15.72</v>
      </c>
      <c r="DB658">
        <f t="shared" si="469"/>
        <v>11.91</v>
      </c>
      <c r="DC658">
        <f t="shared" si="470"/>
        <v>0</v>
      </c>
      <c r="DD658" t="s">
        <v>6</v>
      </c>
      <c r="DE658" t="s">
        <v>6</v>
      </c>
      <c r="DF658">
        <f t="shared" si="471"/>
        <v>0</v>
      </c>
      <c r="DG658">
        <f>ROUND(ROUND(AF658*AJ658,2)*CX658,2)</f>
        <v>7.86</v>
      </c>
      <c r="DH658">
        <f>ROUND(ROUND(AG658*AK658,2)*CX658,2)</f>
        <v>0</v>
      </c>
      <c r="DI658">
        <f t="shared" si="472"/>
        <v>0</v>
      </c>
      <c r="DJ658">
        <f>DG658</f>
        <v>7.86</v>
      </c>
      <c r="DK658">
        <v>0</v>
      </c>
      <c r="DL658" t="s">
        <v>6</v>
      </c>
      <c r="DM658">
        <v>0</v>
      </c>
      <c r="DN658" t="s">
        <v>6</v>
      </c>
      <c r="DO658">
        <v>0</v>
      </c>
    </row>
    <row r="659" spans="1:119" x14ac:dyDescent="0.2">
      <c r="A659">
        <f>ROW(Source!A444)</f>
        <v>444</v>
      </c>
      <c r="B659">
        <v>92869727</v>
      </c>
      <c r="C659">
        <v>92871765</v>
      </c>
      <c r="D659">
        <v>49521144</v>
      </c>
      <c r="E659">
        <v>1</v>
      </c>
      <c r="F659">
        <v>1</v>
      </c>
      <c r="G659">
        <v>1</v>
      </c>
      <c r="H659">
        <v>3</v>
      </c>
      <c r="I659" t="s">
        <v>634</v>
      </c>
      <c r="J659" t="s">
        <v>635</v>
      </c>
      <c r="K659" t="s">
        <v>636</v>
      </c>
      <c r="L659">
        <v>1348</v>
      </c>
      <c r="N659">
        <v>1009</v>
      </c>
      <c r="O659" t="s">
        <v>113</v>
      </c>
      <c r="P659" t="s">
        <v>113</v>
      </c>
      <c r="Q659">
        <v>1000</v>
      </c>
      <c r="W659">
        <v>0</v>
      </c>
      <c r="X659">
        <v>-847628873</v>
      </c>
      <c r="Y659">
        <f t="shared" ref="Y659:Y664" si="473">AT659</f>
        <v>8.8999999999999995E-4</v>
      </c>
      <c r="AA659">
        <v>262870.08</v>
      </c>
      <c r="AB659">
        <v>0</v>
      </c>
      <c r="AC659">
        <v>0</v>
      </c>
      <c r="AD659">
        <v>0</v>
      </c>
      <c r="AE659">
        <v>26499</v>
      </c>
      <c r="AF659">
        <v>0</v>
      </c>
      <c r="AG659">
        <v>0</v>
      </c>
      <c r="AH659">
        <v>0</v>
      </c>
      <c r="AI659">
        <v>9.92</v>
      </c>
      <c r="AJ659">
        <v>1</v>
      </c>
      <c r="AK659">
        <v>1</v>
      </c>
      <c r="AL659">
        <v>1</v>
      </c>
      <c r="AM659">
        <v>4</v>
      </c>
      <c r="AN659">
        <v>0</v>
      </c>
      <c r="AO659">
        <v>1</v>
      </c>
      <c r="AP659">
        <v>1</v>
      </c>
      <c r="AQ659">
        <v>0</v>
      </c>
      <c r="AR659">
        <v>0</v>
      </c>
      <c r="AS659" t="s">
        <v>6</v>
      </c>
      <c r="AT659">
        <v>8.8999999999999995E-4</v>
      </c>
      <c r="AU659" t="s">
        <v>6</v>
      </c>
      <c r="AV659">
        <v>0</v>
      </c>
      <c r="AW659">
        <v>2</v>
      </c>
      <c r="AX659">
        <v>92871784</v>
      </c>
      <c r="AY659">
        <v>1</v>
      </c>
      <c r="AZ659">
        <v>0</v>
      </c>
      <c r="BA659">
        <v>717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v>0</v>
      </c>
      <c r="CX659">
        <f>ROUND(Y659*Source!I444,7)</f>
        <v>3.7400000000000001E-5</v>
      </c>
      <c r="CY659">
        <f t="shared" ref="CY659:CY664" si="474">AA659</f>
        <v>262870.08</v>
      </c>
      <c r="CZ659">
        <f t="shared" ref="CZ659:CZ664" si="475">AE659</f>
        <v>26499</v>
      </c>
      <c r="DA659">
        <f t="shared" ref="DA659:DA664" si="476">AI659</f>
        <v>9.92</v>
      </c>
      <c r="DB659">
        <f t="shared" ref="DB659:DB664" si="477">ROUND(ROUND(AT659*CZ659,2),2)</f>
        <v>23.58</v>
      </c>
      <c r="DC659">
        <f t="shared" ref="DC659:DC664" si="478">ROUND(ROUND(AT659*AG659,2),2)</f>
        <v>0</v>
      </c>
      <c r="DD659" t="s">
        <v>6</v>
      </c>
      <c r="DE659" t="s">
        <v>6</v>
      </c>
      <c r="DF659">
        <f t="shared" ref="DF659:DF664" si="479">ROUND(ROUND(AE659*AI659,2)*CX659,2)</f>
        <v>9.83</v>
      </c>
      <c r="DG659">
        <f t="shared" ref="DG659:DG666" si="480">ROUND(ROUND(AF659,2)*CX659,2)</f>
        <v>0</v>
      </c>
      <c r="DH659">
        <f t="shared" ref="DH659:DH665" si="481">ROUND(ROUND(AG659,2)*CX659,2)</f>
        <v>0</v>
      </c>
      <c r="DI659">
        <f t="shared" si="472"/>
        <v>0</v>
      </c>
      <c r="DJ659">
        <f t="shared" ref="DJ659:DJ664" si="482">DF659</f>
        <v>9.83</v>
      </c>
      <c r="DK659">
        <v>0</v>
      </c>
      <c r="DL659" t="s">
        <v>6</v>
      </c>
      <c r="DM659">
        <v>0</v>
      </c>
      <c r="DN659" t="s">
        <v>6</v>
      </c>
      <c r="DO659">
        <v>0</v>
      </c>
    </row>
    <row r="660" spans="1:119" x14ac:dyDescent="0.2">
      <c r="A660">
        <f>ROW(Source!A444)</f>
        <v>444</v>
      </c>
      <c r="B660">
        <v>92869727</v>
      </c>
      <c r="C660">
        <v>92871765</v>
      </c>
      <c r="D660">
        <v>49524301</v>
      </c>
      <c r="E660">
        <v>1</v>
      </c>
      <c r="F660">
        <v>1</v>
      </c>
      <c r="G660">
        <v>1</v>
      </c>
      <c r="H660">
        <v>3</v>
      </c>
      <c r="I660" t="s">
        <v>620</v>
      </c>
      <c r="J660" t="s">
        <v>621</v>
      </c>
      <c r="K660" t="s">
        <v>622</v>
      </c>
      <c r="L660">
        <v>1348</v>
      </c>
      <c r="N660">
        <v>1009</v>
      </c>
      <c r="O660" t="s">
        <v>113</v>
      </c>
      <c r="P660" t="s">
        <v>113</v>
      </c>
      <c r="Q660">
        <v>1000</v>
      </c>
      <c r="W660">
        <v>0</v>
      </c>
      <c r="X660">
        <v>1824693337</v>
      </c>
      <c r="Y660">
        <f t="shared" si="473"/>
        <v>4.0999999999999999E-4</v>
      </c>
      <c r="AA660">
        <v>102791.03999999999</v>
      </c>
      <c r="AB660">
        <v>0</v>
      </c>
      <c r="AC660">
        <v>0</v>
      </c>
      <c r="AD660">
        <v>0</v>
      </c>
      <c r="AE660">
        <v>10362</v>
      </c>
      <c r="AF660">
        <v>0</v>
      </c>
      <c r="AG660">
        <v>0</v>
      </c>
      <c r="AH660">
        <v>0</v>
      </c>
      <c r="AI660">
        <v>9.92</v>
      </c>
      <c r="AJ660">
        <v>1</v>
      </c>
      <c r="AK660">
        <v>1</v>
      </c>
      <c r="AL660">
        <v>1</v>
      </c>
      <c r="AM660">
        <v>4</v>
      </c>
      <c r="AN660">
        <v>0</v>
      </c>
      <c r="AO660">
        <v>1</v>
      </c>
      <c r="AP660">
        <v>1</v>
      </c>
      <c r="AQ660">
        <v>0</v>
      </c>
      <c r="AR660">
        <v>0</v>
      </c>
      <c r="AS660" t="s">
        <v>6</v>
      </c>
      <c r="AT660">
        <v>4.0999999999999999E-4</v>
      </c>
      <c r="AU660" t="s">
        <v>6</v>
      </c>
      <c r="AV660">
        <v>0</v>
      </c>
      <c r="AW660">
        <v>2</v>
      </c>
      <c r="AX660">
        <v>92871785</v>
      </c>
      <c r="AY660">
        <v>1</v>
      </c>
      <c r="AZ660">
        <v>0</v>
      </c>
      <c r="BA660">
        <v>718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ROUND(Y660*Source!I444,7)</f>
        <v>1.7200000000000001E-5</v>
      </c>
      <c r="CY660">
        <f t="shared" si="474"/>
        <v>102791.03999999999</v>
      </c>
      <c r="CZ660">
        <f t="shared" si="475"/>
        <v>10362</v>
      </c>
      <c r="DA660">
        <f t="shared" si="476"/>
        <v>9.92</v>
      </c>
      <c r="DB660">
        <f t="shared" si="477"/>
        <v>4.25</v>
      </c>
      <c r="DC660">
        <f t="shared" si="478"/>
        <v>0</v>
      </c>
      <c r="DD660" t="s">
        <v>6</v>
      </c>
      <c r="DE660" t="s">
        <v>6</v>
      </c>
      <c r="DF660">
        <f t="shared" si="479"/>
        <v>1.77</v>
      </c>
      <c r="DG660">
        <f t="shared" si="480"/>
        <v>0</v>
      </c>
      <c r="DH660">
        <f t="shared" si="481"/>
        <v>0</v>
      </c>
      <c r="DI660">
        <f t="shared" si="472"/>
        <v>0</v>
      </c>
      <c r="DJ660">
        <f t="shared" si="482"/>
        <v>1.77</v>
      </c>
      <c r="DK660">
        <v>0</v>
      </c>
      <c r="DL660" t="s">
        <v>6</v>
      </c>
      <c r="DM660">
        <v>0</v>
      </c>
      <c r="DN660" t="s">
        <v>6</v>
      </c>
      <c r="DO660">
        <v>0</v>
      </c>
    </row>
    <row r="661" spans="1:119" x14ac:dyDescent="0.2">
      <c r="A661">
        <f>ROW(Source!A444)</f>
        <v>444</v>
      </c>
      <c r="B661">
        <v>92869727</v>
      </c>
      <c r="C661">
        <v>92871765</v>
      </c>
      <c r="D661">
        <v>49525488</v>
      </c>
      <c r="E661">
        <v>1</v>
      </c>
      <c r="F661">
        <v>1</v>
      </c>
      <c r="G661">
        <v>1</v>
      </c>
      <c r="H661">
        <v>3</v>
      </c>
      <c r="I661" t="s">
        <v>605</v>
      </c>
      <c r="J661" t="s">
        <v>606</v>
      </c>
      <c r="K661" t="s">
        <v>607</v>
      </c>
      <c r="L661">
        <v>1346</v>
      </c>
      <c r="N661">
        <v>1009</v>
      </c>
      <c r="O661" t="s">
        <v>387</v>
      </c>
      <c r="P661" t="s">
        <v>387</v>
      </c>
      <c r="Q661">
        <v>1</v>
      </c>
      <c r="W661">
        <v>0</v>
      </c>
      <c r="X661">
        <v>-1864341761</v>
      </c>
      <c r="Y661">
        <f t="shared" si="473"/>
        <v>15</v>
      </c>
      <c r="AA661">
        <v>89.68</v>
      </c>
      <c r="AB661">
        <v>0</v>
      </c>
      <c r="AC661">
        <v>0</v>
      </c>
      <c r="AD661">
        <v>0</v>
      </c>
      <c r="AE661">
        <v>9.0399999999999991</v>
      </c>
      <c r="AF661">
        <v>0</v>
      </c>
      <c r="AG661">
        <v>0</v>
      </c>
      <c r="AH661">
        <v>0</v>
      </c>
      <c r="AI661">
        <v>9.92</v>
      </c>
      <c r="AJ661">
        <v>1</v>
      </c>
      <c r="AK661">
        <v>1</v>
      </c>
      <c r="AL661">
        <v>1</v>
      </c>
      <c r="AM661">
        <v>4</v>
      </c>
      <c r="AN661">
        <v>0</v>
      </c>
      <c r="AO661">
        <v>1</v>
      </c>
      <c r="AP661">
        <v>1</v>
      </c>
      <c r="AQ661">
        <v>0</v>
      </c>
      <c r="AR661">
        <v>0</v>
      </c>
      <c r="AS661" t="s">
        <v>6</v>
      </c>
      <c r="AT661">
        <v>15</v>
      </c>
      <c r="AU661" t="s">
        <v>6</v>
      </c>
      <c r="AV661">
        <v>0</v>
      </c>
      <c r="AW661">
        <v>2</v>
      </c>
      <c r="AX661">
        <v>92871786</v>
      </c>
      <c r="AY661">
        <v>1</v>
      </c>
      <c r="AZ661">
        <v>0</v>
      </c>
      <c r="BA661">
        <v>719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v>0</v>
      </c>
      <c r="CX661">
        <f>ROUND(Y661*Source!I444,7)</f>
        <v>0.63</v>
      </c>
      <c r="CY661">
        <f t="shared" si="474"/>
        <v>89.68</v>
      </c>
      <c r="CZ661">
        <f t="shared" si="475"/>
        <v>9.0399999999999991</v>
      </c>
      <c r="DA661">
        <f t="shared" si="476"/>
        <v>9.92</v>
      </c>
      <c r="DB661">
        <f t="shared" si="477"/>
        <v>135.6</v>
      </c>
      <c r="DC661">
        <f t="shared" si="478"/>
        <v>0</v>
      </c>
      <c r="DD661" t="s">
        <v>6</v>
      </c>
      <c r="DE661" t="s">
        <v>6</v>
      </c>
      <c r="DF661">
        <f t="shared" si="479"/>
        <v>56.5</v>
      </c>
      <c r="DG661">
        <f t="shared" si="480"/>
        <v>0</v>
      </c>
      <c r="DH661">
        <f t="shared" si="481"/>
        <v>0</v>
      </c>
      <c r="DI661">
        <f t="shared" si="472"/>
        <v>0</v>
      </c>
      <c r="DJ661">
        <f t="shared" si="482"/>
        <v>56.5</v>
      </c>
      <c r="DK661">
        <v>0</v>
      </c>
      <c r="DL661" t="s">
        <v>6</v>
      </c>
      <c r="DM661">
        <v>0</v>
      </c>
      <c r="DN661" t="s">
        <v>6</v>
      </c>
      <c r="DO661">
        <v>0</v>
      </c>
    </row>
    <row r="662" spans="1:119" x14ac:dyDescent="0.2">
      <c r="A662">
        <f>ROW(Source!A444)</f>
        <v>444</v>
      </c>
      <c r="B662">
        <v>92869727</v>
      </c>
      <c r="C662">
        <v>92871765</v>
      </c>
      <c r="D662">
        <v>49526492</v>
      </c>
      <c r="E662">
        <v>1</v>
      </c>
      <c r="F662">
        <v>1</v>
      </c>
      <c r="G662">
        <v>1</v>
      </c>
      <c r="H662">
        <v>3</v>
      </c>
      <c r="I662" t="s">
        <v>385</v>
      </c>
      <c r="J662" t="s">
        <v>388</v>
      </c>
      <c r="K662" t="s">
        <v>386</v>
      </c>
      <c r="L662">
        <v>1346</v>
      </c>
      <c r="N662">
        <v>1009</v>
      </c>
      <c r="O662" t="s">
        <v>387</v>
      </c>
      <c r="P662" t="s">
        <v>387</v>
      </c>
      <c r="Q662">
        <v>1</v>
      </c>
      <c r="W662">
        <v>0</v>
      </c>
      <c r="X662">
        <v>497341279</v>
      </c>
      <c r="Y662">
        <f t="shared" si="473"/>
        <v>8</v>
      </c>
      <c r="AA662">
        <v>229.05</v>
      </c>
      <c r="AB662">
        <v>0</v>
      </c>
      <c r="AC662">
        <v>0</v>
      </c>
      <c r="AD662">
        <v>0</v>
      </c>
      <c r="AE662">
        <v>23.09</v>
      </c>
      <c r="AF662">
        <v>0</v>
      </c>
      <c r="AG662">
        <v>0</v>
      </c>
      <c r="AH662">
        <v>0</v>
      </c>
      <c r="AI662">
        <v>9.92</v>
      </c>
      <c r="AJ662">
        <v>1</v>
      </c>
      <c r="AK662">
        <v>1</v>
      </c>
      <c r="AL662">
        <v>1</v>
      </c>
      <c r="AM662">
        <v>4</v>
      </c>
      <c r="AN662">
        <v>0</v>
      </c>
      <c r="AO662">
        <v>1</v>
      </c>
      <c r="AP662">
        <v>1</v>
      </c>
      <c r="AQ662">
        <v>0</v>
      </c>
      <c r="AR662">
        <v>0</v>
      </c>
      <c r="AS662" t="s">
        <v>6</v>
      </c>
      <c r="AT662">
        <v>8</v>
      </c>
      <c r="AU662" t="s">
        <v>6</v>
      </c>
      <c r="AV662">
        <v>0</v>
      </c>
      <c r="AW662">
        <v>2</v>
      </c>
      <c r="AX662">
        <v>92871787</v>
      </c>
      <c r="AY662">
        <v>1</v>
      </c>
      <c r="AZ662">
        <v>0</v>
      </c>
      <c r="BA662">
        <v>720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ROUND(Y662*Source!I444,7)</f>
        <v>0.33600000000000002</v>
      </c>
      <c r="CY662">
        <f t="shared" si="474"/>
        <v>229.05</v>
      </c>
      <c r="CZ662">
        <f t="shared" si="475"/>
        <v>23.09</v>
      </c>
      <c r="DA662">
        <f t="shared" si="476"/>
        <v>9.92</v>
      </c>
      <c r="DB662">
        <f t="shared" si="477"/>
        <v>184.72</v>
      </c>
      <c r="DC662">
        <f t="shared" si="478"/>
        <v>0</v>
      </c>
      <c r="DD662" t="s">
        <v>6</v>
      </c>
      <c r="DE662" t="s">
        <v>6</v>
      </c>
      <c r="DF662">
        <f t="shared" si="479"/>
        <v>76.959999999999994</v>
      </c>
      <c r="DG662">
        <f t="shared" si="480"/>
        <v>0</v>
      </c>
      <c r="DH662">
        <f t="shared" si="481"/>
        <v>0</v>
      </c>
      <c r="DI662">
        <f t="shared" si="472"/>
        <v>0</v>
      </c>
      <c r="DJ662">
        <f t="shared" si="482"/>
        <v>76.959999999999994</v>
      </c>
      <c r="DK662">
        <v>0</v>
      </c>
      <c r="DL662" t="s">
        <v>6</v>
      </c>
      <c r="DM662">
        <v>0</v>
      </c>
      <c r="DN662" t="s">
        <v>6</v>
      </c>
      <c r="DO662">
        <v>0</v>
      </c>
    </row>
    <row r="663" spans="1:119" x14ac:dyDescent="0.2">
      <c r="A663">
        <f>ROW(Source!A444)</f>
        <v>444</v>
      </c>
      <c r="B663">
        <v>92869727</v>
      </c>
      <c r="C663">
        <v>92871765</v>
      </c>
      <c r="D663">
        <v>49555131</v>
      </c>
      <c r="E663">
        <v>1</v>
      </c>
      <c r="F663">
        <v>1</v>
      </c>
      <c r="G663">
        <v>1</v>
      </c>
      <c r="H663">
        <v>3</v>
      </c>
      <c r="I663" t="s">
        <v>637</v>
      </c>
      <c r="J663" t="s">
        <v>638</v>
      </c>
      <c r="K663" t="s">
        <v>639</v>
      </c>
      <c r="L663">
        <v>1348</v>
      </c>
      <c r="N663">
        <v>1009</v>
      </c>
      <c r="O663" t="s">
        <v>113</v>
      </c>
      <c r="P663" t="s">
        <v>113</v>
      </c>
      <c r="Q663">
        <v>1000</v>
      </c>
      <c r="W663">
        <v>0</v>
      </c>
      <c r="X663">
        <v>-364749507</v>
      </c>
      <c r="Y663">
        <f t="shared" si="473"/>
        <v>5.0099999999999997E-3</v>
      </c>
      <c r="AA663">
        <v>170455.36</v>
      </c>
      <c r="AB663">
        <v>0</v>
      </c>
      <c r="AC663">
        <v>0</v>
      </c>
      <c r="AD663">
        <v>0</v>
      </c>
      <c r="AE663">
        <v>17183</v>
      </c>
      <c r="AF663">
        <v>0</v>
      </c>
      <c r="AG663">
        <v>0</v>
      </c>
      <c r="AH663">
        <v>0</v>
      </c>
      <c r="AI663">
        <v>9.92</v>
      </c>
      <c r="AJ663">
        <v>1</v>
      </c>
      <c r="AK663">
        <v>1</v>
      </c>
      <c r="AL663">
        <v>1</v>
      </c>
      <c r="AM663">
        <v>4</v>
      </c>
      <c r="AN663">
        <v>0</v>
      </c>
      <c r="AO663">
        <v>1</v>
      </c>
      <c r="AP663">
        <v>1</v>
      </c>
      <c r="AQ663">
        <v>0</v>
      </c>
      <c r="AR663">
        <v>0</v>
      </c>
      <c r="AS663" t="s">
        <v>6</v>
      </c>
      <c r="AT663">
        <v>5.0099999999999997E-3</v>
      </c>
      <c r="AU663" t="s">
        <v>6</v>
      </c>
      <c r="AV663">
        <v>0</v>
      </c>
      <c r="AW663">
        <v>2</v>
      </c>
      <c r="AX663">
        <v>92871789</v>
      </c>
      <c r="AY663">
        <v>1</v>
      </c>
      <c r="AZ663">
        <v>0</v>
      </c>
      <c r="BA663">
        <v>722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ROUND(Y663*Source!I444,7)</f>
        <v>2.1039999999999999E-4</v>
      </c>
      <c r="CY663">
        <f t="shared" si="474"/>
        <v>170455.36</v>
      </c>
      <c r="CZ663">
        <f t="shared" si="475"/>
        <v>17183</v>
      </c>
      <c r="DA663">
        <f t="shared" si="476"/>
        <v>9.92</v>
      </c>
      <c r="DB663">
        <f t="shared" si="477"/>
        <v>86.09</v>
      </c>
      <c r="DC663">
        <f t="shared" si="478"/>
        <v>0</v>
      </c>
      <c r="DD663" t="s">
        <v>6</v>
      </c>
      <c r="DE663" t="s">
        <v>6</v>
      </c>
      <c r="DF663">
        <f t="shared" si="479"/>
        <v>35.86</v>
      </c>
      <c r="DG663">
        <f t="shared" si="480"/>
        <v>0</v>
      </c>
      <c r="DH663">
        <f t="shared" si="481"/>
        <v>0</v>
      </c>
      <c r="DI663">
        <f t="shared" si="472"/>
        <v>0</v>
      </c>
      <c r="DJ663">
        <f t="shared" si="482"/>
        <v>35.86</v>
      </c>
      <c r="DK663">
        <v>0</v>
      </c>
      <c r="DL663" t="s">
        <v>6</v>
      </c>
      <c r="DM663">
        <v>0</v>
      </c>
      <c r="DN663" t="s">
        <v>6</v>
      </c>
      <c r="DO663">
        <v>0</v>
      </c>
    </row>
    <row r="664" spans="1:119" x14ac:dyDescent="0.2">
      <c r="A664">
        <f>ROW(Source!A444)</f>
        <v>444</v>
      </c>
      <c r="B664">
        <v>92869727</v>
      </c>
      <c r="C664">
        <v>92871765</v>
      </c>
      <c r="D664">
        <v>49564241</v>
      </c>
      <c r="E664">
        <v>1</v>
      </c>
      <c r="F664">
        <v>1</v>
      </c>
      <c r="G664">
        <v>1</v>
      </c>
      <c r="H664">
        <v>3</v>
      </c>
      <c r="I664" t="s">
        <v>349</v>
      </c>
      <c r="J664" t="s">
        <v>351</v>
      </c>
      <c r="K664" t="s">
        <v>509</v>
      </c>
      <c r="L664">
        <v>1327</v>
      </c>
      <c r="N664">
        <v>1005</v>
      </c>
      <c r="O664" t="s">
        <v>79</v>
      </c>
      <c r="P664" t="s">
        <v>79</v>
      </c>
      <c r="Q664">
        <v>1</v>
      </c>
      <c r="W664">
        <v>0</v>
      </c>
      <c r="X664">
        <v>2012835886</v>
      </c>
      <c r="Y664">
        <f t="shared" si="473"/>
        <v>100</v>
      </c>
      <c r="AA664">
        <v>1325.41</v>
      </c>
      <c r="AB664">
        <v>0</v>
      </c>
      <c r="AC664">
        <v>0</v>
      </c>
      <c r="AD664">
        <v>0</v>
      </c>
      <c r="AE664">
        <v>133.61000000000001</v>
      </c>
      <c r="AF664">
        <v>0</v>
      </c>
      <c r="AG664">
        <v>0</v>
      </c>
      <c r="AH664">
        <v>0</v>
      </c>
      <c r="AI664">
        <v>9.92</v>
      </c>
      <c r="AJ664">
        <v>1</v>
      </c>
      <c r="AK664">
        <v>1</v>
      </c>
      <c r="AL664">
        <v>1</v>
      </c>
      <c r="AM664">
        <v>0</v>
      </c>
      <c r="AN664">
        <v>0</v>
      </c>
      <c r="AO664">
        <v>0</v>
      </c>
      <c r="AP664">
        <v>1</v>
      </c>
      <c r="AQ664">
        <v>0</v>
      </c>
      <c r="AR664">
        <v>0</v>
      </c>
      <c r="AS664" t="s">
        <v>6</v>
      </c>
      <c r="AT664">
        <v>100</v>
      </c>
      <c r="AU664" t="s">
        <v>6</v>
      </c>
      <c r="AV664">
        <v>0</v>
      </c>
      <c r="AW664">
        <v>1</v>
      </c>
      <c r="AX664">
        <v>-1</v>
      </c>
      <c r="AY664">
        <v>0</v>
      </c>
      <c r="AZ664">
        <v>0</v>
      </c>
      <c r="BA664" t="s">
        <v>6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v>0</v>
      </c>
      <c r="CX664">
        <f>ROUND(Y664*Source!I444,7)</f>
        <v>4.2</v>
      </c>
      <c r="CY664">
        <f t="shared" si="474"/>
        <v>1325.41</v>
      </c>
      <c r="CZ664">
        <f t="shared" si="475"/>
        <v>133.61000000000001</v>
      </c>
      <c r="DA664">
        <f t="shared" si="476"/>
        <v>9.92</v>
      </c>
      <c r="DB664">
        <f t="shared" si="477"/>
        <v>13361</v>
      </c>
      <c r="DC664">
        <f t="shared" si="478"/>
        <v>0</v>
      </c>
      <c r="DD664" t="s">
        <v>6</v>
      </c>
      <c r="DE664" t="s">
        <v>6</v>
      </c>
      <c r="DF664">
        <f t="shared" si="479"/>
        <v>5566.72</v>
      </c>
      <c r="DG664">
        <f t="shared" si="480"/>
        <v>0</v>
      </c>
      <c r="DH664">
        <f t="shared" si="481"/>
        <v>0</v>
      </c>
      <c r="DI664">
        <f t="shared" si="472"/>
        <v>0</v>
      </c>
      <c r="DJ664">
        <f t="shared" si="482"/>
        <v>5566.72</v>
      </c>
      <c r="DK664">
        <v>0</v>
      </c>
      <c r="DL664" t="s">
        <v>6</v>
      </c>
      <c r="DM664">
        <v>0</v>
      </c>
      <c r="DN664" t="s">
        <v>6</v>
      </c>
      <c r="DO664">
        <v>0</v>
      </c>
    </row>
    <row r="665" spans="1:119" x14ac:dyDescent="0.2">
      <c r="A665">
        <f>ROW(Source!A446)</f>
        <v>446</v>
      </c>
      <c r="B665">
        <v>92869727</v>
      </c>
      <c r="C665">
        <v>92871796</v>
      </c>
      <c r="D665">
        <v>49510719</v>
      </c>
      <c r="E665">
        <v>70</v>
      </c>
      <c r="F665">
        <v>1</v>
      </c>
      <c r="G665">
        <v>1</v>
      </c>
      <c r="H665">
        <v>1</v>
      </c>
      <c r="I665" t="s">
        <v>629</v>
      </c>
      <c r="J665" t="s">
        <v>6</v>
      </c>
      <c r="K665" t="s">
        <v>630</v>
      </c>
      <c r="L665">
        <v>1191</v>
      </c>
      <c r="N665">
        <v>1013</v>
      </c>
      <c r="O665" t="s">
        <v>592</v>
      </c>
      <c r="P665" t="s">
        <v>592</v>
      </c>
      <c r="Q665">
        <v>1</v>
      </c>
      <c r="W665">
        <v>0</v>
      </c>
      <c r="X665">
        <v>784619160</v>
      </c>
      <c r="Y665">
        <f t="shared" ref="Y665:Y670" si="483">(AT665*ROUND(1.05,7))</f>
        <v>148.05000000000001</v>
      </c>
      <c r="AA665">
        <v>0</v>
      </c>
      <c r="AB665">
        <v>0</v>
      </c>
      <c r="AC665">
        <v>0</v>
      </c>
      <c r="AD665">
        <v>391.99</v>
      </c>
      <c r="AE665">
        <v>0</v>
      </c>
      <c r="AF665">
        <v>0</v>
      </c>
      <c r="AG665">
        <v>0</v>
      </c>
      <c r="AH665">
        <v>8.74</v>
      </c>
      <c r="AI665">
        <v>1</v>
      </c>
      <c r="AJ665">
        <v>1</v>
      </c>
      <c r="AK665">
        <v>1</v>
      </c>
      <c r="AL665">
        <v>44.85</v>
      </c>
      <c r="AM665">
        <v>4</v>
      </c>
      <c r="AN665">
        <v>0</v>
      </c>
      <c r="AO665">
        <v>1</v>
      </c>
      <c r="AP665">
        <v>1</v>
      </c>
      <c r="AQ665">
        <v>0</v>
      </c>
      <c r="AR665">
        <v>0</v>
      </c>
      <c r="AS665" t="s">
        <v>6</v>
      </c>
      <c r="AT665">
        <v>141</v>
      </c>
      <c r="AU665" t="s">
        <v>24</v>
      </c>
      <c r="AV665">
        <v>1</v>
      </c>
      <c r="AW665">
        <v>2</v>
      </c>
      <c r="AX665">
        <v>92871812</v>
      </c>
      <c r="AY665">
        <v>1</v>
      </c>
      <c r="AZ665">
        <v>0</v>
      </c>
      <c r="BA665">
        <v>728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U665">
        <f>ROUND(AT665*Source!I446*AH665*AL665,2)</f>
        <v>68181.63</v>
      </c>
      <c r="CV665">
        <f>ROUND(Y665*Source!I446,7)</f>
        <v>182.63448</v>
      </c>
      <c r="CW665">
        <v>0</v>
      </c>
      <c r="CX665">
        <f>ROUND(Y665*Source!I446,7)</f>
        <v>182.63448</v>
      </c>
      <c r="CY665">
        <f>AD665</f>
        <v>391.99</v>
      </c>
      <c r="CZ665">
        <f>AH665</f>
        <v>8.74</v>
      </c>
      <c r="DA665">
        <f>AL665</f>
        <v>44.85</v>
      </c>
      <c r="DB665">
        <f t="shared" ref="DB665:DB670" si="484">ROUND((ROUND(AT665*CZ665,2)*ROUND(1.05,7)),2)</f>
        <v>1293.96</v>
      </c>
      <c r="DC665">
        <f t="shared" ref="DC665:DC670" si="485">ROUND((ROUND(AT665*AG665,2)*ROUND(1.05,7)),2)</f>
        <v>0</v>
      </c>
      <c r="DD665" t="s">
        <v>6</v>
      </c>
      <c r="DE665" t="s">
        <v>6</v>
      </c>
      <c r="DF665">
        <f t="shared" ref="DF665:DF670" si="486">ROUND(ROUND(AE665,2)*CX665,2)</f>
        <v>0</v>
      </c>
      <c r="DG665">
        <f t="shared" si="480"/>
        <v>0</v>
      </c>
      <c r="DH665">
        <f t="shared" si="481"/>
        <v>0</v>
      </c>
      <c r="DI665">
        <f>ROUND(ROUND(AH665*AL665,2)*CX665,2)</f>
        <v>71590.89</v>
      </c>
      <c r="DJ665">
        <f>DI665</f>
        <v>71590.89</v>
      </c>
      <c r="DK665">
        <v>0</v>
      </c>
      <c r="DL665" t="s">
        <v>6</v>
      </c>
      <c r="DM665">
        <v>0</v>
      </c>
      <c r="DN665" t="s">
        <v>6</v>
      </c>
      <c r="DO665">
        <v>0</v>
      </c>
    </row>
    <row r="666" spans="1:119" x14ac:dyDescent="0.2">
      <c r="A666">
        <f>ROW(Source!A446)</f>
        <v>446</v>
      </c>
      <c r="B666">
        <v>92869727</v>
      </c>
      <c r="C666">
        <v>92871796</v>
      </c>
      <c r="D666">
        <v>49510905</v>
      </c>
      <c r="E666">
        <v>70</v>
      </c>
      <c r="F666">
        <v>1</v>
      </c>
      <c r="G666">
        <v>1</v>
      </c>
      <c r="H666">
        <v>1</v>
      </c>
      <c r="I666" t="s">
        <v>593</v>
      </c>
      <c r="J666" t="s">
        <v>6</v>
      </c>
      <c r="K666" t="s">
        <v>594</v>
      </c>
      <c r="L666">
        <v>1191</v>
      </c>
      <c r="N666">
        <v>1013</v>
      </c>
      <c r="O666" t="s">
        <v>592</v>
      </c>
      <c r="P666" t="s">
        <v>592</v>
      </c>
      <c r="Q666">
        <v>1</v>
      </c>
      <c r="W666">
        <v>0</v>
      </c>
      <c r="X666">
        <v>-1417349443</v>
      </c>
      <c r="Y666">
        <f t="shared" si="483"/>
        <v>0.98699999999999999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44.85</v>
      </c>
      <c r="AL666">
        <v>1</v>
      </c>
      <c r="AM666">
        <v>4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6</v>
      </c>
      <c r="AT666">
        <v>0.94</v>
      </c>
      <c r="AU666" t="s">
        <v>24</v>
      </c>
      <c r="AV666">
        <v>2</v>
      </c>
      <c r="AW666">
        <v>2</v>
      </c>
      <c r="AX666">
        <v>92871813</v>
      </c>
      <c r="AY666">
        <v>1</v>
      </c>
      <c r="AZ666">
        <v>0</v>
      </c>
      <c r="BA666">
        <v>729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ROUND(Y666*Source!I446,7)</f>
        <v>1.2175632000000001</v>
      </c>
      <c r="CY666">
        <f>AD666</f>
        <v>0</v>
      </c>
      <c r="CZ666">
        <f>AH666</f>
        <v>0</v>
      </c>
      <c r="DA666">
        <f>AL666</f>
        <v>1</v>
      </c>
      <c r="DB666">
        <f t="shared" si="484"/>
        <v>0</v>
      </c>
      <c r="DC666">
        <f t="shared" si="485"/>
        <v>0</v>
      </c>
      <c r="DD666" t="s">
        <v>6</v>
      </c>
      <c r="DE666" t="s">
        <v>6</v>
      </c>
      <c r="DF666">
        <f t="shared" si="486"/>
        <v>0</v>
      </c>
      <c r="DG666">
        <f t="shared" si="480"/>
        <v>0</v>
      </c>
      <c r="DH666">
        <f>ROUND(ROUND(AG666*AK666,2)*CX666,2)</f>
        <v>0</v>
      </c>
      <c r="DI666">
        <f t="shared" ref="DI666:DI679" si="487">ROUND(ROUND(AH666,2)*CX666,2)</f>
        <v>0</v>
      </c>
      <c r="DJ666">
        <f>DI666</f>
        <v>0</v>
      </c>
      <c r="DK666">
        <v>0</v>
      </c>
      <c r="DL666" t="s">
        <v>6</v>
      </c>
      <c r="DM666">
        <v>0</v>
      </c>
      <c r="DN666" t="s">
        <v>6</v>
      </c>
      <c r="DO666">
        <v>0</v>
      </c>
    </row>
    <row r="667" spans="1:119" x14ac:dyDescent="0.2">
      <c r="A667">
        <f>ROW(Source!A446)</f>
        <v>446</v>
      </c>
      <c r="B667">
        <v>92869727</v>
      </c>
      <c r="C667">
        <v>92871796</v>
      </c>
      <c r="D667">
        <v>49672573</v>
      </c>
      <c r="E667">
        <v>1</v>
      </c>
      <c r="F667">
        <v>1</v>
      </c>
      <c r="G667">
        <v>1</v>
      </c>
      <c r="H667">
        <v>2</v>
      </c>
      <c r="I667" t="s">
        <v>595</v>
      </c>
      <c r="J667" t="s">
        <v>596</v>
      </c>
      <c r="K667" t="s">
        <v>597</v>
      </c>
      <c r="L667">
        <v>1367</v>
      </c>
      <c r="N667">
        <v>1011</v>
      </c>
      <c r="O667" t="s">
        <v>598</v>
      </c>
      <c r="P667" t="s">
        <v>598</v>
      </c>
      <c r="Q667">
        <v>1</v>
      </c>
      <c r="W667">
        <v>0</v>
      </c>
      <c r="X667">
        <v>-430484415</v>
      </c>
      <c r="Y667">
        <f t="shared" si="483"/>
        <v>0.39900000000000002</v>
      </c>
      <c r="AA667">
        <v>0</v>
      </c>
      <c r="AB667">
        <v>1814.09</v>
      </c>
      <c r="AC667">
        <v>605.48</v>
      </c>
      <c r="AD667">
        <v>0</v>
      </c>
      <c r="AE667">
        <v>0</v>
      </c>
      <c r="AF667">
        <v>115.4</v>
      </c>
      <c r="AG667">
        <v>13.5</v>
      </c>
      <c r="AH667">
        <v>0</v>
      </c>
      <c r="AI667">
        <v>1</v>
      </c>
      <c r="AJ667">
        <v>15.72</v>
      </c>
      <c r="AK667">
        <v>44.85</v>
      </c>
      <c r="AL667">
        <v>1</v>
      </c>
      <c r="AM667">
        <v>4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6</v>
      </c>
      <c r="AT667">
        <v>0.38</v>
      </c>
      <c r="AU667" t="s">
        <v>24</v>
      </c>
      <c r="AV667">
        <v>0</v>
      </c>
      <c r="AW667">
        <v>2</v>
      </c>
      <c r="AX667">
        <v>92871814</v>
      </c>
      <c r="AY667">
        <v>1</v>
      </c>
      <c r="AZ667">
        <v>0</v>
      </c>
      <c r="BA667">
        <v>730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f>ROUND(Y667*Source!I446*DO667,7)</f>
        <v>0</v>
      </c>
      <c r="CX667">
        <f>ROUND(Y667*Source!I446,7)</f>
        <v>0.49220639999999999</v>
      </c>
      <c r="CY667">
        <f>AB667</f>
        <v>1814.09</v>
      </c>
      <c r="CZ667">
        <f>AF667</f>
        <v>115.4</v>
      </c>
      <c r="DA667">
        <f>AJ667</f>
        <v>15.72</v>
      </c>
      <c r="DB667">
        <f t="shared" si="484"/>
        <v>46.04</v>
      </c>
      <c r="DC667">
        <f t="shared" si="485"/>
        <v>5.39</v>
      </c>
      <c r="DD667" t="s">
        <v>6</v>
      </c>
      <c r="DE667" t="s">
        <v>6</v>
      </c>
      <c r="DF667">
        <f t="shared" si="486"/>
        <v>0</v>
      </c>
      <c r="DG667">
        <f>ROUND(ROUND(AF667*AJ667,2)*CX667,2)</f>
        <v>892.91</v>
      </c>
      <c r="DH667">
        <f>ROUND(ROUND(AG667*AK667,2)*CX667,2)</f>
        <v>298.02</v>
      </c>
      <c r="DI667">
        <f t="shared" si="487"/>
        <v>0</v>
      </c>
      <c r="DJ667">
        <f>DG667</f>
        <v>892.91</v>
      </c>
      <c r="DK667">
        <v>0</v>
      </c>
      <c r="DL667" t="s">
        <v>6</v>
      </c>
      <c r="DM667">
        <v>0</v>
      </c>
      <c r="DN667" t="s">
        <v>6</v>
      </c>
      <c r="DO667">
        <v>0</v>
      </c>
    </row>
    <row r="668" spans="1:119" x14ac:dyDescent="0.2">
      <c r="A668">
        <f>ROW(Source!A446)</f>
        <v>446</v>
      </c>
      <c r="B668">
        <v>92869727</v>
      </c>
      <c r="C668">
        <v>92871796</v>
      </c>
      <c r="D668">
        <v>49672703</v>
      </c>
      <c r="E668">
        <v>1</v>
      </c>
      <c r="F668">
        <v>1</v>
      </c>
      <c r="G668">
        <v>1</v>
      </c>
      <c r="H668">
        <v>2</v>
      </c>
      <c r="I668" t="s">
        <v>631</v>
      </c>
      <c r="J668" t="s">
        <v>632</v>
      </c>
      <c r="K668" t="s">
        <v>633</v>
      </c>
      <c r="L668">
        <v>1367</v>
      </c>
      <c r="N668">
        <v>1011</v>
      </c>
      <c r="O668" t="s">
        <v>598</v>
      </c>
      <c r="P668" t="s">
        <v>598</v>
      </c>
      <c r="Q668">
        <v>1</v>
      </c>
      <c r="W668">
        <v>0</v>
      </c>
      <c r="X668">
        <v>-1424865896</v>
      </c>
      <c r="Y668">
        <f t="shared" si="483"/>
        <v>0.35700000000000004</v>
      </c>
      <c r="AA668">
        <v>0</v>
      </c>
      <c r="AB668">
        <v>104.7</v>
      </c>
      <c r="AC668">
        <v>0</v>
      </c>
      <c r="AD668">
        <v>0</v>
      </c>
      <c r="AE668">
        <v>0</v>
      </c>
      <c r="AF668">
        <v>6.66</v>
      </c>
      <c r="AG668">
        <v>0</v>
      </c>
      <c r="AH668">
        <v>0</v>
      </c>
      <c r="AI668">
        <v>1</v>
      </c>
      <c r="AJ668">
        <v>15.72</v>
      </c>
      <c r="AK668">
        <v>44.85</v>
      </c>
      <c r="AL668">
        <v>1</v>
      </c>
      <c r="AM668">
        <v>4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6</v>
      </c>
      <c r="AT668">
        <v>0.34</v>
      </c>
      <c r="AU668" t="s">
        <v>24</v>
      </c>
      <c r="AV668">
        <v>0</v>
      </c>
      <c r="AW668">
        <v>2</v>
      </c>
      <c r="AX668">
        <v>92871815</v>
      </c>
      <c r="AY668">
        <v>1</v>
      </c>
      <c r="AZ668">
        <v>0</v>
      </c>
      <c r="BA668">
        <v>731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f>ROUND(Y668*Source!I446*DO668,7)</f>
        <v>0</v>
      </c>
      <c r="CX668">
        <f>ROUND(Y668*Source!I446,7)</f>
        <v>0.44039519999999999</v>
      </c>
      <c r="CY668">
        <f>AB668</f>
        <v>104.7</v>
      </c>
      <c r="CZ668">
        <f>AF668</f>
        <v>6.66</v>
      </c>
      <c r="DA668">
        <f>AJ668</f>
        <v>15.72</v>
      </c>
      <c r="DB668">
        <f t="shared" si="484"/>
        <v>2.37</v>
      </c>
      <c r="DC668">
        <f t="shared" si="485"/>
        <v>0</v>
      </c>
      <c r="DD668" t="s">
        <v>6</v>
      </c>
      <c r="DE668" t="s">
        <v>6</v>
      </c>
      <c r="DF668">
        <f t="shared" si="486"/>
        <v>0</v>
      </c>
      <c r="DG668">
        <f>ROUND(ROUND(AF668*AJ668,2)*CX668,2)</f>
        <v>46.11</v>
      </c>
      <c r="DH668">
        <f>ROUND(ROUND(AG668*AK668,2)*CX668,2)</f>
        <v>0</v>
      </c>
      <c r="DI668">
        <f t="shared" si="487"/>
        <v>0</v>
      </c>
      <c r="DJ668">
        <f>DG668</f>
        <v>46.11</v>
      </c>
      <c r="DK668">
        <v>0</v>
      </c>
      <c r="DL668" t="s">
        <v>6</v>
      </c>
      <c r="DM668">
        <v>0</v>
      </c>
      <c r="DN668" t="s">
        <v>6</v>
      </c>
      <c r="DO668">
        <v>0</v>
      </c>
    </row>
    <row r="669" spans="1:119" x14ac:dyDescent="0.2">
      <c r="A669">
        <f>ROW(Source!A446)</f>
        <v>446</v>
      </c>
      <c r="B669">
        <v>92869727</v>
      </c>
      <c r="C669">
        <v>92871796</v>
      </c>
      <c r="D669">
        <v>49673503</v>
      </c>
      <c r="E669">
        <v>1</v>
      </c>
      <c r="F669">
        <v>1</v>
      </c>
      <c r="G669">
        <v>1</v>
      </c>
      <c r="H669">
        <v>2</v>
      </c>
      <c r="I669" t="s">
        <v>602</v>
      </c>
      <c r="J669" t="s">
        <v>603</v>
      </c>
      <c r="K669" t="s">
        <v>604</v>
      </c>
      <c r="L669">
        <v>1367</v>
      </c>
      <c r="N669">
        <v>1011</v>
      </c>
      <c r="O669" t="s">
        <v>598</v>
      </c>
      <c r="P669" t="s">
        <v>598</v>
      </c>
      <c r="Q669">
        <v>1</v>
      </c>
      <c r="W669">
        <v>0</v>
      </c>
      <c r="X669">
        <v>509054691</v>
      </c>
      <c r="Y669">
        <f t="shared" si="483"/>
        <v>0.58800000000000008</v>
      </c>
      <c r="AA669">
        <v>0</v>
      </c>
      <c r="AB669">
        <v>1032.96</v>
      </c>
      <c r="AC669">
        <v>520.26</v>
      </c>
      <c r="AD669">
        <v>0</v>
      </c>
      <c r="AE669">
        <v>0</v>
      </c>
      <c r="AF669">
        <v>65.709999999999994</v>
      </c>
      <c r="AG669">
        <v>11.6</v>
      </c>
      <c r="AH669">
        <v>0</v>
      </c>
      <c r="AI669">
        <v>1</v>
      </c>
      <c r="AJ669">
        <v>15.72</v>
      </c>
      <c r="AK669">
        <v>44.85</v>
      </c>
      <c r="AL669">
        <v>1</v>
      </c>
      <c r="AM669">
        <v>4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6</v>
      </c>
      <c r="AT669">
        <v>0.56000000000000005</v>
      </c>
      <c r="AU669" t="s">
        <v>24</v>
      </c>
      <c r="AV669">
        <v>0</v>
      </c>
      <c r="AW669">
        <v>2</v>
      </c>
      <c r="AX669">
        <v>92871816</v>
      </c>
      <c r="AY669">
        <v>1</v>
      </c>
      <c r="AZ669">
        <v>0</v>
      </c>
      <c r="BA669">
        <v>732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f>ROUND(Y669*Source!I446*DO669,7)</f>
        <v>0</v>
      </c>
      <c r="CX669">
        <f>ROUND(Y669*Source!I446,7)</f>
        <v>0.72535680000000002</v>
      </c>
      <c r="CY669">
        <f>AB669</f>
        <v>1032.96</v>
      </c>
      <c r="CZ669">
        <f>AF669</f>
        <v>65.709999999999994</v>
      </c>
      <c r="DA669">
        <f>AJ669</f>
        <v>15.72</v>
      </c>
      <c r="DB669">
        <f t="shared" si="484"/>
        <v>38.64</v>
      </c>
      <c r="DC669">
        <f t="shared" si="485"/>
        <v>6.83</v>
      </c>
      <c r="DD669" t="s">
        <v>6</v>
      </c>
      <c r="DE669" t="s">
        <v>6</v>
      </c>
      <c r="DF669">
        <f t="shared" si="486"/>
        <v>0</v>
      </c>
      <c r="DG669">
        <f>ROUND(ROUND(AF669*AJ669,2)*CX669,2)</f>
        <v>749.26</v>
      </c>
      <c r="DH669">
        <f>ROUND(ROUND(AG669*AK669,2)*CX669,2)</f>
        <v>377.37</v>
      </c>
      <c r="DI669">
        <f t="shared" si="487"/>
        <v>0</v>
      </c>
      <c r="DJ669">
        <f>DG669</f>
        <v>749.26</v>
      </c>
      <c r="DK669">
        <v>0</v>
      </c>
      <c r="DL669" t="s">
        <v>6</v>
      </c>
      <c r="DM669">
        <v>0</v>
      </c>
      <c r="DN669" t="s">
        <v>6</v>
      </c>
      <c r="DO669">
        <v>0</v>
      </c>
    </row>
    <row r="670" spans="1:119" x14ac:dyDescent="0.2">
      <c r="A670">
        <f>ROW(Source!A446)</f>
        <v>446</v>
      </c>
      <c r="B670">
        <v>92869727</v>
      </c>
      <c r="C670">
        <v>92871796</v>
      </c>
      <c r="D670">
        <v>49673715</v>
      </c>
      <c r="E670">
        <v>1</v>
      </c>
      <c r="F670">
        <v>1</v>
      </c>
      <c r="G670">
        <v>1</v>
      </c>
      <c r="H670">
        <v>2</v>
      </c>
      <c r="I670" t="s">
        <v>617</v>
      </c>
      <c r="J670" t="s">
        <v>618</v>
      </c>
      <c r="K670" t="s">
        <v>619</v>
      </c>
      <c r="L670">
        <v>1367</v>
      </c>
      <c r="N670">
        <v>1011</v>
      </c>
      <c r="O670" t="s">
        <v>598</v>
      </c>
      <c r="P670" t="s">
        <v>598</v>
      </c>
      <c r="Q670">
        <v>1</v>
      </c>
      <c r="W670">
        <v>0</v>
      </c>
      <c r="X670">
        <v>829370094</v>
      </c>
      <c r="Y670">
        <f t="shared" si="483"/>
        <v>1.47</v>
      </c>
      <c r="AA670">
        <v>0</v>
      </c>
      <c r="AB670">
        <v>127.33</v>
      </c>
      <c r="AC670">
        <v>0</v>
      </c>
      <c r="AD670">
        <v>0</v>
      </c>
      <c r="AE670">
        <v>0</v>
      </c>
      <c r="AF670">
        <v>8.1</v>
      </c>
      <c r="AG670">
        <v>0</v>
      </c>
      <c r="AH670">
        <v>0</v>
      </c>
      <c r="AI670">
        <v>1</v>
      </c>
      <c r="AJ670">
        <v>15.72</v>
      </c>
      <c r="AK670">
        <v>44.85</v>
      </c>
      <c r="AL670">
        <v>1</v>
      </c>
      <c r="AM670">
        <v>4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6</v>
      </c>
      <c r="AT670">
        <v>1.4</v>
      </c>
      <c r="AU670" t="s">
        <v>24</v>
      </c>
      <c r="AV670">
        <v>0</v>
      </c>
      <c r="AW670">
        <v>2</v>
      </c>
      <c r="AX670">
        <v>92871817</v>
      </c>
      <c r="AY670">
        <v>1</v>
      </c>
      <c r="AZ670">
        <v>0</v>
      </c>
      <c r="BA670">
        <v>733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f>ROUND(Y670*Source!I446*DO670,7)</f>
        <v>0</v>
      </c>
      <c r="CX670">
        <f>ROUND(Y670*Source!I446,7)</f>
        <v>1.8133919999999999</v>
      </c>
      <c r="CY670">
        <f>AB670</f>
        <v>127.33</v>
      </c>
      <c r="CZ670">
        <f>AF670</f>
        <v>8.1</v>
      </c>
      <c r="DA670">
        <f>AJ670</f>
        <v>15.72</v>
      </c>
      <c r="DB670">
        <f t="shared" si="484"/>
        <v>11.91</v>
      </c>
      <c r="DC670">
        <f t="shared" si="485"/>
        <v>0</v>
      </c>
      <c r="DD670" t="s">
        <v>6</v>
      </c>
      <c r="DE670" t="s">
        <v>6</v>
      </c>
      <c r="DF670">
        <f t="shared" si="486"/>
        <v>0</v>
      </c>
      <c r="DG670">
        <f>ROUND(ROUND(AF670*AJ670,2)*CX670,2)</f>
        <v>230.9</v>
      </c>
      <c r="DH670">
        <f>ROUND(ROUND(AG670*AK670,2)*CX670,2)</f>
        <v>0</v>
      </c>
      <c r="DI670">
        <f t="shared" si="487"/>
        <v>0</v>
      </c>
      <c r="DJ670">
        <f>DG670</f>
        <v>230.9</v>
      </c>
      <c r="DK670">
        <v>0</v>
      </c>
      <c r="DL670" t="s">
        <v>6</v>
      </c>
      <c r="DM670">
        <v>0</v>
      </c>
      <c r="DN670" t="s">
        <v>6</v>
      </c>
      <c r="DO670">
        <v>0</v>
      </c>
    </row>
    <row r="671" spans="1:119" x14ac:dyDescent="0.2">
      <c r="A671">
        <f>ROW(Source!A446)</f>
        <v>446</v>
      </c>
      <c r="B671">
        <v>92869727</v>
      </c>
      <c r="C671">
        <v>92871796</v>
      </c>
      <c r="D671">
        <v>49521144</v>
      </c>
      <c r="E671">
        <v>1</v>
      </c>
      <c r="F671">
        <v>1</v>
      </c>
      <c r="G671">
        <v>1</v>
      </c>
      <c r="H671">
        <v>3</v>
      </c>
      <c r="I671" t="s">
        <v>634</v>
      </c>
      <c r="J671" t="s">
        <v>635</v>
      </c>
      <c r="K671" t="s">
        <v>636</v>
      </c>
      <c r="L671">
        <v>1348</v>
      </c>
      <c r="N671">
        <v>1009</v>
      </c>
      <c r="O671" t="s">
        <v>113</v>
      </c>
      <c r="P671" t="s">
        <v>113</v>
      </c>
      <c r="Q671">
        <v>1000</v>
      </c>
      <c r="W671">
        <v>0</v>
      </c>
      <c r="X671">
        <v>-847628873</v>
      </c>
      <c r="Y671">
        <f t="shared" ref="Y671:Y679" si="488">AT671</f>
        <v>8.8999999999999995E-4</v>
      </c>
      <c r="AA671">
        <v>262870.08</v>
      </c>
      <c r="AB671">
        <v>0</v>
      </c>
      <c r="AC671">
        <v>0</v>
      </c>
      <c r="AD671">
        <v>0</v>
      </c>
      <c r="AE671">
        <v>26499</v>
      </c>
      <c r="AF671">
        <v>0</v>
      </c>
      <c r="AG671">
        <v>0</v>
      </c>
      <c r="AH671">
        <v>0</v>
      </c>
      <c r="AI671">
        <v>9.92</v>
      </c>
      <c r="AJ671">
        <v>1</v>
      </c>
      <c r="AK671">
        <v>1</v>
      </c>
      <c r="AL671">
        <v>1</v>
      </c>
      <c r="AM671">
        <v>4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6</v>
      </c>
      <c r="AT671">
        <v>8.8999999999999995E-4</v>
      </c>
      <c r="AU671" t="s">
        <v>6</v>
      </c>
      <c r="AV671">
        <v>0</v>
      </c>
      <c r="AW671">
        <v>2</v>
      </c>
      <c r="AX671">
        <v>92871818</v>
      </c>
      <c r="AY671">
        <v>1</v>
      </c>
      <c r="AZ671">
        <v>0</v>
      </c>
      <c r="BA671">
        <v>734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ROUND(Y671*Source!I446,7)</f>
        <v>1.0979E-3</v>
      </c>
      <c r="CY671">
        <f t="shared" ref="CY671:CY679" si="489">AA671</f>
        <v>262870.08</v>
      </c>
      <c r="CZ671">
        <f t="shared" ref="CZ671:CZ679" si="490">AE671</f>
        <v>26499</v>
      </c>
      <c r="DA671">
        <f t="shared" ref="DA671:DA679" si="491">AI671</f>
        <v>9.92</v>
      </c>
      <c r="DB671">
        <f t="shared" ref="DB671:DB679" si="492">ROUND(ROUND(AT671*CZ671,2),2)</f>
        <v>23.58</v>
      </c>
      <c r="DC671">
        <f t="shared" ref="DC671:DC679" si="493">ROUND(ROUND(AT671*AG671,2),2)</f>
        <v>0</v>
      </c>
      <c r="DD671" t="s">
        <v>6</v>
      </c>
      <c r="DE671" t="s">
        <v>6</v>
      </c>
      <c r="DF671">
        <f t="shared" ref="DF671:DF679" si="494">ROUND(ROUND(AE671*AI671,2)*CX671,2)</f>
        <v>288.61</v>
      </c>
      <c r="DG671">
        <f t="shared" ref="DG671:DG681" si="495">ROUND(ROUND(AF671,2)*CX671,2)</f>
        <v>0</v>
      </c>
      <c r="DH671">
        <f t="shared" ref="DH671:DH680" si="496">ROUND(ROUND(AG671,2)*CX671,2)</f>
        <v>0</v>
      </c>
      <c r="DI671">
        <f t="shared" si="487"/>
        <v>0</v>
      </c>
      <c r="DJ671">
        <f t="shared" ref="DJ671:DJ679" si="497">DF671</f>
        <v>288.61</v>
      </c>
      <c r="DK671">
        <v>0</v>
      </c>
      <c r="DL671" t="s">
        <v>6</v>
      </c>
      <c r="DM671">
        <v>0</v>
      </c>
      <c r="DN671" t="s">
        <v>6</v>
      </c>
      <c r="DO671">
        <v>0</v>
      </c>
    </row>
    <row r="672" spans="1:119" x14ac:dyDescent="0.2">
      <c r="A672">
        <f>ROW(Source!A446)</f>
        <v>446</v>
      </c>
      <c r="B672">
        <v>92869727</v>
      </c>
      <c r="C672">
        <v>92871796</v>
      </c>
      <c r="D672">
        <v>49524301</v>
      </c>
      <c r="E672">
        <v>1</v>
      </c>
      <c r="F672">
        <v>1</v>
      </c>
      <c r="G672">
        <v>1</v>
      </c>
      <c r="H672">
        <v>3</v>
      </c>
      <c r="I672" t="s">
        <v>620</v>
      </c>
      <c r="J672" t="s">
        <v>621</v>
      </c>
      <c r="K672" t="s">
        <v>622</v>
      </c>
      <c r="L672">
        <v>1348</v>
      </c>
      <c r="N672">
        <v>1009</v>
      </c>
      <c r="O672" t="s">
        <v>113</v>
      </c>
      <c r="P672" t="s">
        <v>113</v>
      </c>
      <c r="Q672">
        <v>1000</v>
      </c>
      <c r="W672">
        <v>0</v>
      </c>
      <c r="X672">
        <v>1824693337</v>
      </c>
      <c r="Y672">
        <f t="shared" si="488"/>
        <v>4.0999999999999999E-4</v>
      </c>
      <c r="AA672">
        <v>102791.03999999999</v>
      </c>
      <c r="AB672">
        <v>0</v>
      </c>
      <c r="AC672">
        <v>0</v>
      </c>
      <c r="AD672">
        <v>0</v>
      </c>
      <c r="AE672">
        <v>10362</v>
      </c>
      <c r="AF672">
        <v>0</v>
      </c>
      <c r="AG672">
        <v>0</v>
      </c>
      <c r="AH672">
        <v>0</v>
      </c>
      <c r="AI672">
        <v>9.92</v>
      </c>
      <c r="AJ672">
        <v>1</v>
      </c>
      <c r="AK672">
        <v>1</v>
      </c>
      <c r="AL672">
        <v>1</v>
      </c>
      <c r="AM672">
        <v>4</v>
      </c>
      <c r="AN672">
        <v>0</v>
      </c>
      <c r="AO672">
        <v>1</v>
      </c>
      <c r="AP672">
        <v>1</v>
      </c>
      <c r="AQ672">
        <v>0</v>
      </c>
      <c r="AR672">
        <v>0</v>
      </c>
      <c r="AS672" t="s">
        <v>6</v>
      </c>
      <c r="AT672">
        <v>4.0999999999999999E-4</v>
      </c>
      <c r="AU672" t="s">
        <v>6</v>
      </c>
      <c r="AV672">
        <v>0</v>
      </c>
      <c r="AW672">
        <v>2</v>
      </c>
      <c r="AX672">
        <v>92871819</v>
      </c>
      <c r="AY672">
        <v>1</v>
      </c>
      <c r="AZ672">
        <v>0</v>
      </c>
      <c r="BA672">
        <v>735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ROUND(Y672*Source!I446,7)</f>
        <v>5.0580000000000004E-4</v>
      </c>
      <c r="CY672">
        <f t="shared" si="489"/>
        <v>102791.03999999999</v>
      </c>
      <c r="CZ672">
        <f t="shared" si="490"/>
        <v>10362</v>
      </c>
      <c r="DA672">
        <f t="shared" si="491"/>
        <v>9.92</v>
      </c>
      <c r="DB672">
        <f t="shared" si="492"/>
        <v>4.25</v>
      </c>
      <c r="DC672">
        <f t="shared" si="493"/>
        <v>0</v>
      </c>
      <c r="DD672" t="s">
        <v>6</v>
      </c>
      <c r="DE672" t="s">
        <v>6</v>
      </c>
      <c r="DF672">
        <f t="shared" si="494"/>
        <v>51.99</v>
      </c>
      <c r="DG672">
        <f t="shared" si="495"/>
        <v>0</v>
      </c>
      <c r="DH672">
        <f t="shared" si="496"/>
        <v>0</v>
      </c>
      <c r="DI672">
        <f t="shared" si="487"/>
        <v>0</v>
      </c>
      <c r="DJ672">
        <f t="shared" si="497"/>
        <v>51.99</v>
      </c>
      <c r="DK672">
        <v>0</v>
      </c>
      <c r="DL672" t="s">
        <v>6</v>
      </c>
      <c r="DM672">
        <v>0</v>
      </c>
      <c r="DN672" t="s">
        <v>6</v>
      </c>
      <c r="DO672">
        <v>0</v>
      </c>
    </row>
    <row r="673" spans="1:119" x14ac:dyDescent="0.2">
      <c r="A673">
        <f>ROW(Source!A446)</f>
        <v>446</v>
      </c>
      <c r="B673">
        <v>92869727</v>
      </c>
      <c r="C673">
        <v>92871796</v>
      </c>
      <c r="D673">
        <v>49525488</v>
      </c>
      <c r="E673">
        <v>1</v>
      </c>
      <c r="F673">
        <v>1</v>
      </c>
      <c r="G673">
        <v>1</v>
      </c>
      <c r="H673">
        <v>3</v>
      </c>
      <c r="I673" t="s">
        <v>605</v>
      </c>
      <c r="J673" t="s">
        <v>606</v>
      </c>
      <c r="K673" t="s">
        <v>607</v>
      </c>
      <c r="L673">
        <v>1346</v>
      </c>
      <c r="N673">
        <v>1009</v>
      </c>
      <c r="O673" t="s">
        <v>387</v>
      </c>
      <c r="P673" t="s">
        <v>387</v>
      </c>
      <c r="Q673">
        <v>1</v>
      </c>
      <c r="W673">
        <v>0</v>
      </c>
      <c r="X673">
        <v>-1864341761</v>
      </c>
      <c r="Y673">
        <f t="shared" si="488"/>
        <v>15</v>
      </c>
      <c r="AA673">
        <v>89.68</v>
      </c>
      <c r="AB673">
        <v>0</v>
      </c>
      <c r="AC673">
        <v>0</v>
      </c>
      <c r="AD673">
        <v>0</v>
      </c>
      <c r="AE673">
        <v>9.0399999999999991</v>
      </c>
      <c r="AF673">
        <v>0</v>
      </c>
      <c r="AG673">
        <v>0</v>
      </c>
      <c r="AH673">
        <v>0</v>
      </c>
      <c r="AI673">
        <v>9.92</v>
      </c>
      <c r="AJ673">
        <v>1</v>
      </c>
      <c r="AK673">
        <v>1</v>
      </c>
      <c r="AL673">
        <v>1</v>
      </c>
      <c r="AM673">
        <v>4</v>
      </c>
      <c r="AN673">
        <v>0</v>
      </c>
      <c r="AO673">
        <v>1</v>
      </c>
      <c r="AP673">
        <v>1</v>
      </c>
      <c r="AQ673">
        <v>0</v>
      </c>
      <c r="AR673">
        <v>0</v>
      </c>
      <c r="AS673" t="s">
        <v>6</v>
      </c>
      <c r="AT673">
        <v>15</v>
      </c>
      <c r="AU673" t="s">
        <v>6</v>
      </c>
      <c r="AV673">
        <v>0</v>
      </c>
      <c r="AW673">
        <v>2</v>
      </c>
      <c r="AX673">
        <v>92871820</v>
      </c>
      <c r="AY673">
        <v>1</v>
      </c>
      <c r="AZ673">
        <v>0</v>
      </c>
      <c r="BA673">
        <v>736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ROUND(Y673*Source!I446,7)</f>
        <v>18.504000000000001</v>
      </c>
      <c r="CY673">
        <f t="shared" si="489"/>
        <v>89.68</v>
      </c>
      <c r="CZ673">
        <f t="shared" si="490"/>
        <v>9.0399999999999991</v>
      </c>
      <c r="DA673">
        <f t="shared" si="491"/>
        <v>9.92</v>
      </c>
      <c r="DB673">
        <f t="shared" si="492"/>
        <v>135.6</v>
      </c>
      <c r="DC673">
        <f t="shared" si="493"/>
        <v>0</v>
      </c>
      <c r="DD673" t="s">
        <v>6</v>
      </c>
      <c r="DE673" t="s">
        <v>6</v>
      </c>
      <c r="DF673">
        <f t="shared" si="494"/>
        <v>1659.44</v>
      </c>
      <c r="DG673">
        <f t="shared" si="495"/>
        <v>0</v>
      </c>
      <c r="DH673">
        <f t="shared" si="496"/>
        <v>0</v>
      </c>
      <c r="DI673">
        <f t="shared" si="487"/>
        <v>0</v>
      </c>
      <c r="DJ673">
        <f t="shared" si="497"/>
        <v>1659.44</v>
      </c>
      <c r="DK673">
        <v>0</v>
      </c>
      <c r="DL673" t="s">
        <v>6</v>
      </c>
      <c r="DM673">
        <v>0</v>
      </c>
      <c r="DN673" t="s">
        <v>6</v>
      </c>
      <c r="DO673">
        <v>0</v>
      </c>
    </row>
    <row r="674" spans="1:119" x14ac:dyDescent="0.2">
      <c r="A674">
        <f>ROW(Source!A446)</f>
        <v>446</v>
      </c>
      <c r="B674">
        <v>92869727</v>
      </c>
      <c r="C674">
        <v>92871796</v>
      </c>
      <c r="D674">
        <v>49526492</v>
      </c>
      <c r="E674">
        <v>1</v>
      </c>
      <c r="F674">
        <v>1</v>
      </c>
      <c r="G674">
        <v>1</v>
      </c>
      <c r="H674">
        <v>3</v>
      </c>
      <c r="I674" t="s">
        <v>385</v>
      </c>
      <c r="J674" t="s">
        <v>388</v>
      </c>
      <c r="K674" t="s">
        <v>386</v>
      </c>
      <c r="L674">
        <v>1346</v>
      </c>
      <c r="N674">
        <v>1009</v>
      </c>
      <c r="O674" t="s">
        <v>387</v>
      </c>
      <c r="P674" t="s">
        <v>387</v>
      </c>
      <c r="Q674">
        <v>1</v>
      </c>
      <c r="W674">
        <v>0</v>
      </c>
      <c r="X674">
        <v>497341279</v>
      </c>
      <c r="Y674">
        <f t="shared" si="488"/>
        <v>8</v>
      </c>
      <c r="AA674">
        <v>229.05</v>
      </c>
      <c r="AB674">
        <v>0</v>
      </c>
      <c r="AC674">
        <v>0</v>
      </c>
      <c r="AD674">
        <v>0</v>
      </c>
      <c r="AE674">
        <v>23.09</v>
      </c>
      <c r="AF674">
        <v>0</v>
      </c>
      <c r="AG674">
        <v>0</v>
      </c>
      <c r="AH674">
        <v>0</v>
      </c>
      <c r="AI674">
        <v>9.92</v>
      </c>
      <c r="AJ674">
        <v>1</v>
      </c>
      <c r="AK674">
        <v>1</v>
      </c>
      <c r="AL674">
        <v>1</v>
      </c>
      <c r="AM674">
        <v>4</v>
      </c>
      <c r="AN674">
        <v>0</v>
      </c>
      <c r="AO674">
        <v>1</v>
      </c>
      <c r="AP674">
        <v>1</v>
      </c>
      <c r="AQ674">
        <v>0</v>
      </c>
      <c r="AR674">
        <v>0</v>
      </c>
      <c r="AS674" t="s">
        <v>6</v>
      </c>
      <c r="AT674">
        <v>8</v>
      </c>
      <c r="AU674" t="s">
        <v>6</v>
      </c>
      <c r="AV674">
        <v>0</v>
      </c>
      <c r="AW674">
        <v>2</v>
      </c>
      <c r="AX674">
        <v>92871821</v>
      </c>
      <c r="AY674">
        <v>1</v>
      </c>
      <c r="AZ674">
        <v>0</v>
      </c>
      <c r="BA674">
        <v>737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ROUND(Y674*Source!I446,7)</f>
        <v>9.8688000000000002</v>
      </c>
      <c r="CY674">
        <f t="shared" si="489"/>
        <v>229.05</v>
      </c>
      <c r="CZ674">
        <f t="shared" si="490"/>
        <v>23.09</v>
      </c>
      <c r="DA674">
        <f t="shared" si="491"/>
        <v>9.92</v>
      </c>
      <c r="DB674">
        <f t="shared" si="492"/>
        <v>184.72</v>
      </c>
      <c r="DC674">
        <f t="shared" si="493"/>
        <v>0</v>
      </c>
      <c r="DD674" t="s">
        <v>6</v>
      </c>
      <c r="DE674" t="s">
        <v>6</v>
      </c>
      <c r="DF674">
        <f t="shared" si="494"/>
        <v>2260.4499999999998</v>
      </c>
      <c r="DG674">
        <f t="shared" si="495"/>
        <v>0</v>
      </c>
      <c r="DH674">
        <f t="shared" si="496"/>
        <v>0</v>
      </c>
      <c r="DI674">
        <f t="shared" si="487"/>
        <v>0</v>
      </c>
      <c r="DJ674">
        <f t="shared" si="497"/>
        <v>2260.4499999999998</v>
      </c>
      <c r="DK674">
        <v>0</v>
      </c>
      <c r="DL674" t="s">
        <v>6</v>
      </c>
      <c r="DM674">
        <v>0</v>
      </c>
      <c r="DN674" t="s">
        <v>6</v>
      </c>
      <c r="DO674">
        <v>0</v>
      </c>
    </row>
    <row r="675" spans="1:119" x14ac:dyDescent="0.2">
      <c r="A675">
        <f>ROW(Source!A446)</f>
        <v>446</v>
      </c>
      <c r="B675">
        <v>92869727</v>
      </c>
      <c r="C675">
        <v>92871796</v>
      </c>
      <c r="D675">
        <v>49555131</v>
      </c>
      <c r="E675">
        <v>1</v>
      </c>
      <c r="F675">
        <v>1</v>
      </c>
      <c r="G675">
        <v>1</v>
      </c>
      <c r="H675">
        <v>3</v>
      </c>
      <c r="I675" t="s">
        <v>637</v>
      </c>
      <c r="J675" t="s">
        <v>638</v>
      </c>
      <c r="K675" t="s">
        <v>639</v>
      </c>
      <c r="L675">
        <v>1348</v>
      </c>
      <c r="N675">
        <v>1009</v>
      </c>
      <c r="O675" t="s">
        <v>113</v>
      </c>
      <c r="P675" t="s">
        <v>113</v>
      </c>
      <c r="Q675">
        <v>1000</v>
      </c>
      <c r="W675">
        <v>0</v>
      </c>
      <c r="X675">
        <v>-364749507</v>
      </c>
      <c r="Y675">
        <f t="shared" si="488"/>
        <v>5.0099999999999997E-3</v>
      </c>
      <c r="AA675">
        <v>170455.36</v>
      </c>
      <c r="AB675">
        <v>0</v>
      </c>
      <c r="AC675">
        <v>0</v>
      </c>
      <c r="AD675">
        <v>0</v>
      </c>
      <c r="AE675">
        <v>17183</v>
      </c>
      <c r="AF675">
        <v>0</v>
      </c>
      <c r="AG675">
        <v>0</v>
      </c>
      <c r="AH675">
        <v>0</v>
      </c>
      <c r="AI675">
        <v>9.92</v>
      </c>
      <c r="AJ675">
        <v>1</v>
      </c>
      <c r="AK675">
        <v>1</v>
      </c>
      <c r="AL675">
        <v>1</v>
      </c>
      <c r="AM675">
        <v>4</v>
      </c>
      <c r="AN675">
        <v>0</v>
      </c>
      <c r="AO675">
        <v>1</v>
      </c>
      <c r="AP675">
        <v>1</v>
      </c>
      <c r="AQ675">
        <v>0</v>
      </c>
      <c r="AR675">
        <v>0</v>
      </c>
      <c r="AS675" t="s">
        <v>6</v>
      </c>
      <c r="AT675">
        <v>5.0099999999999997E-3</v>
      </c>
      <c r="AU675" t="s">
        <v>6</v>
      </c>
      <c r="AV675">
        <v>0</v>
      </c>
      <c r="AW675">
        <v>2</v>
      </c>
      <c r="AX675">
        <v>92871823</v>
      </c>
      <c r="AY675">
        <v>1</v>
      </c>
      <c r="AZ675">
        <v>0</v>
      </c>
      <c r="BA675">
        <v>739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ROUND(Y675*Source!I446,7)</f>
        <v>6.1802999999999997E-3</v>
      </c>
      <c r="CY675">
        <f t="shared" si="489"/>
        <v>170455.36</v>
      </c>
      <c r="CZ675">
        <f t="shared" si="490"/>
        <v>17183</v>
      </c>
      <c r="DA675">
        <f t="shared" si="491"/>
        <v>9.92</v>
      </c>
      <c r="DB675">
        <f t="shared" si="492"/>
        <v>86.09</v>
      </c>
      <c r="DC675">
        <f t="shared" si="493"/>
        <v>0</v>
      </c>
      <c r="DD675" t="s">
        <v>6</v>
      </c>
      <c r="DE675" t="s">
        <v>6</v>
      </c>
      <c r="DF675">
        <f t="shared" si="494"/>
        <v>1053.47</v>
      </c>
      <c r="DG675">
        <f t="shared" si="495"/>
        <v>0</v>
      </c>
      <c r="DH675">
        <f t="shared" si="496"/>
        <v>0</v>
      </c>
      <c r="DI675">
        <f t="shared" si="487"/>
        <v>0</v>
      </c>
      <c r="DJ675">
        <f t="shared" si="497"/>
        <v>1053.47</v>
      </c>
      <c r="DK675">
        <v>0</v>
      </c>
      <c r="DL675" t="s">
        <v>6</v>
      </c>
      <c r="DM675">
        <v>0</v>
      </c>
      <c r="DN675" t="s">
        <v>6</v>
      </c>
      <c r="DO675">
        <v>0</v>
      </c>
    </row>
    <row r="676" spans="1:119" x14ac:dyDescent="0.2">
      <c r="A676">
        <f>ROW(Source!A446)</f>
        <v>446</v>
      </c>
      <c r="B676">
        <v>92869727</v>
      </c>
      <c r="C676">
        <v>92871796</v>
      </c>
      <c r="D676">
        <v>49564235</v>
      </c>
      <c r="E676">
        <v>1</v>
      </c>
      <c r="F676">
        <v>1</v>
      </c>
      <c r="G676">
        <v>1</v>
      </c>
      <c r="H676">
        <v>3</v>
      </c>
      <c r="I676" t="s">
        <v>301</v>
      </c>
      <c r="J676" t="s">
        <v>303</v>
      </c>
      <c r="K676" t="s">
        <v>302</v>
      </c>
      <c r="L676">
        <v>1327</v>
      </c>
      <c r="N676">
        <v>1005</v>
      </c>
      <c r="O676" t="s">
        <v>79</v>
      </c>
      <c r="P676" t="s">
        <v>79</v>
      </c>
      <c r="Q676">
        <v>1</v>
      </c>
      <c r="W676">
        <v>0</v>
      </c>
      <c r="X676">
        <v>-1085780648</v>
      </c>
      <c r="Y676">
        <f t="shared" si="488"/>
        <v>98.411154350000004</v>
      </c>
      <c r="AA676">
        <v>1510.82</v>
      </c>
      <c r="AB676">
        <v>0</v>
      </c>
      <c r="AC676">
        <v>0</v>
      </c>
      <c r="AD676">
        <v>0</v>
      </c>
      <c r="AE676">
        <v>152.30000000000001</v>
      </c>
      <c r="AF676">
        <v>0</v>
      </c>
      <c r="AG676">
        <v>0</v>
      </c>
      <c r="AH676">
        <v>0</v>
      </c>
      <c r="AI676">
        <v>9.92</v>
      </c>
      <c r="AJ676">
        <v>1</v>
      </c>
      <c r="AK676">
        <v>1</v>
      </c>
      <c r="AL676">
        <v>1</v>
      </c>
      <c r="AM676">
        <v>0</v>
      </c>
      <c r="AN676">
        <v>0</v>
      </c>
      <c r="AO676">
        <v>0</v>
      </c>
      <c r="AP676">
        <v>1</v>
      </c>
      <c r="AQ676">
        <v>0</v>
      </c>
      <c r="AR676">
        <v>0</v>
      </c>
      <c r="AS676" t="s">
        <v>6</v>
      </c>
      <c r="AT676">
        <v>98.411154350000004</v>
      </c>
      <c r="AU676" t="s">
        <v>6</v>
      </c>
      <c r="AV676">
        <v>0</v>
      </c>
      <c r="AW676">
        <v>1</v>
      </c>
      <c r="AX676">
        <v>-1</v>
      </c>
      <c r="AY676">
        <v>0</v>
      </c>
      <c r="AZ676">
        <v>0</v>
      </c>
      <c r="BA676" t="s">
        <v>6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ROUND(Y676*Source!I446,7)</f>
        <v>121.4</v>
      </c>
      <c r="CY676">
        <f t="shared" si="489"/>
        <v>1510.82</v>
      </c>
      <c r="CZ676">
        <f t="shared" si="490"/>
        <v>152.30000000000001</v>
      </c>
      <c r="DA676">
        <f t="shared" si="491"/>
        <v>9.92</v>
      </c>
      <c r="DB676">
        <f t="shared" si="492"/>
        <v>14988.02</v>
      </c>
      <c r="DC676">
        <f t="shared" si="493"/>
        <v>0</v>
      </c>
      <c r="DD676" t="s">
        <v>6</v>
      </c>
      <c r="DE676" t="s">
        <v>6</v>
      </c>
      <c r="DF676">
        <f t="shared" si="494"/>
        <v>183413.55</v>
      </c>
      <c r="DG676">
        <f t="shared" si="495"/>
        <v>0</v>
      </c>
      <c r="DH676">
        <f t="shared" si="496"/>
        <v>0</v>
      </c>
      <c r="DI676">
        <f t="shared" si="487"/>
        <v>0</v>
      </c>
      <c r="DJ676">
        <f t="shared" si="497"/>
        <v>183413.55</v>
      </c>
      <c r="DK676">
        <v>0</v>
      </c>
      <c r="DL676" t="s">
        <v>6</v>
      </c>
      <c r="DM676">
        <v>0</v>
      </c>
      <c r="DN676" t="s">
        <v>6</v>
      </c>
      <c r="DO676">
        <v>0</v>
      </c>
    </row>
    <row r="677" spans="1:119" x14ac:dyDescent="0.2">
      <c r="A677">
        <f>ROW(Source!A446)</f>
        <v>446</v>
      </c>
      <c r="B677">
        <v>92869727</v>
      </c>
      <c r="C677">
        <v>92871796</v>
      </c>
      <c r="D677">
        <v>49564543</v>
      </c>
      <c r="E677">
        <v>1</v>
      </c>
      <c r="F677">
        <v>1</v>
      </c>
      <c r="G677">
        <v>1</v>
      </c>
      <c r="H677">
        <v>3</v>
      </c>
      <c r="I677" t="s">
        <v>449</v>
      </c>
      <c r="J677" t="s">
        <v>451</v>
      </c>
      <c r="K677" t="s">
        <v>450</v>
      </c>
      <c r="L677">
        <v>1327</v>
      </c>
      <c r="N677">
        <v>1005</v>
      </c>
      <c r="O677" t="s">
        <v>79</v>
      </c>
      <c r="P677" t="s">
        <v>79</v>
      </c>
      <c r="Q677">
        <v>1</v>
      </c>
      <c r="W677">
        <v>0</v>
      </c>
      <c r="X677">
        <v>523077198</v>
      </c>
      <c r="Y677">
        <f t="shared" si="488"/>
        <v>1.5888456500000001</v>
      </c>
      <c r="AA677">
        <v>1993.72</v>
      </c>
      <c r="AB677">
        <v>0</v>
      </c>
      <c r="AC677">
        <v>0</v>
      </c>
      <c r="AD677">
        <v>0</v>
      </c>
      <c r="AE677">
        <v>200.98</v>
      </c>
      <c r="AF677">
        <v>0</v>
      </c>
      <c r="AG677">
        <v>0</v>
      </c>
      <c r="AH677">
        <v>0</v>
      </c>
      <c r="AI677">
        <v>9.92</v>
      </c>
      <c r="AJ677">
        <v>1</v>
      </c>
      <c r="AK677">
        <v>1</v>
      </c>
      <c r="AL677">
        <v>1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 t="s">
        <v>6</v>
      </c>
      <c r="AT677">
        <v>1.5888456500000001</v>
      </c>
      <c r="AU677" t="s">
        <v>6</v>
      </c>
      <c r="AV677">
        <v>0</v>
      </c>
      <c r="AW677">
        <v>1</v>
      </c>
      <c r="AX677">
        <v>-1</v>
      </c>
      <c r="AY677">
        <v>0</v>
      </c>
      <c r="AZ677">
        <v>0</v>
      </c>
      <c r="BA677" t="s">
        <v>6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v>0</v>
      </c>
      <c r="CX677">
        <f>ROUND(Y677*Source!I446,7)</f>
        <v>1.96</v>
      </c>
      <c r="CY677">
        <f t="shared" si="489"/>
        <v>1993.72</v>
      </c>
      <c r="CZ677">
        <f t="shared" si="490"/>
        <v>200.98</v>
      </c>
      <c r="DA677">
        <f t="shared" si="491"/>
        <v>9.92</v>
      </c>
      <c r="DB677">
        <f t="shared" si="492"/>
        <v>319.33</v>
      </c>
      <c r="DC677">
        <f t="shared" si="493"/>
        <v>0</v>
      </c>
      <c r="DD677" t="s">
        <v>6</v>
      </c>
      <c r="DE677" t="s">
        <v>6</v>
      </c>
      <c r="DF677">
        <f t="shared" si="494"/>
        <v>3907.69</v>
      </c>
      <c r="DG677">
        <f t="shared" si="495"/>
        <v>0</v>
      </c>
      <c r="DH677">
        <f t="shared" si="496"/>
        <v>0</v>
      </c>
      <c r="DI677">
        <f t="shared" si="487"/>
        <v>0</v>
      </c>
      <c r="DJ677">
        <f t="shared" si="497"/>
        <v>3907.69</v>
      </c>
      <c r="DK677">
        <v>0</v>
      </c>
      <c r="DL677" t="s">
        <v>6</v>
      </c>
      <c r="DM677">
        <v>0</v>
      </c>
      <c r="DN677" t="s">
        <v>6</v>
      </c>
      <c r="DO677">
        <v>0</v>
      </c>
    </row>
    <row r="678" spans="1:119" x14ac:dyDescent="0.2">
      <c r="A678">
        <f>ROW(Source!A446)</f>
        <v>446</v>
      </c>
      <c r="B678">
        <v>92869727</v>
      </c>
      <c r="C678">
        <v>92871796</v>
      </c>
      <c r="D678">
        <v>49564577</v>
      </c>
      <c r="E678">
        <v>1</v>
      </c>
      <c r="F678">
        <v>1</v>
      </c>
      <c r="G678">
        <v>1</v>
      </c>
      <c r="H678">
        <v>3</v>
      </c>
      <c r="I678" t="s">
        <v>111</v>
      </c>
      <c r="J678" t="s">
        <v>114</v>
      </c>
      <c r="K678" t="s">
        <v>112</v>
      </c>
      <c r="L678">
        <v>1348</v>
      </c>
      <c r="N678">
        <v>1009</v>
      </c>
      <c r="O678" t="s">
        <v>113</v>
      </c>
      <c r="P678" t="s">
        <v>113</v>
      </c>
      <c r="Q678">
        <v>1000</v>
      </c>
      <c r="W678">
        <v>0</v>
      </c>
      <c r="X678">
        <v>618618747</v>
      </c>
      <c r="Y678">
        <f t="shared" si="488"/>
        <v>4.8638099999999997E-2</v>
      </c>
      <c r="AA678">
        <v>301553.71999999997</v>
      </c>
      <c r="AB678">
        <v>0</v>
      </c>
      <c r="AC678">
        <v>0</v>
      </c>
      <c r="AD678">
        <v>0</v>
      </c>
      <c r="AE678">
        <v>30398.560000000001</v>
      </c>
      <c r="AF678">
        <v>0</v>
      </c>
      <c r="AG678">
        <v>0</v>
      </c>
      <c r="AH678">
        <v>0</v>
      </c>
      <c r="AI678">
        <v>9.92</v>
      </c>
      <c r="AJ678">
        <v>1</v>
      </c>
      <c r="AK678">
        <v>1</v>
      </c>
      <c r="AL678">
        <v>1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 t="s">
        <v>6</v>
      </c>
      <c r="AT678">
        <v>4.8638099999999997E-2</v>
      </c>
      <c r="AU678" t="s">
        <v>6</v>
      </c>
      <c r="AV678">
        <v>0</v>
      </c>
      <c r="AW678">
        <v>1</v>
      </c>
      <c r="AX678">
        <v>-1</v>
      </c>
      <c r="AY678">
        <v>0</v>
      </c>
      <c r="AZ678">
        <v>0</v>
      </c>
      <c r="BA678" t="s">
        <v>6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ROUND(Y678*Source!I446,7)</f>
        <v>0.06</v>
      </c>
      <c r="CY678">
        <f t="shared" si="489"/>
        <v>301553.71999999997</v>
      </c>
      <c r="CZ678">
        <f t="shared" si="490"/>
        <v>30398.560000000001</v>
      </c>
      <c r="DA678">
        <f t="shared" si="491"/>
        <v>9.92</v>
      </c>
      <c r="DB678">
        <f t="shared" si="492"/>
        <v>1478.53</v>
      </c>
      <c r="DC678">
        <f t="shared" si="493"/>
        <v>0</v>
      </c>
      <c r="DD678" t="s">
        <v>6</v>
      </c>
      <c r="DE678" t="s">
        <v>6</v>
      </c>
      <c r="DF678">
        <f t="shared" si="494"/>
        <v>18093.22</v>
      </c>
      <c r="DG678">
        <f t="shared" si="495"/>
        <v>0</v>
      </c>
      <c r="DH678">
        <f t="shared" si="496"/>
        <v>0</v>
      </c>
      <c r="DI678">
        <f t="shared" si="487"/>
        <v>0</v>
      </c>
      <c r="DJ678">
        <f t="shared" si="497"/>
        <v>18093.22</v>
      </c>
      <c r="DK678">
        <v>0</v>
      </c>
      <c r="DL678" t="s">
        <v>6</v>
      </c>
      <c r="DM678">
        <v>0</v>
      </c>
      <c r="DN678" t="s">
        <v>6</v>
      </c>
      <c r="DO678">
        <v>0</v>
      </c>
    </row>
    <row r="679" spans="1:119" x14ac:dyDescent="0.2">
      <c r="A679">
        <f>ROW(Source!A446)</f>
        <v>446</v>
      </c>
      <c r="B679">
        <v>92869727</v>
      </c>
      <c r="C679">
        <v>92871796</v>
      </c>
      <c r="D679">
        <v>0</v>
      </c>
      <c r="E679">
        <v>1</v>
      </c>
      <c r="F679">
        <v>1</v>
      </c>
      <c r="G679">
        <v>1</v>
      </c>
      <c r="H679">
        <v>3</v>
      </c>
      <c r="I679" t="s">
        <v>33</v>
      </c>
      <c r="J679" t="s">
        <v>6</v>
      </c>
      <c r="K679" t="s">
        <v>116</v>
      </c>
      <c r="L679">
        <v>1371</v>
      </c>
      <c r="N679">
        <v>1013</v>
      </c>
      <c r="O679" t="s">
        <v>21</v>
      </c>
      <c r="P679" t="s">
        <v>21</v>
      </c>
      <c r="Q679">
        <v>1</v>
      </c>
      <c r="W679">
        <v>0</v>
      </c>
      <c r="X679">
        <v>-2063590172</v>
      </c>
      <c r="Y679">
        <f t="shared" si="488"/>
        <v>2.4319066</v>
      </c>
      <c r="AA679">
        <v>166.67</v>
      </c>
      <c r="AB679">
        <v>0</v>
      </c>
      <c r="AC679">
        <v>0</v>
      </c>
      <c r="AD679">
        <v>0</v>
      </c>
      <c r="AE679">
        <v>175.27999999999997</v>
      </c>
      <c r="AF679">
        <v>0</v>
      </c>
      <c r="AG679">
        <v>0</v>
      </c>
      <c r="AH679">
        <v>0</v>
      </c>
      <c r="AI679">
        <v>9.92</v>
      </c>
      <c r="AJ679">
        <v>1</v>
      </c>
      <c r="AK679">
        <v>1</v>
      </c>
      <c r="AL679">
        <v>1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 t="s">
        <v>6</v>
      </c>
      <c r="AT679">
        <v>2.4319066</v>
      </c>
      <c r="AU679" t="s">
        <v>6</v>
      </c>
      <c r="AV679">
        <v>0</v>
      </c>
      <c r="AW679">
        <v>1</v>
      </c>
      <c r="AX679">
        <v>-1</v>
      </c>
      <c r="AY679">
        <v>0</v>
      </c>
      <c r="AZ679">
        <v>0</v>
      </c>
      <c r="BA679" t="s">
        <v>6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ROUND(Y679*Source!I446,7)</f>
        <v>3</v>
      </c>
      <c r="CY679">
        <f t="shared" si="489"/>
        <v>166.67</v>
      </c>
      <c r="CZ679">
        <f t="shared" si="490"/>
        <v>175.27999999999997</v>
      </c>
      <c r="DA679">
        <f t="shared" si="491"/>
        <v>9.92</v>
      </c>
      <c r="DB679">
        <f t="shared" si="492"/>
        <v>426.26</v>
      </c>
      <c r="DC679">
        <f t="shared" si="493"/>
        <v>0</v>
      </c>
      <c r="DD679" t="s">
        <v>6</v>
      </c>
      <c r="DE679" t="s">
        <v>6</v>
      </c>
      <c r="DF679">
        <f t="shared" si="494"/>
        <v>5216.34</v>
      </c>
      <c r="DG679">
        <f t="shared" si="495"/>
        <v>0</v>
      </c>
      <c r="DH679">
        <f t="shared" si="496"/>
        <v>0</v>
      </c>
      <c r="DI679">
        <f t="shared" si="487"/>
        <v>0</v>
      </c>
      <c r="DJ679">
        <f t="shared" si="497"/>
        <v>5216.34</v>
      </c>
      <c r="DK679">
        <v>0</v>
      </c>
      <c r="DL679" t="s">
        <v>6</v>
      </c>
      <c r="DM679">
        <v>0</v>
      </c>
      <c r="DN679" t="s">
        <v>6</v>
      </c>
      <c r="DO679">
        <v>0</v>
      </c>
    </row>
    <row r="680" spans="1:119" x14ac:dyDescent="0.2">
      <c r="A680">
        <f>ROW(Source!A451)</f>
        <v>451</v>
      </c>
      <c r="B680">
        <v>92869727</v>
      </c>
      <c r="C680">
        <v>92871832</v>
      </c>
      <c r="D680">
        <v>49510719</v>
      </c>
      <c r="E680">
        <v>70</v>
      </c>
      <c r="F680">
        <v>1</v>
      </c>
      <c r="G680">
        <v>1</v>
      </c>
      <c r="H680">
        <v>1</v>
      </c>
      <c r="I680" t="s">
        <v>629</v>
      </c>
      <c r="J680" t="s">
        <v>6</v>
      </c>
      <c r="K680" t="s">
        <v>630</v>
      </c>
      <c r="L680">
        <v>1191</v>
      </c>
      <c r="N680">
        <v>1013</v>
      </c>
      <c r="O680" t="s">
        <v>592</v>
      </c>
      <c r="P680" t="s">
        <v>592</v>
      </c>
      <c r="Q680">
        <v>1</v>
      </c>
      <c r="W680">
        <v>0</v>
      </c>
      <c r="X680">
        <v>784619160</v>
      </c>
      <c r="Y680">
        <f t="shared" ref="Y680:Y685" si="498">(AT680*ROUND(1.05,7))</f>
        <v>128.1</v>
      </c>
      <c r="AA680">
        <v>0</v>
      </c>
      <c r="AB680">
        <v>0</v>
      </c>
      <c r="AC680">
        <v>0</v>
      </c>
      <c r="AD680">
        <v>391.99</v>
      </c>
      <c r="AE680">
        <v>0</v>
      </c>
      <c r="AF680">
        <v>0</v>
      </c>
      <c r="AG680">
        <v>0</v>
      </c>
      <c r="AH680">
        <v>8.74</v>
      </c>
      <c r="AI680">
        <v>1</v>
      </c>
      <c r="AJ680">
        <v>1</v>
      </c>
      <c r="AK680">
        <v>1</v>
      </c>
      <c r="AL680">
        <v>44.85</v>
      </c>
      <c r="AM680">
        <v>4</v>
      </c>
      <c r="AN680">
        <v>0</v>
      </c>
      <c r="AO680">
        <v>1</v>
      </c>
      <c r="AP680">
        <v>1</v>
      </c>
      <c r="AQ680">
        <v>0</v>
      </c>
      <c r="AR680">
        <v>0</v>
      </c>
      <c r="AS680" t="s">
        <v>6</v>
      </c>
      <c r="AT680">
        <v>122</v>
      </c>
      <c r="AU680" t="s">
        <v>299</v>
      </c>
      <c r="AV680">
        <v>1</v>
      </c>
      <c r="AW680">
        <v>2</v>
      </c>
      <c r="AX680">
        <v>92871846</v>
      </c>
      <c r="AY680">
        <v>1</v>
      </c>
      <c r="AZ680">
        <v>0</v>
      </c>
      <c r="BA680">
        <v>744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U680">
        <f>ROUND(AT680*Source!I451*AH680*AL680,2)</f>
        <v>1396.42</v>
      </c>
      <c r="CV680">
        <f>ROUND(Y680*Source!I451,7)</f>
        <v>3.7405200000000001</v>
      </c>
      <c r="CW680">
        <v>0</v>
      </c>
      <c r="CX680">
        <f>ROUND(Y680*Source!I451,7)</f>
        <v>3.7405200000000001</v>
      </c>
      <c r="CY680">
        <f>AD680</f>
        <v>391.99</v>
      </c>
      <c r="CZ680">
        <f>AH680</f>
        <v>8.74</v>
      </c>
      <c r="DA680">
        <f>AL680</f>
        <v>44.85</v>
      </c>
      <c r="DB680">
        <f t="shared" ref="DB680:DB685" si="499">ROUND((ROUND(AT680*CZ680,2)*ROUND(1.05,7)),2)</f>
        <v>1119.5899999999999</v>
      </c>
      <c r="DC680">
        <f t="shared" ref="DC680:DC685" si="500">ROUND((ROUND(AT680*AG680,2)*ROUND(1.05,7)),2)</f>
        <v>0</v>
      </c>
      <c r="DD680" t="s">
        <v>6</v>
      </c>
      <c r="DE680" t="s">
        <v>6</v>
      </c>
      <c r="DF680">
        <f t="shared" ref="DF680:DF685" si="501">ROUND(ROUND(AE680,2)*CX680,2)</f>
        <v>0</v>
      </c>
      <c r="DG680">
        <f t="shared" si="495"/>
        <v>0</v>
      </c>
      <c r="DH680">
        <f t="shared" si="496"/>
        <v>0</v>
      </c>
      <c r="DI680">
        <f>ROUND(ROUND(AH680*AL680,2)*CX680,2)</f>
        <v>1466.25</v>
      </c>
      <c r="DJ680">
        <f>DI680</f>
        <v>1466.25</v>
      </c>
      <c r="DK680">
        <v>0</v>
      </c>
      <c r="DL680" t="s">
        <v>6</v>
      </c>
      <c r="DM680">
        <v>0</v>
      </c>
      <c r="DN680" t="s">
        <v>6</v>
      </c>
      <c r="DO680">
        <v>0</v>
      </c>
    </row>
    <row r="681" spans="1:119" x14ac:dyDescent="0.2">
      <c r="A681">
        <f>ROW(Source!A451)</f>
        <v>451</v>
      </c>
      <c r="B681">
        <v>92869727</v>
      </c>
      <c r="C681">
        <v>92871832</v>
      </c>
      <c r="D681">
        <v>49510905</v>
      </c>
      <c r="E681">
        <v>70</v>
      </c>
      <c r="F681">
        <v>1</v>
      </c>
      <c r="G681">
        <v>1</v>
      </c>
      <c r="H681">
        <v>1</v>
      </c>
      <c r="I681" t="s">
        <v>593</v>
      </c>
      <c r="J681" t="s">
        <v>6</v>
      </c>
      <c r="K681" t="s">
        <v>594</v>
      </c>
      <c r="L681">
        <v>1191</v>
      </c>
      <c r="N681">
        <v>1013</v>
      </c>
      <c r="O681" t="s">
        <v>592</v>
      </c>
      <c r="P681" t="s">
        <v>592</v>
      </c>
      <c r="Q681">
        <v>1</v>
      </c>
      <c r="W681">
        <v>0</v>
      </c>
      <c r="X681">
        <v>-1417349443</v>
      </c>
      <c r="Y681">
        <f t="shared" si="498"/>
        <v>0.91349999999999998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1</v>
      </c>
      <c r="AJ681">
        <v>1</v>
      </c>
      <c r="AK681">
        <v>44.85</v>
      </c>
      <c r="AL681">
        <v>1</v>
      </c>
      <c r="AM681">
        <v>4</v>
      </c>
      <c r="AN681">
        <v>0</v>
      </c>
      <c r="AO681">
        <v>1</v>
      </c>
      <c r="AP681">
        <v>1</v>
      </c>
      <c r="AQ681">
        <v>0</v>
      </c>
      <c r="AR681">
        <v>0</v>
      </c>
      <c r="AS681" t="s">
        <v>6</v>
      </c>
      <c r="AT681">
        <v>0.87</v>
      </c>
      <c r="AU681" t="s">
        <v>299</v>
      </c>
      <c r="AV681">
        <v>2</v>
      </c>
      <c r="AW681">
        <v>2</v>
      </c>
      <c r="AX681">
        <v>92871847</v>
      </c>
      <c r="AY681">
        <v>1</v>
      </c>
      <c r="AZ681">
        <v>0</v>
      </c>
      <c r="BA681">
        <v>745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ROUND(Y681*Source!I451,7)</f>
        <v>2.6674199999999999E-2</v>
      </c>
      <c r="CY681">
        <f>AD681</f>
        <v>0</v>
      </c>
      <c r="CZ681">
        <f>AH681</f>
        <v>0</v>
      </c>
      <c r="DA681">
        <f>AL681</f>
        <v>1</v>
      </c>
      <c r="DB681">
        <f t="shared" si="499"/>
        <v>0</v>
      </c>
      <c r="DC681">
        <f t="shared" si="500"/>
        <v>0</v>
      </c>
      <c r="DD681" t="s">
        <v>6</v>
      </c>
      <c r="DE681" t="s">
        <v>6</v>
      </c>
      <c r="DF681">
        <f t="shared" si="501"/>
        <v>0</v>
      </c>
      <c r="DG681">
        <f t="shared" si="495"/>
        <v>0</v>
      </c>
      <c r="DH681">
        <f>ROUND(ROUND(AG681*AK681,2)*CX681,2)</f>
        <v>0</v>
      </c>
      <c r="DI681">
        <f t="shared" ref="DI681:DI692" si="502">ROUND(ROUND(AH681,2)*CX681,2)</f>
        <v>0</v>
      </c>
      <c r="DJ681">
        <f>DI681</f>
        <v>0</v>
      </c>
      <c r="DK681">
        <v>0</v>
      </c>
      <c r="DL681" t="s">
        <v>6</v>
      </c>
      <c r="DM681">
        <v>0</v>
      </c>
      <c r="DN681" t="s">
        <v>6</v>
      </c>
      <c r="DO681">
        <v>0</v>
      </c>
    </row>
    <row r="682" spans="1:119" x14ac:dyDescent="0.2">
      <c r="A682">
        <f>ROW(Source!A451)</f>
        <v>451</v>
      </c>
      <c r="B682">
        <v>92869727</v>
      </c>
      <c r="C682">
        <v>92871832</v>
      </c>
      <c r="D682">
        <v>49672573</v>
      </c>
      <c r="E682">
        <v>1</v>
      </c>
      <c r="F682">
        <v>1</v>
      </c>
      <c r="G682">
        <v>1</v>
      </c>
      <c r="H682">
        <v>2</v>
      </c>
      <c r="I682" t="s">
        <v>595</v>
      </c>
      <c r="J682" t="s">
        <v>596</v>
      </c>
      <c r="K682" t="s">
        <v>597</v>
      </c>
      <c r="L682">
        <v>1367</v>
      </c>
      <c r="N682">
        <v>1011</v>
      </c>
      <c r="O682" t="s">
        <v>598</v>
      </c>
      <c r="P682" t="s">
        <v>598</v>
      </c>
      <c r="Q682">
        <v>1</v>
      </c>
      <c r="W682">
        <v>0</v>
      </c>
      <c r="X682">
        <v>-430484415</v>
      </c>
      <c r="Y682">
        <f t="shared" si="498"/>
        <v>0.36749999999999999</v>
      </c>
      <c r="AA682">
        <v>0</v>
      </c>
      <c r="AB682">
        <v>1814.09</v>
      </c>
      <c r="AC682">
        <v>605.48</v>
      </c>
      <c r="AD682">
        <v>0</v>
      </c>
      <c r="AE682">
        <v>0</v>
      </c>
      <c r="AF682">
        <v>115.4</v>
      </c>
      <c r="AG682">
        <v>13.5</v>
      </c>
      <c r="AH682">
        <v>0</v>
      </c>
      <c r="AI682">
        <v>1</v>
      </c>
      <c r="AJ682">
        <v>15.72</v>
      </c>
      <c r="AK682">
        <v>44.85</v>
      </c>
      <c r="AL682">
        <v>1</v>
      </c>
      <c r="AM682">
        <v>4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6</v>
      </c>
      <c r="AT682">
        <v>0.35</v>
      </c>
      <c r="AU682" t="s">
        <v>24</v>
      </c>
      <c r="AV682">
        <v>0</v>
      </c>
      <c r="AW682">
        <v>2</v>
      </c>
      <c r="AX682">
        <v>92871848</v>
      </c>
      <c r="AY682">
        <v>1</v>
      </c>
      <c r="AZ682">
        <v>0</v>
      </c>
      <c r="BA682">
        <v>746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f>ROUND(Y682*Source!I451*DO682,7)</f>
        <v>0</v>
      </c>
      <c r="CX682">
        <f>ROUND(Y682*Source!I451,7)</f>
        <v>1.0730999999999999E-2</v>
      </c>
      <c r="CY682">
        <f>AB682</f>
        <v>1814.09</v>
      </c>
      <c r="CZ682">
        <f>AF682</f>
        <v>115.4</v>
      </c>
      <c r="DA682">
        <f>AJ682</f>
        <v>15.72</v>
      </c>
      <c r="DB682">
        <f t="shared" si="499"/>
        <v>42.41</v>
      </c>
      <c r="DC682">
        <f t="shared" si="500"/>
        <v>4.97</v>
      </c>
      <c r="DD682" t="s">
        <v>6</v>
      </c>
      <c r="DE682" t="s">
        <v>6</v>
      </c>
      <c r="DF682">
        <f t="shared" si="501"/>
        <v>0</v>
      </c>
      <c r="DG682">
        <f>ROUND(ROUND(AF682*AJ682,2)*CX682,2)</f>
        <v>19.47</v>
      </c>
      <c r="DH682">
        <f>ROUND(ROUND(AG682*AK682,2)*CX682,2)</f>
        <v>6.5</v>
      </c>
      <c r="DI682">
        <f t="shared" si="502"/>
        <v>0</v>
      </c>
      <c r="DJ682">
        <f>DG682</f>
        <v>19.47</v>
      </c>
      <c r="DK682">
        <v>0</v>
      </c>
      <c r="DL682" t="s">
        <v>6</v>
      </c>
      <c r="DM682">
        <v>0</v>
      </c>
      <c r="DN682" t="s">
        <v>6</v>
      </c>
      <c r="DO682">
        <v>0</v>
      </c>
    </row>
    <row r="683" spans="1:119" x14ac:dyDescent="0.2">
      <c r="A683">
        <f>ROW(Source!A451)</f>
        <v>451</v>
      </c>
      <c r="B683">
        <v>92869727</v>
      </c>
      <c r="C683">
        <v>92871832</v>
      </c>
      <c r="D683">
        <v>49672703</v>
      </c>
      <c r="E683">
        <v>1</v>
      </c>
      <c r="F683">
        <v>1</v>
      </c>
      <c r="G683">
        <v>1</v>
      </c>
      <c r="H683">
        <v>2</v>
      </c>
      <c r="I683" t="s">
        <v>631</v>
      </c>
      <c r="J683" t="s">
        <v>632</v>
      </c>
      <c r="K683" t="s">
        <v>633</v>
      </c>
      <c r="L683">
        <v>1367</v>
      </c>
      <c r="N683">
        <v>1011</v>
      </c>
      <c r="O683" t="s">
        <v>598</v>
      </c>
      <c r="P683" t="s">
        <v>598</v>
      </c>
      <c r="Q683">
        <v>1</v>
      </c>
      <c r="W683">
        <v>0</v>
      </c>
      <c r="X683">
        <v>-1424865896</v>
      </c>
      <c r="Y683">
        <f t="shared" si="498"/>
        <v>0.35700000000000004</v>
      </c>
      <c r="AA683">
        <v>0</v>
      </c>
      <c r="AB683">
        <v>104.7</v>
      </c>
      <c r="AC683">
        <v>0</v>
      </c>
      <c r="AD683">
        <v>0</v>
      </c>
      <c r="AE683">
        <v>0</v>
      </c>
      <c r="AF683">
        <v>6.66</v>
      </c>
      <c r="AG683">
        <v>0</v>
      </c>
      <c r="AH683">
        <v>0</v>
      </c>
      <c r="AI683">
        <v>1</v>
      </c>
      <c r="AJ683">
        <v>15.72</v>
      </c>
      <c r="AK683">
        <v>44.85</v>
      </c>
      <c r="AL683">
        <v>1</v>
      </c>
      <c r="AM683">
        <v>4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6</v>
      </c>
      <c r="AT683">
        <v>0.34</v>
      </c>
      <c r="AU683" t="s">
        <v>24</v>
      </c>
      <c r="AV683">
        <v>0</v>
      </c>
      <c r="AW683">
        <v>2</v>
      </c>
      <c r="AX683">
        <v>92871849</v>
      </c>
      <c r="AY683">
        <v>1</v>
      </c>
      <c r="AZ683">
        <v>0</v>
      </c>
      <c r="BA683">
        <v>747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f>ROUND(Y683*Source!I451*DO683,7)</f>
        <v>0</v>
      </c>
      <c r="CX683">
        <f>ROUND(Y683*Source!I451,7)</f>
        <v>1.04244E-2</v>
      </c>
      <c r="CY683">
        <f>AB683</f>
        <v>104.7</v>
      </c>
      <c r="CZ683">
        <f>AF683</f>
        <v>6.66</v>
      </c>
      <c r="DA683">
        <f>AJ683</f>
        <v>15.72</v>
      </c>
      <c r="DB683">
        <f t="shared" si="499"/>
        <v>2.37</v>
      </c>
      <c r="DC683">
        <f t="shared" si="500"/>
        <v>0</v>
      </c>
      <c r="DD683" t="s">
        <v>6</v>
      </c>
      <c r="DE683" t="s">
        <v>6</v>
      </c>
      <c r="DF683">
        <f t="shared" si="501"/>
        <v>0</v>
      </c>
      <c r="DG683">
        <f>ROUND(ROUND(AF683*AJ683,2)*CX683,2)</f>
        <v>1.0900000000000001</v>
      </c>
      <c r="DH683">
        <f>ROUND(ROUND(AG683*AK683,2)*CX683,2)</f>
        <v>0</v>
      </c>
      <c r="DI683">
        <f t="shared" si="502"/>
        <v>0</v>
      </c>
      <c r="DJ683">
        <f>DG683</f>
        <v>1.0900000000000001</v>
      </c>
      <c r="DK683">
        <v>0</v>
      </c>
      <c r="DL683" t="s">
        <v>6</v>
      </c>
      <c r="DM683">
        <v>0</v>
      </c>
      <c r="DN683" t="s">
        <v>6</v>
      </c>
      <c r="DO683">
        <v>0</v>
      </c>
    </row>
    <row r="684" spans="1:119" x14ac:dyDescent="0.2">
      <c r="A684">
        <f>ROW(Source!A451)</f>
        <v>451</v>
      </c>
      <c r="B684">
        <v>92869727</v>
      </c>
      <c r="C684">
        <v>92871832</v>
      </c>
      <c r="D684">
        <v>49673503</v>
      </c>
      <c r="E684">
        <v>1</v>
      </c>
      <c r="F684">
        <v>1</v>
      </c>
      <c r="G684">
        <v>1</v>
      </c>
      <c r="H684">
        <v>2</v>
      </c>
      <c r="I684" t="s">
        <v>602</v>
      </c>
      <c r="J684" t="s">
        <v>603</v>
      </c>
      <c r="K684" t="s">
        <v>604</v>
      </c>
      <c r="L684">
        <v>1367</v>
      </c>
      <c r="N684">
        <v>1011</v>
      </c>
      <c r="O684" t="s">
        <v>598</v>
      </c>
      <c r="P684" t="s">
        <v>598</v>
      </c>
      <c r="Q684">
        <v>1</v>
      </c>
      <c r="W684">
        <v>0</v>
      </c>
      <c r="X684">
        <v>509054691</v>
      </c>
      <c r="Y684">
        <f t="shared" si="498"/>
        <v>0.54600000000000004</v>
      </c>
      <c r="AA684">
        <v>0</v>
      </c>
      <c r="AB684">
        <v>1032.96</v>
      </c>
      <c r="AC684">
        <v>520.26</v>
      </c>
      <c r="AD684">
        <v>0</v>
      </c>
      <c r="AE684">
        <v>0</v>
      </c>
      <c r="AF684">
        <v>65.709999999999994</v>
      </c>
      <c r="AG684">
        <v>11.6</v>
      </c>
      <c r="AH684">
        <v>0</v>
      </c>
      <c r="AI684">
        <v>1</v>
      </c>
      <c r="AJ684">
        <v>15.72</v>
      </c>
      <c r="AK684">
        <v>44.85</v>
      </c>
      <c r="AL684">
        <v>1</v>
      </c>
      <c r="AM684">
        <v>4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6</v>
      </c>
      <c r="AT684">
        <v>0.52</v>
      </c>
      <c r="AU684" t="s">
        <v>24</v>
      </c>
      <c r="AV684">
        <v>0</v>
      </c>
      <c r="AW684">
        <v>2</v>
      </c>
      <c r="AX684">
        <v>92871850</v>
      </c>
      <c r="AY684">
        <v>1</v>
      </c>
      <c r="AZ684">
        <v>0</v>
      </c>
      <c r="BA684">
        <v>748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f>ROUND(Y684*Source!I451*DO684,7)</f>
        <v>0</v>
      </c>
      <c r="CX684">
        <f>ROUND(Y684*Source!I451,7)</f>
        <v>1.5943200000000001E-2</v>
      </c>
      <c r="CY684">
        <f>AB684</f>
        <v>1032.96</v>
      </c>
      <c r="CZ684">
        <f>AF684</f>
        <v>65.709999999999994</v>
      </c>
      <c r="DA684">
        <f>AJ684</f>
        <v>15.72</v>
      </c>
      <c r="DB684">
        <f t="shared" si="499"/>
        <v>35.880000000000003</v>
      </c>
      <c r="DC684">
        <f t="shared" si="500"/>
        <v>6.33</v>
      </c>
      <c r="DD684" t="s">
        <v>6</v>
      </c>
      <c r="DE684" t="s">
        <v>6</v>
      </c>
      <c r="DF684">
        <f t="shared" si="501"/>
        <v>0</v>
      </c>
      <c r="DG684">
        <f>ROUND(ROUND(AF684*AJ684,2)*CX684,2)</f>
        <v>16.47</v>
      </c>
      <c r="DH684">
        <f>ROUND(ROUND(AG684*AK684,2)*CX684,2)</f>
        <v>8.2899999999999991</v>
      </c>
      <c r="DI684">
        <f t="shared" si="502"/>
        <v>0</v>
      </c>
      <c r="DJ684">
        <f>DG684</f>
        <v>16.47</v>
      </c>
      <c r="DK684">
        <v>0</v>
      </c>
      <c r="DL684" t="s">
        <v>6</v>
      </c>
      <c r="DM684">
        <v>0</v>
      </c>
      <c r="DN684" t="s">
        <v>6</v>
      </c>
      <c r="DO684">
        <v>0</v>
      </c>
    </row>
    <row r="685" spans="1:119" x14ac:dyDescent="0.2">
      <c r="A685">
        <f>ROW(Source!A451)</f>
        <v>451</v>
      </c>
      <c r="B685">
        <v>92869727</v>
      </c>
      <c r="C685">
        <v>92871832</v>
      </c>
      <c r="D685">
        <v>49673715</v>
      </c>
      <c r="E685">
        <v>1</v>
      </c>
      <c r="F685">
        <v>1</v>
      </c>
      <c r="G685">
        <v>1</v>
      </c>
      <c r="H685">
        <v>2</v>
      </c>
      <c r="I685" t="s">
        <v>617</v>
      </c>
      <c r="J685" t="s">
        <v>618</v>
      </c>
      <c r="K685" t="s">
        <v>619</v>
      </c>
      <c r="L685">
        <v>1367</v>
      </c>
      <c r="N685">
        <v>1011</v>
      </c>
      <c r="O685" t="s">
        <v>598</v>
      </c>
      <c r="P685" t="s">
        <v>598</v>
      </c>
      <c r="Q685">
        <v>1</v>
      </c>
      <c r="W685">
        <v>0</v>
      </c>
      <c r="X685">
        <v>829370094</v>
      </c>
      <c r="Y685">
        <f t="shared" si="498"/>
        <v>1.3965000000000001</v>
      </c>
      <c r="AA685">
        <v>0</v>
      </c>
      <c r="AB685">
        <v>127.33</v>
      </c>
      <c r="AC685">
        <v>0</v>
      </c>
      <c r="AD685">
        <v>0</v>
      </c>
      <c r="AE685">
        <v>0</v>
      </c>
      <c r="AF685">
        <v>8.1</v>
      </c>
      <c r="AG685">
        <v>0</v>
      </c>
      <c r="AH685">
        <v>0</v>
      </c>
      <c r="AI685">
        <v>1</v>
      </c>
      <c r="AJ685">
        <v>15.72</v>
      </c>
      <c r="AK685">
        <v>44.85</v>
      </c>
      <c r="AL685">
        <v>1</v>
      </c>
      <c r="AM685">
        <v>4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6</v>
      </c>
      <c r="AT685">
        <v>1.33</v>
      </c>
      <c r="AU685" t="s">
        <v>24</v>
      </c>
      <c r="AV685">
        <v>0</v>
      </c>
      <c r="AW685">
        <v>2</v>
      </c>
      <c r="AX685">
        <v>92871851</v>
      </c>
      <c r="AY685">
        <v>1</v>
      </c>
      <c r="AZ685">
        <v>0</v>
      </c>
      <c r="BA685">
        <v>749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f>ROUND(Y685*Source!I451*DO685,7)</f>
        <v>0</v>
      </c>
      <c r="CX685">
        <f>ROUND(Y685*Source!I451,7)</f>
        <v>4.0777800000000003E-2</v>
      </c>
      <c r="CY685">
        <f>AB685</f>
        <v>127.33</v>
      </c>
      <c r="CZ685">
        <f>AF685</f>
        <v>8.1</v>
      </c>
      <c r="DA685">
        <f>AJ685</f>
        <v>15.72</v>
      </c>
      <c r="DB685">
        <f t="shared" si="499"/>
        <v>11.31</v>
      </c>
      <c r="DC685">
        <f t="shared" si="500"/>
        <v>0</v>
      </c>
      <c r="DD685" t="s">
        <v>6</v>
      </c>
      <c r="DE685" t="s">
        <v>6</v>
      </c>
      <c r="DF685">
        <f t="shared" si="501"/>
        <v>0</v>
      </c>
      <c r="DG685">
        <f>ROUND(ROUND(AF685*AJ685,2)*CX685,2)</f>
        <v>5.19</v>
      </c>
      <c r="DH685">
        <f>ROUND(ROUND(AG685*AK685,2)*CX685,2)</f>
        <v>0</v>
      </c>
      <c r="DI685">
        <f t="shared" si="502"/>
        <v>0</v>
      </c>
      <c r="DJ685">
        <f>DG685</f>
        <v>5.19</v>
      </c>
      <c r="DK685">
        <v>0</v>
      </c>
      <c r="DL685" t="s">
        <v>6</v>
      </c>
      <c r="DM685">
        <v>0</v>
      </c>
      <c r="DN685" t="s">
        <v>6</v>
      </c>
      <c r="DO685">
        <v>0</v>
      </c>
    </row>
    <row r="686" spans="1:119" x14ac:dyDescent="0.2">
      <c r="A686">
        <f>ROW(Source!A451)</f>
        <v>451</v>
      </c>
      <c r="B686">
        <v>92869727</v>
      </c>
      <c r="C686">
        <v>92871832</v>
      </c>
      <c r="D686">
        <v>49521144</v>
      </c>
      <c r="E686">
        <v>1</v>
      </c>
      <c r="F686">
        <v>1</v>
      </c>
      <c r="G686">
        <v>1</v>
      </c>
      <c r="H686">
        <v>3</v>
      </c>
      <c r="I686" t="s">
        <v>634</v>
      </c>
      <c r="J686" t="s">
        <v>635</v>
      </c>
      <c r="K686" t="s">
        <v>636</v>
      </c>
      <c r="L686">
        <v>1348</v>
      </c>
      <c r="N686">
        <v>1009</v>
      </c>
      <c r="O686" t="s">
        <v>113</v>
      </c>
      <c r="P686" t="s">
        <v>113</v>
      </c>
      <c r="Q686">
        <v>1000</v>
      </c>
      <c r="W686">
        <v>0</v>
      </c>
      <c r="X686">
        <v>-847628873</v>
      </c>
      <c r="Y686">
        <f t="shared" ref="Y686:Y714" si="503">AT686</f>
        <v>8.4000000000000003E-4</v>
      </c>
      <c r="AA686">
        <v>262870.08</v>
      </c>
      <c r="AB686">
        <v>0</v>
      </c>
      <c r="AC686">
        <v>0</v>
      </c>
      <c r="AD686">
        <v>0</v>
      </c>
      <c r="AE686">
        <v>26499</v>
      </c>
      <c r="AF686">
        <v>0</v>
      </c>
      <c r="AG686">
        <v>0</v>
      </c>
      <c r="AH686">
        <v>0</v>
      </c>
      <c r="AI686">
        <v>9.92</v>
      </c>
      <c r="AJ686">
        <v>1</v>
      </c>
      <c r="AK686">
        <v>1</v>
      </c>
      <c r="AL686">
        <v>1</v>
      </c>
      <c r="AM686">
        <v>4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6</v>
      </c>
      <c r="AT686">
        <v>8.4000000000000003E-4</v>
      </c>
      <c r="AU686" t="s">
        <v>6</v>
      </c>
      <c r="AV686">
        <v>0</v>
      </c>
      <c r="AW686">
        <v>2</v>
      </c>
      <c r="AX686">
        <v>92871852</v>
      </c>
      <c r="AY686">
        <v>1</v>
      </c>
      <c r="AZ686">
        <v>0</v>
      </c>
      <c r="BA686">
        <v>750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ROUND(Y686*Source!I451,7)</f>
        <v>2.4499999999999999E-5</v>
      </c>
      <c r="CY686">
        <f t="shared" ref="CY686:CY692" si="504">AA686</f>
        <v>262870.08</v>
      </c>
      <c r="CZ686">
        <f t="shared" ref="CZ686:CZ692" si="505">AE686</f>
        <v>26499</v>
      </c>
      <c r="DA686">
        <f t="shared" ref="DA686:DA692" si="506">AI686</f>
        <v>9.92</v>
      </c>
      <c r="DB686">
        <f t="shared" ref="DB686:DB714" si="507">ROUND(ROUND(AT686*CZ686,2),2)</f>
        <v>22.26</v>
      </c>
      <c r="DC686">
        <f t="shared" ref="DC686:DC714" si="508">ROUND(ROUND(AT686*AG686,2),2)</f>
        <v>0</v>
      </c>
      <c r="DD686" t="s">
        <v>6</v>
      </c>
      <c r="DE686" t="s">
        <v>6</v>
      </c>
      <c r="DF686">
        <f t="shared" ref="DF686:DF692" si="509">ROUND(ROUND(AE686*AI686,2)*CX686,2)</f>
        <v>6.44</v>
      </c>
      <c r="DG686">
        <f t="shared" ref="DG686:DG694" si="510">ROUND(ROUND(AF686,2)*CX686,2)</f>
        <v>0</v>
      </c>
      <c r="DH686">
        <f t="shared" ref="DH686:DH693" si="511">ROUND(ROUND(AG686,2)*CX686,2)</f>
        <v>0</v>
      </c>
      <c r="DI686">
        <f t="shared" si="502"/>
        <v>0</v>
      </c>
      <c r="DJ686">
        <f t="shared" ref="DJ686:DJ692" si="512">DF686</f>
        <v>6.44</v>
      </c>
      <c r="DK686">
        <v>0</v>
      </c>
      <c r="DL686" t="s">
        <v>6</v>
      </c>
      <c r="DM686">
        <v>0</v>
      </c>
      <c r="DN686" t="s">
        <v>6</v>
      </c>
      <c r="DO686">
        <v>0</v>
      </c>
    </row>
    <row r="687" spans="1:119" x14ac:dyDescent="0.2">
      <c r="A687">
        <f>ROW(Source!A451)</f>
        <v>451</v>
      </c>
      <c r="B687">
        <v>92869727</v>
      </c>
      <c r="C687">
        <v>92871832</v>
      </c>
      <c r="D687">
        <v>49524301</v>
      </c>
      <c r="E687">
        <v>1</v>
      </c>
      <c r="F687">
        <v>1</v>
      </c>
      <c r="G687">
        <v>1</v>
      </c>
      <c r="H687">
        <v>3</v>
      </c>
      <c r="I687" t="s">
        <v>620</v>
      </c>
      <c r="J687" t="s">
        <v>621</v>
      </c>
      <c r="K687" t="s">
        <v>622</v>
      </c>
      <c r="L687">
        <v>1348</v>
      </c>
      <c r="N687">
        <v>1009</v>
      </c>
      <c r="O687" t="s">
        <v>113</v>
      </c>
      <c r="P687" t="s">
        <v>113</v>
      </c>
      <c r="Q687">
        <v>1000</v>
      </c>
      <c r="W687">
        <v>0</v>
      </c>
      <c r="X687">
        <v>1824693337</v>
      </c>
      <c r="Y687">
        <f t="shared" si="503"/>
        <v>3.8999999999999999E-4</v>
      </c>
      <c r="AA687">
        <v>102791.03999999999</v>
      </c>
      <c r="AB687">
        <v>0</v>
      </c>
      <c r="AC687">
        <v>0</v>
      </c>
      <c r="AD687">
        <v>0</v>
      </c>
      <c r="AE687">
        <v>10362</v>
      </c>
      <c r="AF687">
        <v>0</v>
      </c>
      <c r="AG687">
        <v>0</v>
      </c>
      <c r="AH687">
        <v>0</v>
      </c>
      <c r="AI687">
        <v>9.92</v>
      </c>
      <c r="AJ687">
        <v>1</v>
      </c>
      <c r="AK687">
        <v>1</v>
      </c>
      <c r="AL687">
        <v>1</v>
      </c>
      <c r="AM687">
        <v>4</v>
      </c>
      <c r="AN687">
        <v>0</v>
      </c>
      <c r="AO687">
        <v>1</v>
      </c>
      <c r="AP687">
        <v>1</v>
      </c>
      <c r="AQ687">
        <v>0</v>
      </c>
      <c r="AR687">
        <v>0</v>
      </c>
      <c r="AS687" t="s">
        <v>6</v>
      </c>
      <c r="AT687">
        <v>3.8999999999999999E-4</v>
      </c>
      <c r="AU687" t="s">
        <v>6</v>
      </c>
      <c r="AV687">
        <v>0</v>
      </c>
      <c r="AW687">
        <v>2</v>
      </c>
      <c r="AX687">
        <v>92871853</v>
      </c>
      <c r="AY687">
        <v>1</v>
      </c>
      <c r="AZ687">
        <v>0</v>
      </c>
      <c r="BA687">
        <v>751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ROUND(Y687*Source!I451,7)</f>
        <v>1.1399999999999999E-5</v>
      </c>
      <c r="CY687">
        <f t="shared" si="504"/>
        <v>102791.03999999999</v>
      </c>
      <c r="CZ687">
        <f t="shared" si="505"/>
        <v>10362</v>
      </c>
      <c r="DA687">
        <f t="shared" si="506"/>
        <v>9.92</v>
      </c>
      <c r="DB687">
        <f t="shared" si="507"/>
        <v>4.04</v>
      </c>
      <c r="DC687">
        <f t="shared" si="508"/>
        <v>0</v>
      </c>
      <c r="DD687" t="s">
        <v>6</v>
      </c>
      <c r="DE687" t="s">
        <v>6</v>
      </c>
      <c r="DF687">
        <f t="shared" si="509"/>
        <v>1.17</v>
      </c>
      <c r="DG687">
        <f t="shared" si="510"/>
        <v>0</v>
      </c>
      <c r="DH687">
        <f t="shared" si="511"/>
        <v>0</v>
      </c>
      <c r="DI687">
        <f t="shared" si="502"/>
        <v>0</v>
      </c>
      <c r="DJ687">
        <f t="shared" si="512"/>
        <v>1.17</v>
      </c>
      <c r="DK687">
        <v>0</v>
      </c>
      <c r="DL687" t="s">
        <v>6</v>
      </c>
      <c r="DM687">
        <v>0</v>
      </c>
      <c r="DN687" t="s">
        <v>6</v>
      </c>
      <c r="DO687">
        <v>0</v>
      </c>
    </row>
    <row r="688" spans="1:119" x14ac:dyDescent="0.2">
      <c r="A688">
        <f>ROW(Source!A451)</f>
        <v>451</v>
      </c>
      <c r="B688">
        <v>92869727</v>
      </c>
      <c r="C688">
        <v>92871832</v>
      </c>
      <c r="D688">
        <v>49525488</v>
      </c>
      <c r="E688">
        <v>1</v>
      </c>
      <c r="F688">
        <v>1</v>
      </c>
      <c r="G688">
        <v>1</v>
      </c>
      <c r="H688">
        <v>3</v>
      </c>
      <c r="I688" t="s">
        <v>605</v>
      </c>
      <c r="J688" t="s">
        <v>606</v>
      </c>
      <c r="K688" t="s">
        <v>607</v>
      </c>
      <c r="L688">
        <v>1346</v>
      </c>
      <c r="N688">
        <v>1009</v>
      </c>
      <c r="O688" t="s">
        <v>387</v>
      </c>
      <c r="P688" t="s">
        <v>387</v>
      </c>
      <c r="Q688">
        <v>1</v>
      </c>
      <c r="W688">
        <v>0</v>
      </c>
      <c r="X688">
        <v>-1864341761</v>
      </c>
      <c r="Y688">
        <f t="shared" si="503"/>
        <v>11</v>
      </c>
      <c r="AA688">
        <v>89.68</v>
      </c>
      <c r="AB688">
        <v>0</v>
      </c>
      <c r="AC688">
        <v>0</v>
      </c>
      <c r="AD688">
        <v>0</v>
      </c>
      <c r="AE688">
        <v>9.0399999999999991</v>
      </c>
      <c r="AF688">
        <v>0</v>
      </c>
      <c r="AG688">
        <v>0</v>
      </c>
      <c r="AH688">
        <v>0</v>
      </c>
      <c r="AI688">
        <v>9.92</v>
      </c>
      <c r="AJ688">
        <v>1</v>
      </c>
      <c r="AK688">
        <v>1</v>
      </c>
      <c r="AL688">
        <v>1</v>
      </c>
      <c r="AM688">
        <v>4</v>
      </c>
      <c r="AN688">
        <v>0</v>
      </c>
      <c r="AO688">
        <v>1</v>
      </c>
      <c r="AP688">
        <v>1</v>
      </c>
      <c r="AQ688">
        <v>0</v>
      </c>
      <c r="AR688">
        <v>0</v>
      </c>
      <c r="AS688" t="s">
        <v>6</v>
      </c>
      <c r="AT688">
        <v>11</v>
      </c>
      <c r="AU688" t="s">
        <v>6</v>
      </c>
      <c r="AV688">
        <v>0</v>
      </c>
      <c r="AW688">
        <v>2</v>
      </c>
      <c r="AX688">
        <v>92871854</v>
      </c>
      <c r="AY688">
        <v>1</v>
      </c>
      <c r="AZ688">
        <v>0</v>
      </c>
      <c r="BA688">
        <v>752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ROUND(Y688*Source!I451,7)</f>
        <v>0.32119999999999999</v>
      </c>
      <c r="CY688">
        <f t="shared" si="504"/>
        <v>89.68</v>
      </c>
      <c r="CZ688">
        <f t="shared" si="505"/>
        <v>9.0399999999999991</v>
      </c>
      <c r="DA688">
        <f t="shared" si="506"/>
        <v>9.92</v>
      </c>
      <c r="DB688">
        <f t="shared" si="507"/>
        <v>99.44</v>
      </c>
      <c r="DC688">
        <f t="shared" si="508"/>
        <v>0</v>
      </c>
      <c r="DD688" t="s">
        <v>6</v>
      </c>
      <c r="DE688" t="s">
        <v>6</v>
      </c>
      <c r="DF688">
        <f t="shared" si="509"/>
        <v>28.81</v>
      </c>
      <c r="DG688">
        <f t="shared" si="510"/>
        <v>0</v>
      </c>
      <c r="DH688">
        <f t="shared" si="511"/>
        <v>0</v>
      </c>
      <c r="DI688">
        <f t="shared" si="502"/>
        <v>0</v>
      </c>
      <c r="DJ688">
        <f t="shared" si="512"/>
        <v>28.81</v>
      </c>
      <c r="DK688">
        <v>0</v>
      </c>
      <c r="DL688" t="s">
        <v>6</v>
      </c>
      <c r="DM688">
        <v>0</v>
      </c>
      <c r="DN688" t="s">
        <v>6</v>
      </c>
      <c r="DO688">
        <v>0</v>
      </c>
    </row>
    <row r="689" spans="1:119" x14ac:dyDescent="0.2">
      <c r="A689">
        <f>ROW(Source!A451)</f>
        <v>451</v>
      </c>
      <c r="B689">
        <v>92869727</v>
      </c>
      <c r="C689">
        <v>92871832</v>
      </c>
      <c r="D689">
        <v>49526492</v>
      </c>
      <c r="E689">
        <v>1</v>
      </c>
      <c r="F689">
        <v>1</v>
      </c>
      <c r="G689">
        <v>1</v>
      </c>
      <c r="H689">
        <v>3</v>
      </c>
      <c r="I689" t="s">
        <v>385</v>
      </c>
      <c r="J689" t="s">
        <v>388</v>
      </c>
      <c r="K689" t="s">
        <v>386</v>
      </c>
      <c r="L689">
        <v>1346</v>
      </c>
      <c r="N689">
        <v>1009</v>
      </c>
      <c r="O689" t="s">
        <v>387</v>
      </c>
      <c r="P689" t="s">
        <v>387</v>
      </c>
      <c r="Q689">
        <v>1</v>
      </c>
      <c r="W689">
        <v>0</v>
      </c>
      <c r="X689">
        <v>497341279</v>
      </c>
      <c r="Y689">
        <f t="shared" si="503"/>
        <v>7.58</v>
      </c>
      <c r="AA689">
        <v>229.05</v>
      </c>
      <c r="AB689">
        <v>0</v>
      </c>
      <c r="AC689">
        <v>0</v>
      </c>
      <c r="AD689">
        <v>0</v>
      </c>
      <c r="AE689">
        <v>23.09</v>
      </c>
      <c r="AF689">
        <v>0</v>
      </c>
      <c r="AG689">
        <v>0</v>
      </c>
      <c r="AH689">
        <v>0</v>
      </c>
      <c r="AI689">
        <v>9.92</v>
      </c>
      <c r="AJ689">
        <v>1</v>
      </c>
      <c r="AK689">
        <v>1</v>
      </c>
      <c r="AL689">
        <v>1</v>
      </c>
      <c r="AM689">
        <v>4</v>
      </c>
      <c r="AN689">
        <v>0</v>
      </c>
      <c r="AO689">
        <v>1</v>
      </c>
      <c r="AP689">
        <v>1</v>
      </c>
      <c r="AQ689">
        <v>0</v>
      </c>
      <c r="AR689">
        <v>0</v>
      </c>
      <c r="AS689" t="s">
        <v>6</v>
      </c>
      <c r="AT689">
        <v>7.58</v>
      </c>
      <c r="AU689" t="s">
        <v>6</v>
      </c>
      <c r="AV689">
        <v>0</v>
      </c>
      <c r="AW689">
        <v>2</v>
      </c>
      <c r="AX689">
        <v>92871855</v>
      </c>
      <c r="AY689">
        <v>1</v>
      </c>
      <c r="AZ689">
        <v>0</v>
      </c>
      <c r="BA689">
        <v>753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ROUND(Y689*Source!I451,7)</f>
        <v>0.221336</v>
      </c>
      <c r="CY689">
        <f t="shared" si="504"/>
        <v>229.05</v>
      </c>
      <c r="CZ689">
        <f t="shared" si="505"/>
        <v>23.09</v>
      </c>
      <c r="DA689">
        <f t="shared" si="506"/>
        <v>9.92</v>
      </c>
      <c r="DB689">
        <f t="shared" si="507"/>
        <v>175.02</v>
      </c>
      <c r="DC689">
        <f t="shared" si="508"/>
        <v>0</v>
      </c>
      <c r="DD689" t="s">
        <v>6</v>
      </c>
      <c r="DE689" t="s">
        <v>6</v>
      </c>
      <c r="DF689">
        <f t="shared" si="509"/>
        <v>50.7</v>
      </c>
      <c r="DG689">
        <f t="shared" si="510"/>
        <v>0</v>
      </c>
      <c r="DH689">
        <f t="shared" si="511"/>
        <v>0</v>
      </c>
      <c r="DI689">
        <f t="shared" si="502"/>
        <v>0</v>
      </c>
      <c r="DJ689">
        <f t="shared" si="512"/>
        <v>50.7</v>
      </c>
      <c r="DK689">
        <v>0</v>
      </c>
      <c r="DL689" t="s">
        <v>6</v>
      </c>
      <c r="DM689">
        <v>0</v>
      </c>
      <c r="DN689" t="s">
        <v>6</v>
      </c>
      <c r="DO689">
        <v>0</v>
      </c>
    </row>
    <row r="690" spans="1:119" x14ac:dyDescent="0.2">
      <c r="A690">
        <f>ROW(Source!A451)</f>
        <v>451</v>
      </c>
      <c r="B690">
        <v>92869727</v>
      </c>
      <c r="C690">
        <v>92871832</v>
      </c>
      <c r="D690">
        <v>49555131</v>
      </c>
      <c r="E690">
        <v>1</v>
      </c>
      <c r="F690">
        <v>1</v>
      </c>
      <c r="G690">
        <v>1</v>
      </c>
      <c r="H690">
        <v>3</v>
      </c>
      <c r="I690" t="s">
        <v>637</v>
      </c>
      <c r="J690" t="s">
        <v>638</v>
      </c>
      <c r="K690" t="s">
        <v>639</v>
      </c>
      <c r="L690">
        <v>1348</v>
      </c>
      <c r="N690">
        <v>1009</v>
      </c>
      <c r="O690" t="s">
        <v>113</v>
      </c>
      <c r="P690" t="s">
        <v>113</v>
      </c>
      <c r="Q690">
        <v>1000</v>
      </c>
      <c r="W690">
        <v>0</v>
      </c>
      <c r="X690">
        <v>-364749507</v>
      </c>
      <c r="Y690">
        <f t="shared" si="503"/>
        <v>5.13E-3</v>
      </c>
      <c r="AA690">
        <v>170455.36</v>
      </c>
      <c r="AB690">
        <v>0</v>
      </c>
      <c r="AC690">
        <v>0</v>
      </c>
      <c r="AD690">
        <v>0</v>
      </c>
      <c r="AE690">
        <v>17183</v>
      </c>
      <c r="AF690">
        <v>0</v>
      </c>
      <c r="AG690">
        <v>0</v>
      </c>
      <c r="AH690">
        <v>0</v>
      </c>
      <c r="AI690">
        <v>9.92</v>
      </c>
      <c r="AJ690">
        <v>1</v>
      </c>
      <c r="AK690">
        <v>1</v>
      </c>
      <c r="AL690">
        <v>1</v>
      </c>
      <c r="AM690">
        <v>4</v>
      </c>
      <c r="AN690">
        <v>0</v>
      </c>
      <c r="AO690">
        <v>1</v>
      </c>
      <c r="AP690">
        <v>1</v>
      </c>
      <c r="AQ690">
        <v>0</v>
      </c>
      <c r="AR690">
        <v>0</v>
      </c>
      <c r="AS690" t="s">
        <v>6</v>
      </c>
      <c r="AT690">
        <v>5.13E-3</v>
      </c>
      <c r="AU690" t="s">
        <v>6</v>
      </c>
      <c r="AV690">
        <v>0</v>
      </c>
      <c r="AW690">
        <v>2</v>
      </c>
      <c r="AX690">
        <v>92871857</v>
      </c>
      <c r="AY690">
        <v>1</v>
      </c>
      <c r="AZ690">
        <v>0</v>
      </c>
      <c r="BA690">
        <v>755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ROUND(Y690*Source!I451,7)</f>
        <v>1.4980000000000001E-4</v>
      </c>
      <c r="CY690">
        <f t="shared" si="504"/>
        <v>170455.36</v>
      </c>
      <c r="CZ690">
        <f t="shared" si="505"/>
        <v>17183</v>
      </c>
      <c r="DA690">
        <f t="shared" si="506"/>
        <v>9.92</v>
      </c>
      <c r="DB690">
        <f t="shared" si="507"/>
        <v>88.15</v>
      </c>
      <c r="DC690">
        <f t="shared" si="508"/>
        <v>0</v>
      </c>
      <c r="DD690" t="s">
        <v>6</v>
      </c>
      <c r="DE690" t="s">
        <v>6</v>
      </c>
      <c r="DF690">
        <f t="shared" si="509"/>
        <v>25.53</v>
      </c>
      <c r="DG690">
        <f t="shared" si="510"/>
        <v>0</v>
      </c>
      <c r="DH690">
        <f t="shared" si="511"/>
        <v>0</v>
      </c>
      <c r="DI690">
        <f t="shared" si="502"/>
        <v>0</v>
      </c>
      <c r="DJ690">
        <f t="shared" si="512"/>
        <v>25.53</v>
      </c>
      <c r="DK690">
        <v>0</v>
      </c>
      <c r="DL690" t="s">
        <v>6</v>
      </c>
      <c r="DM690">
        <v>0</v>
      </c>
      <c r="DN690" t="s">
        <v>6</v>
      </c>
      <c r="DO690">
        <v>0</v>
      </c>
    </row>
    <row r="691" spans="1:119" x14ac:dyDescent="0.2">
      <c r="A691">
        <f>ROW(Source!A451)</f>
        <v>451</v>
      </c>
      <c r="B691">
        <v>92869727</v>
      </c>
      <c r="C691">
        <v>92871832</v>
      </c>
      <c r="D691">
        <v>49564235</v>
      </c>
      <c r="E691">
        <v>1</v>
      </c>
      <c r="F691">
        <v>1</v>
      </c>
      <c r="G691">
        <v>1</v>
      </c>
      <c r="H691">
        <v>3</v>
      </c>
      <c r="I691" t="s">
        <v>301</v>
      </c>
      <c r="J691" t="s">
        <v>303</v>
      </c>
      <c r="K691" t="s">
        <v>302</v>
      </c>
      <c r="L691">
        <v>1327</v>
      </c>
      <c r="N691">
        <v>1005</v>
      </c>
      <c r="O691" t="s">
        <v>79</v>
      </c>
      <c r="P691" t="s">
        <v>79</v>
      </c>
      <c r="Q691">
        <v>1</v>
      </c>
      <c r="W691">
        <v>0</v>
      </c>
      <c r="X691">
        <v>-1085780648</v>
      </c>
      <c r="Y691">
        <f t="shared" si="503"/>
        <v>89.041095900000002</v>
      </c>
      <c r="AA691">
        <v>1510.82</v>
      </c>
      <c r="AB691">
        <v>0</v>
      </c>
      <c r="AC691">
        <v>0</v>
      </c>
      <c r="AD691">
        <v>0</v>
      </c>
      <c r="AE691">
        <v>152.30000000000001</v>
      </c>
      <c r="AF691">
        <v>0</v>
      </c>
      <c r="AG691">
        <v>0</v>
      </c>
      <c r="AH691">
        <v>0</v>
      </c>
      <c r="AI691">
        <v>9.92</v>
      </c>
      <c r="AJ691">
        <v>1</v>
      </c>
      <c r="AK691">
        <v>1</v>
      </c>
      <c r="AL691">
        <v>1</v>
      </c>
      <c r="AM691">
        <v>0</v>
      </c>
      <c r="AN691">
        <v>0</v>
      </c>
      <c r="AO691">
        <v>0</v>
      </c>
      <c r="AP691">
        <v>1</v>
      </c>
      <c r="AQ691">
        <v>0</v>
      </c>
      <c r="AR691">
        <v>0</v>
      </c>
      <c r="AS691" t="s">
        <v>6</v>
      </c>
      <c r="AT691">
        <v>89.041095900000002</v>
      </c>
      <c r="AU691" t="s">
        <v>6</v>
      </c>
      <c r="AV691">
        <v>0</v>
      </c>
      <c r="AW691">
        <v>1</v>
      </c>
      <c r="AX691">
        <v>-1</v>
      </c>
      <c r="AY691">
        <v>0</v>
      </c>
      <c r="AZ691">
        <v>0</v>
      </c>
      <c r="BA691" t="s">
        <v>6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ROUND(Y691*Source!I451,7)</f>
        <v>2.6</v>
      </c>
      <c r="CY691">
        <f t="shared" si="504"/>
        <v>1510.82</v>
      </c>
      <c r="CZ691">
        <f t="shared" si="505"/>
        <v>152.30000000000001</v>
      </c>
      <c r="DA691">
        <f t="shared" si="506"/>
        <v>9.92</v>
      </c>
      <c r="DB691">
        <f t="shared" si="507"/>
        <v>13560.96</v>
      </c>
      <c r="DC691">
        <f t="shared" si="508"/>
        <v>0</v>
      </c>
      <c r="DD691" t="s">
        <v>6</v>
      </c>
      <c r="DE691" t="s">
        <v>6</v>
      </c>
      <c r="DF691">
        <f t="shared" si="509"/>
        <v>3928.13</v>
      </c>
      <c r="DG691">
        <f t="shared" si="510"/>
        <v>0</v>
      </c>
      <c r="DH691">
        <f t="shared" si="511"/>
        <v>0</v>
      </c>
      <c r="DI691">
        <f t="shared" si="502"/>
        <v>0</v>
      </c>
      <c r="DJ691">
        <f t="shared" si="512"/>
        <v>3928.13</v>
      </c>
      <c r="DK691">
        <v>0</v>
      </c>
      <c r="DL691" t="s">
        <v>6</v>
      </c>
      <c r="DM691">
        <v>0</v>
      </c>
      <c r="DN691" t="s">
        <v>6</v>
      </c>
      <c r="DO691">
        <v>0</v>
      </c>
    </row>
    <row r="692" spans="1:119" x14ac:dyDescent="0.2">
      <c r="A692">
        <f>ROW(Source!A451)</f>
        <v>451</v>
      </c>
      <c r="B692">
        <v>92869727</v>
      </c>
      <c r="C692">
        <v>92871832</v>
      </c>
      <c r="D692">
        <v>49564543</v>
      </c>
      <c r="E692">
        <v>1</v>
      </c>
      <c r="F692">
        <v>1</v>
      </c>
      <c r="G692">
        <v>1</v>
      </c>
      <c r="H692">
        <v>3</v>
      </c>
      <c r="I692" t="s">
        <v>449</v>
      </c>
      <c r="J692" t="s">
        <v>451</v>
      </c>
      <c r="K692" t="s">
        <v>450</v>
      </c>
      <c r="L692">
        <v>1327</v>
      </c>
      <c r="N692">
        <v>1005</v>
      </c>
      <c r="O692" t="s">
        <v>79</v>
      </c>
      <c r="P692" t="s">
        <v>79</v>
      </c>
      <c r="Q692">
        <v>1</v>
      </c>
      <c r="W692">
        <v>0</v>
      </c>
      <c r="X692">
        <v>523077198</v>
      </c>
      <c r="Y692">
        <f t="shared" si="503"/>
        <v>10.9589041</v>
      </c>
      <c r="AA692">
        <v>1993.72</v>
      </c>
      <c r="AB692">
        <v>0</v>
      </c>
      <c r="AC692">
        <v>0</v>
      </c>
      <c r="AD692">
        <v>0</v>
      </c>
      <c r="AE692">
        <v>200.98</v>
      </c>
      <c r="AF692">
        <v>0</v>
      </c>
      <c r="AG692">
        <v>0</v>
      </c>
      <c r="AH692">
        <v>0</v>
      </c>
      <c r="AI692">
        <v>9.92</v>
      </c>
      <c r="AJ692">
        <v>1</v>
      </c>
      <c r="AK692">
        <v>1</v>
      </c>
      <c r="AL692">
        <v>1</v>
      </c>
      <c r="AM692">
        <v>0</v>
      </c>
      <c r="AN692">
        <v>0</v>
      </c>
      <c r="AO692">
        <v>0</v>
      </c>
      <c r="AP692">
        <v>1</v>
      </c>
      <c r="AQ692">
        <v>0</v>
      </c>
      <c r="AR692">
        <v>0</v>
      </c>
      <c r="AS692" t="s">
        <v>6</v>
      </c>
      <c r="AT692">
        <v>10.9589041</v>
      </c>
      <c r="AU692" t="s">
        <v>6</v>
      </c>
      <c r="AV692">
        <v>0</v>
      </c>
      <c r="AW692">
        <v>1</v>
      </c>
      <c r="AX692">
        <v>-1</v>
      </c>
      <c r="AY692">
        <v>0</v>
      </c>
      <c r="AZ692">
        <v>0</v>
      </c>
      <c r="BA692" t="s">
        <v>6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ROUND(Y692*Source!I451,7)</f>
        <v>0.32</v>
      </c>
      <c r="CY692">
        <f t="shared" si="504"/>
        <v>1993.72</v>
      </c>
      <c r="CZ692">
        <f t="shared" si="505"/>
        <v>200.98</v>
      </c>
      <c r="DA692">
        <f t="shared" si="506"/>
        <v>9.92</v>
      </c>
      <c r="DB692">
        <f t="shared" si="507"/>
        <v>2202.52</v>
      </c>
      <c r="DC692">
        <f t="shared" si="508"/>
        <v>0</v>
      </c>
      <c r="DD692" t="s">
        <v>6</v>
      </c>
      <c r="DE692" t="s">
        <v>6</v>
      </c>
      <c r="DF692">
        <f t="shared" si="509"/>
        <v>637.99</v>
      </c>
      <c r="DG692">
        <f t="shared" si="510"/>
        <v>0</v>
      </c>
      <c r="DH692">
        <f t="shared" si="511"/>
        <v>0</v>
      </c>
      <c r="DI692">
        <f t="shared" si="502"/>
        <v>0</v>
      </c>
      <c r="DJ692">
        <f t="shared" si="512"/>
        <v>637.99</v>
      </c>
      <c r="DK692">
        <v>0</v>
      </c>
      <c r="DL692" t="s">
        <v>6</v>
      </c>
      <c r="DM692">
        <v>0</v>
      </c>
      <c r="DN692" t="s">
        <v>6</v>
      </c>
      <c r="DO692">
        <v>0</v>
      </c>
    </row>
    <row r="693" spans="1:119" x14ac:dyDescent="0.2">
      <c r="A693">
        <f>ROW(Source!A454)</f>
        <v>454</v>
      </c>
      <c r="B693">
        <v>92869727</v>
      </c>
      <c r="C693">
        <v>92871864</v>
      </c>
      <c r="D693">
        <v>49510767</v>
      </c>
      <c r="E693">
        <v>70</v>
      </c>
      <c r="F693">
        <v>1</v>
      </c>
      <c r="G693">
        <v>1</v>
      </c>
      <c r="H693">
        <v>1</v>
      </c>
      <c r="I693" t="s">
        <v>608</v>
      </c>
      <c r="J693" t="s">
        <v>6</v>
      </c>
      <c r="K693" t="s">
        <v>609</v>
      </c>
      <c r="L693">
        <v>1191</v>
      </c>
      <c r="N693">
        <v>1013</v>
      </c>
      <c r="O693" t="s">
        <v>592</v>
      </c>
      <c r="P693" t="s">
        <v>592</v>
      </c>
      <c r="Q693">
        <v>1</v>
      </c>
      <c r="W693">
        <v>0</v>
      </c>
      <c r="X693">
        <v>-1936699058</v>
      </c>
      <c r="Y693">
        <f t="shared" si="503"/>
        <v>5</v>
      </c>
      <c r="AA693">
        <v>0</v>
      </c>
      <c r="AB693">
        <v>0</v>
      </c>
      <c r="AC693">
        <v>0</v>
      </c>
      <c r="AD693">
        <v>444.91</v>
      </c>
      <c r="AE693">
        <v>0</v>
      </c>
      <c r="AF693">
        <v>0</v>
      </c>
      <c r="AG693">
        <v>0</v>
      </c>
      <c r="AH693">
        <v>9.92</v>
      </c>
      <c r="AI693">
        <v>1</v>
      </c>
      <c r="AJ693">
        <v>1</v>
      </c>
      <c r="AK693">
        <v>1</v>
      </c>
      <c r="AL693">
        <v>44.85</v>
      </c>
      <c r="AM693">
        <v>4</v>
      </c>
      <c r="AN693">
        <v>0</v>
      </c>
      <c r="AO693">
        <v>1</v>
      </c>
      <c r="AP693">
        <v>1</v>
      </c>
      <c r="AQ693">
        <v>0</v>
      </c>
      <c r="AR693">
        <v>0</v>
      </c>
      <c r="AS693" t="s">
        <v>6</v>
      </c>
      <c r="AT693">
        <v>5</v>
      </c>
      <c r="AU693" t="s">
        <v>6</v>
      </c>
      <c r="AV693">
        <v>1</v>
      </c>
      <c r="AW693">
        <v>2</v>
      </c>
      <c r="AX693">
        <v>92871872</v>
      </c>
      <c r="AY693">
        <v>1</v>
      </c>
      <c r="AZ693">
        <v>0</v>
      </c>
      <c r="BA693">
        <v>760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U693">
        <f>ROUND(AT693*Source!I454*AH693*AL693,2)</f>
        <v>29364.19</v>
      </c>
      <c r="CV693">
        <f>ROUND(Y693*Source!I454,7)</f>
        <v>66</v>
      </c>
      <c r="CW693">
        <v>0</v>
      </c>
      <c r="CX693">
        <f>ROUND(Y693*Source!I454,7)</f>
        <v>66</v>
      </c>
      <c r="CY693">
        <f>AD693</f>
        <v>444.91</v>
      </c>
      <c r="CZ693">
        <f>AH693</f>
        <v>9.92</v>
      </c>
      <c r="DA693">
        <f>AL693</f>
        <v>44.85</v>
      </c>
      <c r="DB693">
        <f t="shared" si="507"/>
        <v>49.6</v>
      </c>
      <c r="DC693">
        <f t="shared" si="508"/>
        <v>0</v>
      </c>
      <c r="DD693" t="s">
        <v>6</v>
      </c>
      <c r="DE693" t="s">
        <v>6</v>
      </c>
      <c r="DF693">
        <f>ROUND(ROUND(AE693,2)*CX693,2)</f>
        <v>0</v>
      </c>
      <c r="DG693">
        <f t="shared" si="510"/>
        <v>0</v>
      </c>
      <c r="DH693">
        <f t="shared" si="511"/>
        <v>0</v>
      </c>
      <c r="DI693">
        <f>ROUND(ROUND(AH693*AL693,2)*CX693,2)</f>
        <v>29364.06</v>
      </c>
      <c r="DJ693">
        <f>DI693</f>
        <v>29364.06</v>
      </c>
      <c r="DK693">
        <v>0</v>
      </c>
      <c r="DL693" t="s">
        <v>6</v>
      </c>
      <c r="DM693">
        <v>0</v>
      </c>
      <c r="DN693" t="s">
        <v>6</v>
      </c>
      <c r="DO693">
        <v>0</v>
      </c>
    </row>
    <row r="694" spans="1:119" x14ac:dyDescent="0.2">
      <c r="A694">
        <f>ROW(Source!A454)</f>
        <v>454</v>
      </c>
      <c r="B694">
        <v>92869727</v>
      </c>
      <c r="C694">
        <v>92871864</v>
      </c>
      <c r="D694">
        <v>49510905</v>
      </c>
      <c r="E694">
        <v>70</v>
      </c>
      <c r="F694">
        <v>1</v>
      </c>
      <c r="G694">
        <v>1</v>
      </c>
      <c r="H694">
        <v>1</v>
      </c>
      <c r="I694" t="s">
        <v>593</v>
      </c>
      <c r="J694" t="s">
        <v>6</v>
      </c>
      <c r="K694" t="s">
        <v>594</v>
      </c>
      <c r="L694">
        <v>1191</v>
      </c>
      <c r="N694">
        <v>1013</v>
      </c>
      <c r="O694" t="s">
        <v>592</v>
      </c>
      <c r="P694" t="s">
        <v>592</v>
      </c>
      <c r="Q694">
        <v>1</v>
      </c>
      <c r="W694">
        <v>0</v>
      </c>
      <c r="X694">
        <v>-1417349443</v>
      </c>
      <c r="Y694">
        <f t="shared" si="503"/>
        <v>0.43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1</v>
      </c>
      <c r="AJ694">
        <v>1</v>
      </c>
      <c r="AK694">
        <v>44.85</v>
      </c>
      <c r="AL694">
        <v>1</v>
      </c>
      <c r="AM694">
        <v>4</v>
      </c>
      <c r="AN694">
        <v>0</v>
      </c>
      <c r="AO694">
        <v>1</v>
      </c>
      <c r="AP694">
        <v>1</v>
      </c>
      <c r="AQ694">
        <v>0</v>
      </c>
      <c r="AR694">
        <v>0</v>
      </c>
      <c r="AS694" t="s">
        <v>6</v>
      </c>
      <c r="AT694">
        <v>0.43</v>
      </c>
      <c r="AU694" t="s">
        <v>6</v>
      </c>
      <c r="AV694">
        <v>2</v>
      </c>
      <c r="AW694">
        <v>2</v>
      </c>
      <c r="AX694">
        <v>92871873</v>
      </c>
      <c r="AY694">
        <v>1</v>
      </c>
      <c r="AZ694">
        <v>0</v>
      </c>
      <c r="BA694">
        <v>761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ROUND(Y694*Source!I454,7)</f>
        <v>5.6760000000000002</v>
      </c>
      <c r="CY694">
        <f>AD694</f>
        <v>0</v>
      </c>
      <c r="CZ694">
        <f>AH694</f>
        <v>0</v>
      </c>
      <c r="DA694">
        <f>AL694</f>
        <v>1</v>
      </c>
      <c r="DB694">
        <f t="shared" si="507"/>
        <v>0</v>
      </c>
      <c r="DC694">
        <f t="shared" si="508"/>
        <v>0</v>
      </c>
      <c r="DD694" t="s">
        <v>6</v>
      </c>
      <c r="DE694" t="s">
        <v>6</v>
      </c>
      <c r="DF694">
        <f>ROUND(ROUND(AE694,2)*CX694,2)</f>
        <v>0</v>
      </c>
      <c r="DG694">
        <f t="shared" si="510"/>
        <v>0</v>
      </c>
      <c r="DH694">
        <f>ROUND(ROUND(AG694*AK694,2)*CX694,2)</f>
        <v>0</v>
      </c>
      <c r="DI694">
        <f t="shared" ref="DI694:DI699" si="513">ROUND(ROUND(AH694,2)*CX694,2)</f>
        <v>0</v>
      </c>
      <c r="DJ694">
        <f>DI694</f>
        <v>0</v>
      </c>
      <c r="DK694">
        <v>0</v>
      </c>
      <c r="DL694" t="s">
        <v>6</v>
      </c>
      <c r="DM694">
        <v>0</v>
      </c>
      <c r="DN694" t="s">
        <v>6</v>
      </c>
      <c r="DO694">
        <v>0</v>
      </c>
    </row>
    <row r="695" spans="1:119" x14ac:dyDescent="0.2">
      <c r="A695">
        <f>ROW(Source!A454)</f>
        <v>454</v>
      </c>
      <c r="B695">
        <v>92869727</v>
      </c>
      <c r="C695">
        <v>92871864</v>
      </c>
      <c r="D695">
        <v>49673503</v>
      </c>
      <c r="E695">
        <v>1</v>
      </c>
      <c r="F695">
        <v>1</v>
      </c>
      <c r="G695">
        <v>1</v>
      </c>
      <c r="H695">
        <v>2</v>
      </c>
      <c r="I695" t="s">
        <v>602</v>
      </c>
      <c r="J695" t="s">
        <v>603</v>
      </c>
      <c r="K695" t="s">
        <v>604</v>
      </c>
      <c r="L695">
        <v>1367</v>
      </c>
      <c r="N695">
        <v>1011</v>
      </c>
      <c r="O695" t="s">
        <v>598</v>
      </c>
      <c r="P695" t="s">
        <v>598</v>
      </c>
      <c r="Q695">
        <v>1</v>
      </c>
      <c r="W695">
        <v>0</v>
      </c>
      <c r="X695">
        <v>509054691</v>
      </c>
      <c r="Y695">
        <f t="shared" si="503"/>
        <v>0.43</v>
      </c>
      <c r="AA695">
        <v>0</v>
      </c>
      <c r="AB695">
        <v>1032.96</v>
      </c>
      <c r="AC695">
        <v>520.26</v>
      </c>
      <c r="AD695">
        <v>0</v>
      </c>
      <c r="AE695">
        <v>0</v>
      </c>
      <c r="AF695">
        <v>65.709999999999994</v>
      </c>
      <c r="AG695">
        <v>11.6</v>
      </c>
      <c r="AH695">
        <v>0</v>
      </c>
      <c r="AI695">
        <v>1</v>
      </c>
      <c r="AJ695">
        <v>15.72</v>
      </c>
      <c r="AK695">
        <v>44.85</v>
      </c>
      <c r="AL695">
        <v>1</v>
      </c>
      <c r="AM695">
        <v>4</v>
      </c>
      <c r="AN695">
        <v>0</v>
      </c>
      <c r="AO695">
        <v>1</v>
      </c>
      <c r="AP695">
        <v>1</v>
      </c>
      <c r="AQ695">
        <v>0</v>
      </c>
      <c r="AR695">
        <v>0</v>
      </c>
      <c r="AS695" t="s">
        <v>6</v>
      </c>
      <c r="AT695">
        <v>0.43</v>
      </c>
      <c r="AU695" t="s">
        <v>6</v>
      </c>
      <c r="AV695">
        <v>0</v>
      </c>
      <c r="AW695">
        <v>2</v>
      </c>
      <c r="AX695">
        <v>92871874</v>
      </c>
      <c r="AY695">
        <v>1</v>
      </c>
      <c r="AZ695">
        <v>0</v>
      </c>
      <c r="BA695">
        <v>762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f>ROUND(Y695*Source!I454*DO695,7)</f>
        <v>0</v>
      </c>
      <c r="CX695">
        <f>ROUND(Y695*Source!I454,7)</f>
        <v>5.6760000000000002</v>
      </c>
      <c r="CY695">
        <f>AB695</f>
        <v>1032.96</v>
      </c>
      <c r="CZ695">
        <f>AF695</f>
        <v>65.709999999999994</v>
      </c>
      <c r="DA695">
        <f>AJ695</f>
        <v>15.72</v>
      </c>
      <c r="DB695">
        <f t="shared" si="507"/>
        <v>28.26</v>
      </c>
      <c r="DC695">
        <f t="shared" si="508"/>
        <v>4.99</v>
      </c>
      <c r="DD695" t="s">
        <v>6</v>
      </c>
      <c r="DE695" t="s">
        <v>6</v>
      </c>
      <c r="DF695">
        <f>ROUND(ROUND(AE695,2)*CX695,2)</f>
        <v>0</v>
      </c>
      <c r="DG695">
        <f>ROUND(ROUND(AF695*AJ695,2)*CX695,2)</f>
        <v>5863.08</v>
      </c>
      <c r="DH695">
        <f>ROUND(ROUND(AG695*AK695,2)*CX695,2)</f>
        <v>2953</v>
      </c>
      <c r="DI695">
        <f t="shared" si="513"/>
        <v>0</v>
      </c>
      <c r="DJ695">
        <f>DG695</f>
        <v>5863.08</v>
      </c>
      <c r="DK695">
        <v>0</v>
      </c>
      <c r="DL695" t="s">
        <v>6</v>
      </c>
      <c r="DM695">
        <v>0</v>
      </c>
      <c r="DN695" t="s">
        <v>6</v>
      </c>
      <c r="DO695">
        <v>0</v>
      </c>
    </row>
    <row r="696" spans="1:119" x14ac:dyDescent="0.2">
      <c r="A696">
        <f>ROW(Source!A454)</f>
        <v>454</v>
      </c>
      <c r="B696">
        <v>92869727</v>
      </c>
      <c r="C696">
        <v>92871864</v>
      </c>
      <c r="D696">
        <v>49521440</v>
      </c>
      <c r="E696">
        <v>1</v>
      </c>
      <c r="F696">
        <v>1</v>
      </c>
      <c r="G696">
        <v>1</v>
      </c>
      <c r="H696">
        <v>3</v>
      </c>
      <c r="I696" t="s">
        <v>129</v>
      </c>
      <c r="J696" t="s">
        <v>131</v>
      </c>
      <c r="K696" t="s">
        <v>130</v>
      </c>
      <c r="L696">
        <v>1327</v>
      </c>
      <c r="N696">
        <v>1005</v>
      </c>
      <c r="O696" t="s">
        <v>79</v>
      </c>
      <c r="P696" t="s">
        <v>79</v>
      </c>
      <c r="Q696">
        <v>1</v>
      </c>
      <c r="W696">
        <v>0</v>
      </c>
      <c r="X696">
        <v>-336429810</v>
      </c>
      <c r="Y696">
        <f t="shared" si="503"/>
        <v>11</v>
      </c>
      <c r="AA696">
        <v>223.2</v>
      </c>
      <c r="AB696">
        <v>0</v>
      </c>
      <c r="AC696">
        <v>0</v>
      </c>
      <c r="AD696">
        <v>0</v>
      </c>
      <c r="AE696">
        <v>22.5</v>
      </c>
      <c r="AF696">
        <v>0</v>
      </c>
      <c r="AG696">
        <v>0</v>
      </c>
      <c r="AH696">
        <v>0</v>
      </c>
      <c r="AI696">
        <v>9.92</v>
      </c>
      <c r="AJ696">
        <v>1</v>
      </c>
      <c r="AK696">
        <v>1</v>
      </c>
      <c r="AL696">
        <v>1</v>
      </c>
      <c r="AM696">
        <v>0</v>
      </c>
      <c r="AN696">
        <v>0</v>
      </c>
      <c r="AO696">
        <v>0</v>
      </c>
      <c r="AP696">
        <v>1</v>
      </c>
      <c r="AQ696">
        <v>0</v>
      </c>
      <c r="AR696">
        <v>0</v>
      </c>
      <c r="AS696" t="s">
        <v>6</v>
      </c>
      <c r="AT696">
        <v>11</v>
      </c>
      <c r="AU696" t="s">
        <v>6</v>
      </c>
      <c r="AV696">
        <v>0</v>
      </c>
      <c r="AW696">
        <v>1</v>
      </c>
      <c r="AX696">
        <v>-1</v>
      </c>
      <c r="AY696">
        <v>0</v>
      </c>
      <c r="AZ696">
        <v>0</v>
      </c>
      <c r="BA696" t="s">
        <v>6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ROUND(Y696*Source!I454,7)</f>
        <v>145.19999999999999</v>
      </c>
      <c r="CY696">
        <f>AA696</f>
        <v>223.2</v>
      </c>
      <c r="CZ696">
        <f>AE696</f>
        <v>22.5</v>
      </c>
      <c r="DA696">
        <f>AI696</f>
        <v>9.92</v>
      </c>
      <c r="DB696">
        <f t="shared" si="507"/>
        <v>247.5</v>
      </c>
      <c r="DC696">
        <f t="shared" si="508"/>
        <v>0</v>
      </c>
      <c r="DD696" t="s">
        <v>6</v>
      </c>
      <c r="DE696" t="s">
        <v>6</v>
      </c>
      <c r="DF696">
        <f>ROUND(ROUND(AE696*AI696,2)*CX696,2)</f>
        <v>32408.639999999999</v>
      </c>
      <c r="DG696">
        <f t="shared" ref="DG696:DG701" si="514">ROUND(ROUND(AF696,2)*CX696,2)</f>
        <v>0</v>
      </c>
      <c r="DH696">
        <f>ROUND(ROUND(AG696,2)*CX696,2)</f>
        <v>0</v>
      </c>
      <c r="DI696">
        <f t="shared" si="513"/>
        <v>0</v>
      </c>
      <c r="DJ696">
        <f>DF696</f>
        <v>32408.639999999999</v>
      </c>
      <c r="DK696">
        <v>0</v>
      </c>
      <c r="DL696" t="s">
        <v>6</v>
      </c>
      <c r="DM696">
        <v>0</v>
      </c>
      <c r="DN696" t="s">
        <v>6</v>
      </c>
      <c r="DO696">
        <v>0</v>
      </c>
    </row>
    <row r="697" spans="1:119" x14ac:dyDescent="0.2">
      <c r="A697">
        <f>ROW(Source!A454)</f>
        <v>454</v>
      </c>
      <c r="B697">
        <v>92869727</v>
      </c>
      <c r="C697">
        <v>92871864</v>
      </c>
      <c r="D697">
        <v>49523581</v>
      </c>
      <c r="E697">
        <v>1</v>
      </c>
      <c r="F697">
        <v>1</v>
      </c>
      <c r="G697">
        <v>1</v>
      </c>
      <c r="H697">
        <v>3</v>
      </c>
      <c r="I697" t="s">
        <v>640</v>
      </c>
      <c r="J697" t="s">
        <v>641</v>
      </c>
      <c r="K697" t="s">
        <v>642</v>
      </c>
      <c r="L697">
        <v>1301</v>
      </c>
      <c r="N697">
        <v>1003</v>
      </c>
      <c r="O697" t="s">
        <v>643</v>
      </c>
      <c r="P697" t="s">
        <v>643</v>
      </c>
      <c r="Q697">
        <v>1</v>
      </c>
      <c r="W697">
        <v>0</v>
      </c>
      <c r="X697">
        <v>-2092502019</v>
      </c>
      <c r="Y697">
        <f t="shared" si="503"/>
        <v>20</v>
      </c>
      <c r="AA697">
        <v>29.76</v>
      </c>
      <c r="AB697">
        <v>0</v>
      </c>
      <c r="AC697">
        <v>0</v>
      </c>
      <c r="AD697">
        <v>0</v>
      </c>
      <c r="AE697">
        <v>3</v>
      </c>
      <c r="AF697">
        <v>0</v>
      </c>
      <c r="AG697">
        <v>0</v>
      </c>
      <c r="AH697">
        <v>0</v>
      </c>
      <c r="AI697">
        <v>9.92</v>
      </c>
      <c r="AJ697">
        <v>1</v>
      </c>
      <c r="AK697">
        <v>1</v>
      </c>
      <c r="AL697">
        <v>1</v>
      </c>
      <c r="AM697">
        <v>4</v>
      </c>
      <c r="AN697">
        <v>0</v>
      </c>
      <c r="AO697">
        <v>1</v>
      </c>
      <c r="AP697">
        <v>1</v>
      </c>
      <c r="AQ697">
        <v>0</v>
      </c>
      <c r="AR697">
        <v>0</v>
      </c>
      <c r="AS697" t="s">
        <v>6</v>
      </c>
      <c r="AT697">
        <v>20</v>
      </c>
      <c r="AU697" t="s">
        <v>6</v>
      </c>
      <c r="AV697">
        <v>0</v>
      </c>
      <c r="AW697">
        <v>2</v>
      </c>
      <c r="AX697">
        <v>92871875</v>
      </c>
      <c r="AY697">
        <v>1</v>
      </c>
      <c r="AZ697">
        <v>0</v>
      </c>
      <c r="BA697">
        <v>763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V697">
        <v>0</v>
      </c>
      <c r="CW697">
        <v>0</v>
      </c>
      <c r="CX697">
        <f>ROUND(Y697*Source!I454,7)</f>
        <v>264</v>
      </c>
      <c r="CY697">
        <f>AA697</f>
        <v>29.76</v>
      </c>
      <c r="CZ697">
        <f>AE697</f>
        <v>3</v>
      </c>
      <c r="DA697">
        <f>AI697</f>
        <v>9.92</v>
      </c>
      <c r="DB697">
        <f t="shared" si="507"/>
        <v>60</v>
      </c>
      <c r="DC697">
        <f t="shared" si="508"/>
        <v>0</v>
      </c>
      <c r="DD697" t="s">
        <v>6</v>
      </c>
      <c r="DE697" t="s">
        <v>6</v>
      </c>
      <c r="DF697">
        <f>ROUND(ROUND(AE697*AI697,2)*CX697,2)</f>
        <v>7856.64</v>
      </c>
      <c r="DG697">
        <f t="shared" si="514"/>
        <v>0</v>
      </c>
      <c r="DH697">
        <f>ROUND(ROUND(AG697,2)*CX697,2)</f>
        <v>0</v>
      </c>
      <c r="DI697">
        <f t="shared" si="513"/>
        <v>0</v>
      </c>
      <c r="DJ697">
        <f>DF697</f>
        <v>7856.64</v>
      </c>
      <c r="DK697">
        <v>0</v>
      </c>
      <c r="DL697" t="s">
        <v>6</v>
      </c>
      <c r="DM697">
        <v>0</v>
      </c>
      <c r="DN697" t="s">
        <v>6</v>
      </c>
      <c r="DO697">
        <v>0</v>
      </c>
    </row>
    <row r="698" spans="1:119" x14ac:dyDescent="0.2">
      <c r="A698">
        <f>ROW(Source!A454)</f>
        <v>454</v>
      </c>
      <c r="B698">
        <v>92869727</v>
      </c>
      <c r="C698">
        <v>92871864</v>
      </c>
      <c r="D698">
        <v>49553409</v>
      </c>
      <c r="E698">
        <v>1</v>
      </c>
      <c r="F698">
        <v>1</v>
      </c>
      <c r="G698">
        <v>1</v>
      </c>
      <c r="H698">
        <v>3</v>
      </c>
      <c r="I698" t="s">
        <v>133</v>
      </c>
      <c r="J698" t="s">
        <v>136</v>
      </c>
      <c r="K698" t="s">
        <v>134</v>
      </c>
      <c r="L698">
        <v>1296</v>
      </c>
      <c r="N698">
        <v>1002</v>
      </c>
      <c r="O698" t="s">
        <v>135</v>
      </c>
      <c r="P698" t="s">
        <v>135</v>
      </c>
      <c r="Q698">
        <v>1</v>
      </c>
      <c r="W698">
        <v>1</v>
      </c>
      <c r="X698">
        <v>-1609399419</v>
      </c>
      <c r="Y698">
        <f t="shared" si="503"/>
        <v>-1.5</v>
      </c>
      <c r="AA698">
        <v>650.54999999999995</v>
      </c>
      <c r="AB698">
        <v>0</v>
      </c>
      <c r="AC698">
        <v>0</v>
      </c>
      <c r="AD698">
        <v>0</v>
      </c>
      <c r="AE698">
        <v>65.58</v>
      </c>
      <c r="AF698">
        <v>0</v>
      </c>
      <c r="AG698">
        <v>0</v>
      </c>
      <c r="AH698">
        <v>0</v>
      </c>
      <c r="AI698">
        <v>9.92</v>
      </c>
      <c r="AJ698">
        <v>1</v>
      </c>
      <c r="AK698">
        <v>1</v>
      </c>
      <c r="AL698">
        <v>1</v>
      </c>
      <c r="AM698">
        <v>4</v>
      </c>
      <c r="AN698">
        <v>0</v>
      </c>
      <c r="AO698">
        <v>1</v>
      </c>
      <c r="AP698">
        <v>1</v>
      </c>
      <c r="AQ698">
        <v>0</v>
      </c>
      <c r="AR698">
        <v>0</v>
      </c>
      <c r="AS698" t="s">
        <v>6</v>
      </c>
      <c r="AT698">
        <v>-1.5</v>
      </c>
      <c r="AU698" t="s">
        <v>6</v>
      </c>
      <c r="AV698">
        <v>0</v>
      </c>
      <c r="AW698">
        <v>2</v>
      </c>
      <c r="AX698">
        <v>92871877</v>
      </c>
      <c r="AY698">
        <v>1</v>
      </c>
      <c r="AZ698">
        <v>6144</v>
      </c>
      <c r="BA698">
        <v>765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ROUND(Y698*Source!I454,7)</f>
        <v>-19.8</v>
      </c>
      <c r="CY698">
        <f>AA698</f>
        <v>650.54999999999995</v>
      </c>
      <c r="CZ698">
        <f>AE698</f>
        <v>65.58</v>
      </c>
      <c r="DA698">
        <f>AI698</f>
        <v>9.92</v>
      </c>
      <c r="DB698">
        <f t="shared" si="507"/>
        <v>-98.37</v>
      </c>
      <c r="DC698">
        <f t="shared" si="508"/>
        <v>0</v>
      </c>
      <c r="DD698" t="s">
        <v>6</v>
      </c>
      <c r="DE698" t="s">
        <v>6</v>
      </c>
      <c r="DF698">
        <f>ROUND(ROUND(AE698*AI698,2)*CX698,2)</f>
        <v>-12880.89</v>
      </c>
      <c r="DG698">
        <f t="shared" si="514"/>
        <v>0</v>
      </c>
      <c r="DH698">
        <f>ROUND(ROUND(AG698,2)*CX698,2)</f>
        <v>0</v>
      </c>
      <c r="DI698">
        <f t="shared" si="513"/>
        <v>0</v>
      </c>
      <c r="DJ698">
        <f>DF698</f>
        <v>-12880.89</v>
      </c>
      <c r="DK698">
        <v>0</v>
      </c>
      <c r="DL698" t="s">
        <v>6</v>
      </c>
      <c r="DM698">
        <v>0</v>
      </c>
      <c r="DN698" t="s">
        <v>6</v>
      </c>
      <c r="DO698">
        <v>0</v>
      </c>
    </row>
    <row r="699" spans="1:119" x14ac:dyDescent="0.2">
      <c r="A699">
        <f>ROW(Source!A454)</f>
        <v>454</v>
      </c>
      <c r="B699">
        <v>92869727</v>
      </c>
      <c r="C699">
        <v>92871864</v>
      </c>
      <c r="D699">
        <v>49555331</v>
      </c>
      <c r="E699">
        <v>1</v>
      </c>
      <c r="F699">
        <v>1</v>
      </c>
      <c r="G699">
        <v>1</v>
      </c>
      <c r="H699">
        <v>3</v>
      </c>
      <c r="I699" t="s">
        <v>138</v>
      </c>
      <c r="J699" t="s">
        <v>140</v>
      </c>
      <c r="K699" t="s">
        <v>139</v>
      </c>
      <c r="L699">
        <v>1296</v>
      </c>
      <c r="N699">
        <v>1002</v>
      </c>
      <c r="O699" t="s">
        <v>135</v>
      </c>
      <c r="P699" t="s">
        <v>135</v>
      </c>
      <c r="Q699">
        <v>1</v>
      </c>
      <c r="W699">
        <v>1</v>
      </c>
      <c r="X699">
        <v>1828367933</v>
      </c>
      <c r="Y699">
        <f t="shared" si="503"/>
        <v>-5.7000000000000002E-2</v>
      </c>
      <c r="AA699">
        <v>1989.75</v>
      </c>
      <c r="AB699">
        <v>0</v>
      </c>
      <c r="AC699">
        <v>0</v>
      </c>
      <c r="AD699">
        <v>0</v>
      </c>
      <c r="AE699">
        <v>200.58</v>
      </c>
      <c r="AF699">
        <v>0</v>
      </c>
      <c r="AG699">
        <v>0</v>
      </c>
      <c r="AH699">
        <v>0</v>
      </c>
      <c r="AI699">
        <v>9.92</v>
      </c>
      <c r="AJ699">
        <v>1</v>
      </c>
      <c r="AK699">
        <v>1</v>
      </c>
      <c r="AL699">
        <v>1</v>
      </c>
      <c r="AM699">
        <v>4</v>
      </c>
      <c r="AN699">
        <v>0</v>
      </c>
      <c r="AO699">
        <v>1</v>
      </c>
      <c r="AP699">
        <v>1</v>
      </c>
      <c r="AQ699">
        <v>0</v>
      </c>
      <c r="AR699">
        <v>0</v>
      </c>
      <c r="AS699" t="s">
        <v>6</v>
      </c>
      <c r="AT699">
        <v>-5.7000000000000002E-2</v>
      </c>
      <c r="AU699" t="s">
        <v>6</v>
      </c>
      <c r="AV699">
        <v>0</v>
      </c>
      <c r="AW699">
        <v>2</v>
      </c>
      <c r="AX699">
        <v>92871879</v>
      </c>
      <c r="AY699">
        <v>1</v>
      </c>
      <c r="AZ699">
        <v>6144</v>
      </c>
      <c r="BA699">
        <v>767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ROUND(Y699*Source!I454,7)</f>
        <v>-0.75239999999999996</v>
      </c>
      <c r="CY699">
        <f>AA699</f>
        <v>1989.75</v>
      </c>
      <c r="CZ699">
        <f>AE699</f>
        <v>200.58</v>
      </c>
      <c r="DA699">
        <f>AI699</f>
        <v>9.92</v>
      </c>
      <c r="DB699">
        <f t="shared" si="507"/>
        <v>-11.43</v>
      </c>
      <c r="DC699">
        <f t="shared" si="508"/>
        <v>0</v>
      </c>
      <c r="DD699" t="s">
        <v>6</v>
      </c>
      <c r="DE699" t="s">
        <v>6</v>
      </c>
      <c r="DF699">
        <f>ROUND(ROUND(AE699*AI699,2)*CX699,2)</f>
        <v>-1497.09</v>
      </c>
      <c r="DG699">
        <f t="shared" si="514"/>
        <v>0</v>
      </c>
      <c r="DH699">
        <f>ROUND(ROUND(AG699,2)*CX699,2)</f>
        <v>0</v>
      </c>
      <c r="DI699">
        <f t="shared" si="513"/>
        <v>0</v>
      </c>
      <c r="DJ699">
        <f>DF699</f>
        <v>-1497.09</v>
      </c>
      <c r="DK699">
        <v>0</v>
      </c>
      <c r="DL699" t="s">
        <v>6</v>
      </c>
      <c r="DM699">
        <v>0</v>
      </c>
      <c r="DN699" t="s">
        <v>6</v>
      </c>
      <c r="DO699">
        <v>0</v>
      </c>
    </row>
    <row r="700" spans="1:119" x14ac:dyDescent="0.2">
      <c r="A700">
        <f>ROW(Source!A458)</f>
        <v>458</v>
      </c>
      <c r="B700">
        <v>92869727</v>
      </c>
      <c r="C700">
        <v>92871883</v>
      </c>
      <c r="D700">
        <v>49510767</v>
      </c>
      <c r="E700">
        <v>70</v>
      </c>
      <c r="F700">
        <v>1</v>
      </c>
      <c r="G700">
        <v>1</v>
      </c>
      <c r="H700">
        <v>1</v>
      </c>
      <c r="I700" t="s">
        <v>608</v>
      </c>
      <c r="J700" t="s">
        <v>6</v>
      </c>
      <c r="K700" t="s">
        <v>609</v>
      </c>
      <c r="L700">
        <v>1191</v>
      </c>
      <c r="N700">
        <v>1013</v>
      </c>
      <c r="O700" t="s">
        <v>592</v>
      </c>
      <c r="P700" t="s">
        <v>592</v>
      </c>
      <c r="Q700">
        <v>1</v>
      </c>
      <c r="W700">
        <v>0</v>
      </c>
      <c r="X700">
        <v>-1936699058</v>
      </c>
      <c r="Y700">
        <f t="shared" si="503"/>
        <v>5</v>
      </c>
      <c r="AA700">
        <v>0</v>
      </c>
      <c r="AB700">
        <v>0</v>
      </c>
      <c r="AC700">
        <v>0</v>
      </c>
      <c r="AD700">
        <v>444.91</v>
      </c>
      <c r="AE700">
        <v>0</v>
      </c>
      <c r="AF700">
        <v>0</v>
      </c>
      <c r="AG700">
        <v>0</v>
      </c>
      <c r="AH700">
        <v>9.92</v>
      </c>
      <c r="AI700">
        <v>1</v>
      </c>
      <c r="AJ700">
        <v>1</v>
      </c>
      <c r="AK700">
        <v>1</v>
      </c>
      <c r="AL700">
        <v>44.85</v>
      </c>
      <c r="AM700">
        <v>4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6</v>
      </c>
      <c r="AT700">
        <v>5</v>
      </c>
      <c r="AU700" t="s">
        <v>6</v>
      </c>
      <c r="AV700">
        <v>1</v>
      </c>
      <c r="AW700">
        <v>2</v>
      </c>
      <c r="AX700">
        <v>92871891</v>
      </c>
      <c r="AY700">
        <v>1</v>
      </c>
      <c r="AZ700">
        <v>0</v>
      </c>
      <c r="BA700">
        <v>768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U700">
        <f>ROUND(AT700*Source!I458*AH700*AL700,2)</f>
        <v>4004.21</v>
      </c>
      <c r="CV700">
        <f>ROUND(Y700*Source!I458,7)</f>
        <v>9</v>
      </c>
      <c r="CW700">
        <v>0</v>
      </c>
      <c r="CX700">
        <f>ROUND(Y700*Source!I458,7)</f>
        <v>9</v>
      </c>
      <c r="CY700">
        <f>AD700</f>
        <v>444.91</v>
      </c>
      <c r="CZ700">
        <f>AH700</f>
        <v>9.92</v>
      </c>
      <c r="DA700">
        <f>AL700</f>
        <v>44.85</v>
      </c>
      <c r="DB700">
        <f t="shared" si="507"/>
        <v>49.6</v>
      </c>
      <c r="DC700">
        <f t="shared" si="508"/>
        <v>0</v>
      </c>
      <c r="DD700" t="s">
        <v>6</v>
      </c>
      <c r="DE700" t="s">
        <v>6</v>
      </c>
      <c r="DF700">
        <f>ROUND(ROUND(AE700,2)*CX700,2)</f>
        <v>0</v>
      </c>
      <c r="DG700">
        <f t="shared" si="514"/>
        <v>0</v>
      </c>
      <c r="DH700">
        <f>ROUND(ROUND(AG700,2)*CX700,2)</f>
        <v>0</v>
      </c>
      <c r="DI700">
        <f>ROUND(ROUND(AH700*AL700,2)*CX700,2)</f>
        <v>4004.19</v>
      </c>
      <c r="DJ700">
        <f>DI700</f>
        <v>4004.19</v>
      </c>
      <c r="DK700">
        <v>0</v>
      </c>
      <c r="DL700" t="s">
        <v>6</v>
      </c>
      <c r="DM700">
        <v>0</v>
      </c>
      <c r="DN700" t="s">
        <v>6</v>
      </c>
      <c r="DO700">
        <v>0</v>
      </c>
    </row>
    <row r="701" spans="1:119" x14ac:dyDescent="0.2">
      <c r="A701">
        <f>ROW(Source!A458)</f>
        <v>458</v>
      </c>
      <c r="B701">
        <v>92869727</v>
      </c>
      <c r="C701">
        <v>92871883</v>
      </c>
      <c r="D701">
        <v>49510905</v>
      </c>
      <c r="E701">
        <v>70</v>
      </c>
      <c r="F701">
        <v>1</v>
      </c>
      <c r="G701">
        <v>1</v>
      </c>
      <c r="H701">
        <v>1</v>
      </c>
      <c r="I701" t="s">
        <v>593</v>
      </c>
      <c r="J701" t="s">
        <v>6</v>
      </c>
      <c r="K701" t="s">
        <v>594</v>
      </c>
      <c r="L701">
        <v>1191</v>
      </c>
      <c r="N701">
        <v>1013</v>
      </c>
      <c r="O701" t="s">
        <v>592</v>
      </c>
      <c r="P701" t="s">
        <v>592</v>
      </c>
      <c r="Q701">
        <v>1</v>
      </c>
      <c r="W701">
        <v>0</v>
      </c>
      <c r="X701">
        <v>-1417349443</v>
      </c>
      <c r="Y701">
        <f t="shared" si="503"/>
        <v>0.43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44.85</v>
      </c>
      <c r="AL701">
        <v>1</v>
      </c>
      <c r="AM701">
        <v>4</v>
      </c>
      <c r="AN701">
        <v>0</v>
      </c>
      <c r="AO701">
        <v>1</v>
      </c>
      <c r="AP701">
        <v>1</v>
      </c>
      <c r="AQ701">
        <v>0</v>
      </c>
      <c r="AR701">
        <v>0</v>
      </c>
      <c r="AS701" t="s">
        <v>6</v>
      </c>
      <c r="AT701">
        <v>0.43</v>
      </c>
      <c r="AU701" t="s">
        <v>6</v>
      </c>
      <c r="AV701">
        <v>2</v>
      </c>
      <c r="AW701">
        <v>2</v>
      </c>
      <c r="AX701">
        <v>92871892</v>
      </c>
      <c r="AY701">
        <v>1</v>
      </c>
      <c r="AZ701">
        <v>0</v>
      </c>
      <c r="BA701">
        <v>769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ROUND(Y701*Source!I458,7)</f>
        <v>0.77400000000000002</v>
      </c>
      <c r="CY701">
        <f>AD701</f>
        <v>0</v>
      </c>
      <c r="CZ701">
        <f>AH701</f>
        <v>0</v>
      </c>
      <c r="DA701">
        <f>AL701</f>
        <v>1</v>
      </c>
      <c r="DB701">
        <f t="shared" si="507"/>
        <v>0</v>
      </c>
      <c r="DC701">
        <f t="shared" si="508"/>
        <v>0</v>
      </c>
      <c r="DD701" t="s">
        <v>6</v>
      </c>
      <c r="DE701" t="s">
        <v>6</v>
      </c>
      <c r="DF701">
        <f>ROUND(ROUND(AE701,2)*CX701,2)</f>
        <v>0</v>
      </c>
      <c r="DG701">
        <f t="shared" si="514"/>
        <v>0</v>
      </c>
      <c r="DH701">
        <f>ROUND(ROUND(AG701*AK701,2)*CX701,2)</f>
        <v>0</v>
      </c>
      <c r="DI701">
        <f t="shared" ref="DI701:DI706" si="515">ROUND(ROUND(AH701,2)*CX701,2)</f>
        <v>0</v>
      </c>
      <c r="DJ701">
        <f>DI701</f>
        <v>0</v>
      </c>
      <c r="DK701">
        <v>0</v>
      </c>
      <c r="DL701" t="s">
        <v>6</v>
      </c>
      <c r="DM701">
        <v>0</v>
      </c>
      <c r="DN701" t="s">
        <v>6</v>
      </c>
      <c r="DO701">
        <v>0</v>
      </c>
    </row>
    <row r="702" spans="1:119" x14ac:dyDescent="0.2">
      <c r="A702">
        <f>ROW(Source!A458)</f>
        <v>458</v>
      </c>
      <c r="B702">
        <v>92869727</v>
      </c>
      <c r="C702">
        <v>92871883</v>
      </c>
      <c r="D702">
        <v>49673503</v>
      </c>
      <c r="E702">
        <v>1</v>
      </c>
      <c r="F702">
        <v>1</v>
      </c>
      <c r="G702">
        <v>1</v>
      </c>
      <c r="H702">
        <v>2</v>
      </c>
      <c r="I702" t="s">
        <v>602</v>
      </c>
      <c r="J702" t="s">
        <v>603</v>
      </c>
      <c r="K702" t="s">
        <v>604</v>
      </c>
      <c r="L702">
        <v>1367</v>
      </c>
      <c r="N702">
        <v>1011</v>
      </c>
      <c r="O702" t="s">
        <v>598</v>
      </c>
      <c r="P702" t="s">
        <v>598</v>
      </c>
      <c r="Q702">
        <v>1</v>
      </c>
      <c r="W702">
        <v>0</v>
      </c>
      <c r="X702">
        <v>509054691</v>
      </c>
      <c r="Y702">
        <f t="shared" si="503"/>
        <v>0.43</v>
      </c>
      <c r="AA702">
        <v>0</v>
      </c>
      <c r="AB702">
        <v>1032.96</v>
      </c>
      <c r="AC702">
        <v>520.26</v>
      </c>
      <c r="AD702">
        <v>0</v>
      </c>
      <c r="AE702">
        <v>0</v>
      </c>
      <c r="AF702">
        <v>65.709999999999994</v>
      </c>
      <c r="AG702">
        <v>11.6</v>
      </c>
      <c r="AH702">
        <v>0</v>
      </c>
      <c r="AI702">
        <v>1</v>
      </c>
      <c r="AJ702">
        <v>15.72</v>
      </c>
      <c r="AK702">
        <v>44.85</v>
      </c>
      <c r="AL702">
        <v>1</v>
      </c>
      <c r="AM702">
        <v>4</v>
      </c>
      <c r="AN702">
        <v>0</v>
      </c>
      <c r="AO702">
        <v>1</v>
      </c>
      <c r="AP702">
        <v>1</v>
      </c>
      <c r="AQ702">
        <v>0</v>
      </c>
      <c r="AR702">
        <v>0</v>
      </c>
      <c r="AS702" t="s">
        <v>6</v>
      </c>
      <c r="AT702">
        <v>0.43</v>
      </c>
      <c r="AU702" t="s">
        <v>6</v>
      </c>
      <c r="AV702">
        <v>0</v>
      </c>
      <c r="AW702">
        <v>2</v>
      </c>
      <c r="AX702">
        <v>92871893</v>
      </c>
      <c r="AY702">
        <v>1</v>
      </c>
      <c r="AZ702">
        <v>0</v>
      </c>
      <c r="BA702">
        <v>770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f>ROUND(Y702*Source!I458*DO702,7)</f>
        <v>0</v>
      </c>
      <c r="CX702">
        <f>ROUND(Y702*Source!I458,7)</f>
        <v>0.77400000000000002</v>
      </c>
      <c r="CY702">
        <f>AB702</f>
        <v>1032.96</v>
      </c>
      <c r="CZ702">
        <f>AF702</f>
        <v>65.709999999999994</v>
      </c>
      <c r="DA702">
        <f>AJ702</f>
        <v>15.72</v>
      </c>
      <c r="DB702">
        <f t="shared" si="507"/>
        <v>28.26</v>
      </c>
      <c r="DC702">
        <f t="shared" si="508"/>
        <v>4.99</v>
      </c>
      <c r="DD702" t="s">
        <v>6</v>
      </c>
      <c r="DE702" t="s">
        <v>6</v>
      </c>
      <c r="DF702">
        <f>ROUND(ROUND(AE702,2)*CX702,2)</f>
        <v>0</v>
      </c>
      <c r="DG702">
        <f>ROUND(ROUND(AF702*AJ702,2)*CX702,2)</f>
        <v>799.51</v>
      </c>
      <c r="DH702">
        <f>ROUND(ROUND(AG702*AK702,2)*CX702,2)</f>
        <v>402.68</v>
      </c>
      <c r="DI702">
        <f t="shared" si="515"/>
        <v>0</v>
      </c>
      <c r="DJ702">
        <f>DG702</f>
        <v>799.51</v>
      </c>
      <c r="DK702">
        <v>0</v>
      </c>
      <c r="DL702" t="s">
        <v>6</v>
      </c>
      <c r="DM702">
        <v>0</v>
      </c>
      <c r="DN702" t="s">
        <v>6</v>
      </c>
      <c r="DO702">
        <v>0</v>
      </c>
    </row>
    <row r="703" spans="1:119" x14ac:dyDescent="0.2">
      <c r="A703">
        <f>ROW(Source!A458)</f>
        <v>458</v>
      </c>
      <c r="B703">
        <v>92869727</v>
      </c>
      <c r="C703">
        <v>92871883</v>
      </c>
      <c r="D703">
        <v>49521440</v>
      </c>
      <c r="E703">
        <v>1</v>
      </c>
      <c r="F703">
        <v>1</v>
      </c>
      <c r="G703">
        <v>1</v>
      </c>
      <c r="H703">
        <v>3</v>
      </c>
      <c r="I703" t="s">
        <v>129</v>
      </c>
      <c r="J703" t="s">
        <v>131</v>
      </c>
      <c r="K703" t="s">
        <v>143</v>
      </c>
      <c r="L703">
        <v>1327</v>
      </c>
      <c r="N703">
        <v>1005</v>
      </c>
      <c r="O703" t="s">
        <v>79</v>
      </c>
      <c r="P703" t="s">
        <v>79</v>
      </c>
      <c r="Q703">
        <v>1</v>
      </c>
      <c r="W703">
        <v>0</v>
      </c>
      <c r="X703">
        <v>2022782512</v>
      </c>
      <c r="Y703">
        <f t="shared" si="503"/>
        <v>11</v>
      </c>
      <c r="AA703">
        <v>223.2</v>
      </c>
      <c r="AB703">
        <v>0</v>
      </c>
      <c r="AC703">
        <v>0</v>
      </c>
      <c r="AD703">
        <v>0</v>
      </c>
      <c r="AE703">
        <v>22.5</v>
      </c>
      <c r="AF703">
        <v>0</v>
      </c>
      <c r="AG703">
        <v>0</v>
      </c>
      <c r="AH703">
        <v>0</v>
      </c>
      <c r="AI703">
        <v>9.92</v>
      </c>
      <c r="AJ703">
        <v>1</v>
      </c>
      <c r="AK703">
        <v>1</v>
      </c>
      <c r="AL703">
        <v>1</v>
      </c>
      <c r="AM703">
        <v>0</v>
      </c>
      <c r="AN703">
        <v>0</v>
      </c>
      <c r="AO703">
        <v>0</v>
      </c>
      <c r="AP703">
        <v>1</v>
      </c>
      <c r="AQ703">
        <v>0</v>
      </c>
      <c r="AR703">
        <v>0</v>
      </c>
      <c r="AS703" t="s">
        <v>6</v>
      </c>
      <c r="AT703">
        <v>11</v>
      </c>
      <c r="AU703" t="s">
        <v>6</v>
      </c>
      <c r="AV703">
        <v>0</v>
      </c>
      <c r="AW703">
        <v>1</v>
      </c>
      <c r="AX703">
        <v>-1</v>
      </c>
      <c r="AY703">
        <v>0</v>
      </c>
      <c r="AZ703">
        <v>0</v>
      </c>
      <c r="BA703" t="s">
        <v>6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ROUND(Y703*Source!I458,7)</f>
        <v>19.8</v>
      </c>
      <c r="CY703">
        <f>AA703</f>
        <v>223.2</v>
      </c>
      <c r="CZ703">
        <f>AE703</f>
        <v>22.5</v>
      </c>
      <c r="DA703">
        <f>AI703</f>
        <v>9.92</v>
      </c>
      <c r="DB703">
        <f t="shared" si="507"/>
        <v>247.5</v>
      </c>
      <c r="DC703">
        <f t="shared" si="508"/>
        <v>0</v>
      </c>
      <c r="DD703" t="s">
        <v>6</v>
      </c>
      <c r="DE703" t="s">
        <v>6</v>
      </c>
      <c r="DF703">
        <f>ROUND(ROUND(AE703*AI703,2)*CX703,2)</f>
        <v>4419.3599999999997</v>
      </c>
      <c r="DG703">
        <f t="shared" ref="DG703:DG708" si="516">ROUND(ROUND(AF703,2)*CX703,2)</f>
        <v>0</v>
      </c>
      <c r="DH703">
        <f>ROUND(ROUND(AG703,2)*CX703,2)</f>
        <v>0</v>
      </c>
      <c r="DI703">
        <f t="shared" si="515"/>
        <v>0</v>
      </c>
      <c r="DJ703">
        <f>DF703</f>
        <v>4419.3599999999997</v>
      </c>
      <c r="DK703">
        <v>0</v>
      </c>
      <c r="DL703" t="s">
        <v>6</v>
      </c>
      <c r="DM703">
        <v>0</v>
      </c>
      <c r="DN703" t="s">
        <v>6</v>
      </c>
      <c r="DO703">
        <v>0</v>
      </c>
    </row>
    <row r="704" spans="1:119" x14ac:dyDescent="0.2">
      <c r="A704">
        <f>ROW(Source!A458)</f>
        <v>458</v>
      </c>
      <c r="B704">
        <v>92869727</v>
      </c>
      <c r="C704">
        <v>92871883</v>
      </c>
      <c r="D704">
        <v>49523581</v>
      </c>
      <c r="E704">
        <v>1</v>
      </c>
      <c r="F704">
        <v>1</v>
      </c>
      <c r="G704">
        <v>1</v>
      </c>
      <c r="H704">
        <v>3</v>
      </c>
      <c r="I704" t="s">
        <v>640</v>
      </c>
      <c r="J704" t="s">
        <v>641</v>
      </c>
      <c r="K704" t="s">
        <v>642</v>
      </c>
      <c r="L704">
        <v>1301</v>
      </c>
      <c r="N704">
        <v>1003</v>
      </c>
      <c r="O704" t="s">
        <v>643</v>
      </c>
      <c r="P704" t="s">
        <v>643</v>
      </c>
      <c r="Q704">
        <v>1</v>
      </c>
      <c r="W704">
        <v>0</v>
      </c>
      <c r="X704">
        <v>-2092502019</v>
      </c>
      <c r="Y704">
        <f t="shared" si="503"/>
        <v>20</v>
      </c>
      <c r="AA704">
        <v>29.76</v>
      </c>
      <c r="AB704">
        <v>0</v>
      </c>
      <c r="AC704">
        <v>0</v>
      </c>
      <c r="AD704">
        <v>0</v>
      </c>
      <c r="AE704">
        <v>3</v>
      </c>
      <c r="AF704">
        <v>0</v>
      </c>
      <c r="AG704">
        <v>0</v>
      </c>
      <c r="AH704">
        <v>0</v>
      </c>
      <c r="AI704">
        <v>9.92</v>
      </c>
      <c r="AJ704">
        <v>1</v>
      </c>
      <c r="AK704">
        <v>1</v>
      </c>
      <c r="AL704">
        <v>1</v>
      </c>
      <c r="AM704">
        <v>4</v>
      </c>
      <c r="AN704">
        <v>0</v>
      </c>
      <c r="AO704">
        <v>1</v>
      </c>
      <c r="AP704">
        <v>1</v>
      </c>
      <c r="AQ704">
        <v>0</v>
      </c>
      <c r="AR704">
        <v>0</v>
      </c>
      <c r="AS704" t="s">
        <v>6</v>
      </c>
      <c r="AT704">
        <v>20</v>
      </c>
      <c r="AU704" t="s">
        <v>6</v>
      </c>
      <c r="AV704">
        <v>0</v>
      </c>
      <c r="AW704">
        <v>2</v>
      </c>
      <c r="AX704">
        <v>92871894</v>
      </c>
      <c r="AY704">
        <v>1</v>
      </c>
      <c r="AZ704">
        <v>0</v>
      </c>
      <c r="BA704">
        <v>771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ROUND(Y704*Source!I458,7)</f>
        <v>36</v>
      </c>
      <c r="CY704">
        <f>AA704</f>
        <v>29.76</v>
      </c>
      <c r="CZ704">
        <f>AE704</f>
        <v>3</v>
      </c>
      <c r="DA704">
        <f>AI704</f>
        <v>9.92</v>
      </c>
      <c r="DB704">
        <f t="shared" si="507"/>
        <v>60</v>
      </c>
      <c r="DC704">
        <f t="shared" si="508"/>
        <v>0</v>
      </c>
      <c r="DD704" t="s">
        <v>6</v>
      </c>
      <c r="DE704" t="s">
        <v>6</v>
      </c>
      <c r="DF704">
        <f>ROUND(ROUND(AE704*AI704,2)*CX704,2)</f>
        <v>1071.3599999999999</v>
      </c>
      <c r="DG704">
        <f t="shared" si="516"/>
        <v>0</v>
      </c>
      <c r="DH704">
        <f>ROUND(ROUND(AG704,2)*CX704,2)</f>
        <v>0</v>
      </c>
      <c r="DI704">
        <f t="shared" si="515"/>
        <v>0</v>
      </c>
      <c r="DJ704">
        <f>DF704</f>
        <v>1071.3599999999999</v>
      </c>
      <c r="DK704">
        <v>0</v>
      </c>
      <c r="DL704" t="s">
        <v>6</v>
      </c>
      <c r="DM704">
        <v>0</v>
      </c>
      <c r="DN704" t="s">
        <v>6</v>
      </c>
      <c r="DO704">
        <v>0</v>
      </c>
    </row>
    <row r="705" spans="1:119" x14ac:dyDescent="0.2">
      <c r="A705">
        <f>ROW(Source!A458)</f>
        <v>458</v>
      </c>
      <c r="B705">
        <v>92869727</v>
      </c>
      <c r="C705">
        <v>92871883</v>
      </c>
      <c r="D705">
        <v>49553409</v>
      </c>
      <c r="E705">
        <v>1</v>
      </c>
      <c r="F705">
        <v>1</v>
      </c>
      <c r="G705">
        <v>1</v>
      </c>
      <c r="H705">
        <v>3</v>
      </c>
      <c r="I705" t="s">
        <v>133</v>
      </c>
      <c r="J705" t="s">
        <v>136</v>
      </c>
      <c r="K705" t="s">
        <v>134</v>
      </c>
      <c r="L705">
        <v>1296</v>
      </c>
      <c r="N705">
        <v>1002</v>
      </c>
      <c r="O705" t="s">
        <v>135</v>
      </c>
      <c r="P705" t="s">
        <v>135</v>
      </c>
      <c r="Q705">
        <v>1</v>
      </c>
      <c r="W705">
        <v>1</v>
      </c>
      <c r="X705">
        <v>-1609399419</v>
      </c>
      <c r="Y705">
        <f t="shared" si="503"/>
        <v>-1.5</v>
      </c>
      <c r="AA705">
        <v>650.54999999999995</v>
      </c>
      <c r="AB705">
        <v>0</v>
      </c>
      <c r="AC705">
        <v>0</v>
      </c>
      <c r="AD705">
        <v>0</v>
      </c>
      <c r="AE705">
        <v>65.58</v>
      </c>
      <c r="AF705">
        <v>0</v>
      </c>
      <c r="AG705">
        <v>0</v>
      </c>
      <c r="AH705">
        <v>0</v>
      </c>
      <c r="AI705">
        <v>9.92</v>
      </c>
      <c r="AJ705">
        <v>1</v>
      </c>
      <c r="AK705">
        <v>1</v>
      </c>
      <c r="AL705">
        <v>1</v>
      </c>
      <c r="AM705">
        <v>4</v>
      </c>
      <c r="AN705">
        <v>0</v>
      </c>
      <c r="AO705">
        <v>1</v>
      </c>
      <c r="AP705">
        <v>1</v>
      </c>
      <c r="AQ705">
        <v>0</v>
      </c>
      <c r="AR705">
        <v>0</v>
      </c>
      <c r="AS705" t="s">
        <v>6</v>
      </c>
      <c r="AT705">
        <v>-1.5</v>
      </c>
      <c r="AU705" t="s">
        <v>6</v>
      </c>
      <c r="AV705">
        <v>0</v>
      </c>
      <c r="AW705">
        <v>2</v>
      </c>
      <c r="AX705">
        <v>92871896</v>
      </c>
      <c r="AY705">
        <v>1</v>
      </c>
      <c r="AZ705">
        <v>6144</v>
      </c>
      <c r="BA705">
        <v>773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ROUND(Y705*Source!I458,7)</f>
        <v>-2.7</v>
      </c>
      <c r="CY705">
        <f>AA705</f>
        <v>650.54999999999995</v>
      </c>
      <c r="CZ705">
        <f>AE705</f>
        <v>65.58</v>
      </c>
      <c r="DA705">
        <f>AI705</f>
        <v>9.92</v>
      </c>
      <c r="DB705">
        <f t="shared" si="507"/>
        <v>-98.37</v>
      </c>
      <c r="DC705">
        <f t="shared" si="508"/>
        <v>0</v>
      </c>
      <c r="DD705" t="s">
        <v>6</v>
      </c>
      <c r="DE705" t="s">
        <v>6</v>
      </c>
      <c r="DF705">
        <f>ROUND(ROUND(AE705*AI705,2)*CX705,2)</f>
        <v>-1756.49</v>
      </c>
      <c r="DG705">
        <f t="shared" si="516"/>
        <v>0</v>
      </c>
      <c r="DH705">
        <f>ROUND(ROUND(AG705,2)*CX705,2)</f>
        <v>0</v>
      </c>
      <c r="DI705">
        <f t="shared" si="515"/>
        <v>0</v>
      </c>
      <c r="DJ705">
        <f>DF705</f>
        <v>-1756.49</v>
      </c>
      <c r="DK705">
        <v>0</v>
      </c>
      <c r="DL705" t="s">
        <v>6</v>
      </c>
      <c r="DM705">
        <v>0</v>
      </c>
      <c r="DN705" t="s">
        <v>6</v>
      </c>
      <c r="DO705">
        <v>0</v>
      </c>
    </row>
    <row r="706" spans="1:119" x14ac:dyDescent="0.2">
      <c r="A706">
        <f>ROW(Source!A458)</f>
        <v>458</v>
      </c>
      <c r="B706">
        <v>92869727</v>
      </c>
      <c r="C706">
        <v>92871883</v>
      </c>
      <c r="D706">
        <v>49555331</v>
      </c>
      <c r="E706">
        <v>1</v>
      </c>
      <c r="F706">
        <v>1</v>
      </c>
      <c r="G706">
        <v>1</v>
      </c>
      <c r="H706">
        <v>3</v>
      </c>
      <c r="I706" t="s">
        <v>138</v>
      </c>
      <c r="J706" t="s">
        <v>140</v>
      </c>
      <c r="K706" t="s">
        <v>139</v>
      </c>
      <c r="L706">
        <v>1296</v>
      </c>
      <c r="N706">
        <v>1002</v>
      </c>
      <c r="O706" t="s">
        <v>135</v>
      </c>
      <c r="P706" t="s">
        <v>135</v>
      </c>
      <c r="Q706">
        <v>1</v>
      </c>
      <c r="W706">
        <v>1</v>
      </c>
      <c r="X706">
        <v>1828367933</v>
      </c>
      <c r="Y706">
        <f t="shared" si="503"/>
        <v>-5.7000000000000002E-2</v>
      </c>
      <c r="AA706">
        <v>1989.75</v>
      </c>
      <c r="AB706">
        <v>0</v>
      </c>
      <c r="AC706">
        <v>0</v>
      </c>
      <c r="AD706">
        <v>0</v>
      </c>
      <c r="AE706">
        <v>200.58</v>
      </c>
      <c r="AF706">
        <v>0</v>
      </c>
      <c r="AG706">
        <v>0</v>
      </c>
      <c r="AH706">
        <v>0</v>
      </c>
      <c r="AI706">
        <v>9.92</v>
      </c>
      <c r="AJ706">
        <v>1</v>
      </c>
      <c r="AK706">
        <v>1</v>
      </c>
      <c r="AL706">
        <v>1</v>
      </c>
      <c r="AM706">
        <v>4</v>
      </c>
      <c r="AN706">
        <v>0</v>
      </c>
      <c r="AO706">
        <v>1</v>
      </c>
      <c r="AP706">
        <v>1</v>
      </c>
      <c r="AQ706">
        <v>0</v>
      </c>
      <c r="AR706">
        <v>0</v>
      </c>
      <c r="AS706" t="s">
        <v>6</v>
      </c>
      <c r="AT706">
        <v>-5.7000000000000002E-2</v>
      </c>
      <c r="AU706" t="s">
        <v>6</v>
      </c>
      <c r="AV706">
        <v>0</v>
      </c>
      <c r="AW706">
        <v>2</v>
      </c>
      <c r="AX706">
        <v>92871898</v>
      </c>
      <c r="AY706">
        <v>1</v>
      </c>
      <c r="AZ706">
        <v>6144</v>
      </c>
      <c r="BA706">
        <v>775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ROUND(Y706*Source!I458,7)</f>
        <v>-0.1026</v>
      </c>
      <c r="CY706">
        <f>AA706</f>
        <v>1989.75</v>
      </c>
      <c r="CZ706">
        <f>AE706</f>
        <v>200.58</v>
      </c>
      <c r="DA706">
        <f>AI706</f>
        <v>9.92</v>
      </c>
      <c r="DB706">
        <f t="shared" si="507"/>
        <v>-11.43</v>
      </c>
      <c r="DC706">
        <f t="shared" si="508"/>
        <v>0</v>
      </c>
      <c r="DD706" t="s">
        <v>6</v>
      </c>
      <c r="DE706" t="s">
        <v>6</v>
      </c>
      <c r="DF706">
        <f>ROUND(ROUND(AE706*AI706,2)*CX706,2)</f>
        <v>-204.15</v>
      </c>
      <c r="DG706">
        <f t="shared" si="516"/>
        <v>0</v>
      </c>
      <c r="DH706">
        <f>ROUND(ROUND(AG706,2)*CX706,2)</f>
        <v>0</v>
      </c>
      <c r="DI706">
        <f t="shared" si="515"/>
        <v>0</v>
      </c>
      <c r="DJ706">
        <f>DF706</f>
        <v>-204.15</v>
      </c>
      <c r="DK706">
        <v>0</v>
      </c>
      <c r="DL706" t="s">
        <v>6</v>
      </c>
      <c r="DM706">
        <v>0</v>
      </c>
      <c r="DN706" t="s">
        <v>6</v>
      </c>
      <c r="DO706">
        <v>0</v>
      </c>
    </row>
    <row r="707" spans="1:119" x14ac:dyDescent="0.2">
      <c r="A707">
        <f>ROW(Source!A462)</f>
        <v>462</v>
      </c>
      <c r="B707">
        <v>92869727</v>
      </c>
      <c r="C707">
        <v>92871902</v>
      </c>
      <c r="D707">
        <v>49510715</v>
      </c>
      <c r="E707">
        <v>70</v>
      </c>
      <c r="F707">
        <v>1</v>
      </c>
      <c r="G707">
        <v>1</v>
      </c>
      <c r="H707">
        <v>1</v>
      </c>
      <c r="I707" t="s">
        <v>648</v>
      </c>
      <c r="J707" t="s">
        <v>6</v>
      </c>
      <c r="K707" t="s">
        <v>649</v>
      </c>
      <c r="L707">
        <v>1191</v>
      </c>
      <c r="N707">
        <v>1013</v>
      </c>
      <c r="O707" t="s">
        <v>592</v>
      </c>
      <c r="P707" t="s">
        <v>592</v>
      </c>
      <c r="Q707">
        <v>1</v>
      </c>
      <c r="W707">
        <v>0</v>
      </c>
      <c r="X707">
        <v>1049124552</v>
      </c>
      <c r="Y707">
        <f t="shared" si="503"/>
        <v>97.2</v>
      </c>
      <c r="AA707">
        <v>0</v>
      </c>
      <c r="AB707">
        <v>0</v>
      </c>
      <c r="AC707">
        <v>0</v>
      </c>
      <c r="AD707">
        <v>382.57</v>
      </c>
      <c r="AE707">
        <v>0</v>
      </c>
      <c r="AF707">
        <v>0</v>
      </c>
      <c r="AG707">
        <v>0</v>
      </c>
      <c r="AH707">
        <v>8.5299999999999994</v>
      </c>
      <c r="AI707">
        <v>1</v>
      </c>
      <c r="AJ707">
        <v>1</v>
      </c>
      <c r="AK707">
        <v>1</v>
      </c>
      <c r="AL707">
        <v>44.85</v>
      </c>
      <c r="AM707">
        <v>4</v>
      </c>
      <c r="AN707">
        <v>0</v>
      </c>
      <c r="AO707">
        <v>1</v>
      </c>
      <c r="AP707">
        <v>1</v>
      </c>
      <c r="AQ707">
        <v>0</v>
      </c>
      <c r="AR707">
        <v>0</v>
      </c>
      <c r="AS707" t="s">
        <v>6</v>
      </c>
      <c r="AT707">
        <v>97.2</v>
      </c>
      <c r="AU707" t="s">
        <v>6</v>
      </c>
      <c r="AV707">
        <v>1</v>
      </c>
      <c r="AW707">
        <v>2</v>
      </c>
      <c r="AX707">
        <v>92871911</v>
      </c>
      <c r="AY707">
        <v>1</v>
      </c>
      <c r="AZ707">
        <v>0</v>
      </c>
      <c r="BA707">
        <v>776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U707">
        <f>ROUND(AT707*Source!I462*AH707*AL707,2)</f>
        <v>9296.4599999999991</v>
      </c>
      <c r="CV707">
        <f>ROUND(Y707*Source!I462,7)</f>
        <v>24.3</v>
      </c>
      <c r="CW707">
        <v>0</v>
      </c>
      <c r="CX707">
        <f>ROUND(Y707*Source!I462,7)</f>
        <v>24.3</v>
      </c>
      <c r="CY707">
        <f>AD707</f>
        <v>382.57</v>
      </c>
      <c r="CZ707">
        <f>AH707</f>
        <v>8.5299999999999994</v>
      </c>
      <c r="DA707">
        <f>AL707</f>
        <v>44.85</v>
      </c>
      <c r="DB707">
        <f t="shared" si="507"/>
        <v>829.12</v>
      </c>
      <c r="DC707">
        <f t="shared" si="508"/>
        <v>0</v>
      </c>
      <c r="DD707" t="s">
        <v>6</v>
      </c>
      <c r="DE707" t="s">
        <v>6</v>
      </c>
      <c r="DF707">
        <f>ROUND(ROUND(AE707,2)*CX707,2)</f>
        <v>0</v>
      </c>
      <c r="DG707">
        <f t="shared" si="516"/>
        <v>0</v>
      </c>
      <c r="DH707">
        <f>ROUND(ROUND(AG707,2)*CX707,2)</f>
        <v>0</v>
      </c>
      <c r="DI707">
        <f>ROUND(ROUND(AH707*AL707,2)*CX707,2)</f>
        <v>9296.4500000000007</v>
      </c>
      <c r="DJ707">
        <f>DI707</f>
        <v>9296.4500000000007</v>
      </c>
      <c r="DK707">
        <v>0</v>
      </c>
      <c r="DL707" t="s">
        <v>6</v>
      </c>
      <c r="DM707">
        <v>0</v>
      </c>
      <c r="DN707" t="s">
        <v>6</v>
      </c>
      <c r="DO707">
        <v>0</v>
      </c>
    </row>
    <row r="708" spans="1:119" x14ac:dyDescent="0.2">
      <c r="A708">
        <f>ROW(Source!A462)</f>
        <v>462</v>
      </c>
      <c r="B708">
        <v>92869727</v>
      </c>
      <c r="C708">
        <v>92871902</v>
      </c>
      <c r="D708">
        <v>49510905</v>
      </c>
      <c r="E708">
        <v>70</v>
      </c>
      <c r="F708">
        <v>1</v>
      </c>
      <c r="G708">
        <v>1</v>
      </c>
      <c r="H708">
        <v>1</v>
      </c>
      <c r="I708" t="s">
        <v>593</v>
      </c>
      <c r="J708" t="s">
        <v>6</v>
      </c>
      <c r="K708" t="s">
        <v>594</v>
      </c>
      <c r="L708">
        <v>1191</v>
      </c>
      <c r="N708">
        <v>1013</v>
      </c>
      <c r="O708" t="s">
        <v>592</v>
      </c>
      <c r="P708" t="s">
        <v>592</v>
      </c>
      <c r="Q708">
        <v>1</v>
      </c>
      <c r="W708">
        <v>0</v>
      </c>
      <c r="X708">
        <v>-1417349443</v>
      </c>
      <c r="Y708">
        <f t="shared" si="503"/>
        <v>0.27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1</v>
      </c>
      <c r="AJ708">
        <v>1</v>
      </c>
      <c r="AK708">
        <v>44.85</v>
      </c>
      <c r="AL708">
        <v>1</v>
      </c>
      <c r="AM708">
        <v>4</v>
      </c>
      <c r="AN708">
        <v>0</v>
      </c>
      <c r="AO708">
        <v>1</v>
      </c>
      <c r="AP708">
        <v>1</v>
      </c>
      <c r="AQ708">
        <v>0</v>
      </c>
      <c r="AR708">
        <v>0</v>
      </c>
      <c r="AS708" t="s">
        <v>6</v>
      </c>
      <c r="AT708">
        <v>0.27</v>
      </c>
      <c r="AU708" t="s">
        <v>6</v>
      </c>
      <c r="AV708">
        <v>2</v>
      </c>
      <c r="AW708">
        <v>2</v>
      </c>
      <c r="AX708">
        <v>92871912</v>
      </c>
      <c r="AY708">
        <v>1</v>
      </c>
      <c r="AZ708">
        <v>0</v>
      </c>
      <c r="BA708">
        <v>777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ROUND(Y708*Source!I462,7)</f>
        <v>6.7500000000000004E-2</v>
      </c>
      <c r="CY708">
        <f>AD708</f>
        <v>0</v>
      </c>
      <c r="CZ708">
        <f>AH708</f>
        <v>0</v>
      </c>
      <c r="DA708">
        <f>AL708</f>
        <v>1</v>
      </c>
      <c r="DB708">
        <f t="shared" si="507"/>
        <v>0</v>
      </c>
      <c r="DC708">
        <f t="shared" si="508"/>
        <v>0</v>
      </c>
      <c r="DD708" t="s">
        <v>6</v>
      </c>
      <c r="DE708" t="s">
        <v>6</v>
      </c>
      <c r="DF708">
        <f>ROUND(ROUND(AE708,2)*CX708,2)</f>
        <v>0</v>
      </c>
      <c r="DG708">
        <f t="shared" si="516"/>
        <v>0</v>
      </c>
      <c r="DH708">
        <f>ROUND(ROUND(AG708*AK708,2)*CX708,2)</f>
        <v>0</v>
      </c>
      <c r="DI708">
        <f t="shared" ref="DI708:DI714" si="517">ROUND(ROUND(AH708,2)*CX708,2)</f>
        <v>0</v>
      </c>
      <c r="DJ708">
        <f>DI708</f>
        <v>0</v>
      </c>
      <c r="DK708">
        <v>0</v>
      </c>
      <c r="DL708" t="s">
        <v>6</v>
      </c>
      <c r="DM708">
        <v>0</v>
      </c>
      <c r="DN708" t="s">
        <v>6</v>
      </c>
      <c r="DO708">
        <v>0</v>
      </c>
    </row>
    <row r="709" spans="1:119" x14ac:dyDescent="0.2">
      <c r="A709">
        <f>ROW(Source!A462)</f>
        <v>462</v>
      </c>
      <c r="B709">
        <v>92869727</v>
      </c>
      <c r="C709">
        <v>92871902</v>
      </c>
      <c r="D709">
        <v>49672515</v>
      </c>
      <c r="E709">
        <v>1</v>
      </c>
      <c r="F709">
        <v>1</v>
      </c>
      <c r="G709">
        <v>1</v>
      </c>
      <c r="H709">
        <v>2</v>
      </c>
      <c r="I709" t="s">
        <v>679</v>
      </c>
      <c r="J709" t="s">
        <v>680</v>
      </c>
      <c r="K709" t="s">
        <v>681</v>
      </c>
      <c r="L709">
        <v>1367</v>
      </c>
      <c r="N709">
        <v>1011</v>
      </c>
      <c r="O709" t="s">
        <v>598</v>
      </c>
      <c r="P709" t="s">
        <v>598</v>
      </c>
      <c r="Q709">
        <v>1</v>
      </c>
      <c r="W709">
        <v>0</v>
      </c>
      <c r="X709">
        <v>-130837057</v>
      </c>
      <c r="Y709">
        <f t="shared" si="503"/>
        <v>0.2</v>
      </c>
      <c r="AA709">
        <v>0</v>
      </c>
      <c r="AB709">
        <v>1358.21</v>
      </c>
      <c r="AC709">
        <v>605.48</v>
      </c>
      <c r="AD709">
        <v>0</v>
      </c>
      <c r="AE709">
        <v>0</v>
      </c>
      <c r="AF709">
        <v>86.4</v>
      </c>
      <c r="AG709">
        <v>13.5</v>
      </c>
      <c r="AH709">
        <v>0</v>
      </c>
      <c r="AI709">
        <v>1</v>
      </c>
      <c r="AJ709">
        <v>15.72</v>
      </c>
      <c r="AK709">
        <v>44.85</v>
      </c>
      <c r="AL709">
        <v>1</v>
      </c>
      <c r="AM709">
        <v>4</v>
      </c>
      <c r="AN709">
        <v>0</v>
      </c>
      <c r="AO709">
        <v>1</v>
      </c>
      <c r="AP709">
        <v>1</v>
      </c>
      <c r="AQ709">
        <v>0</v>
      </c>
      <c r="AR709">
        <v>0</v>
      </c>
      <c r="AS709" t="s">
        <v>6</v>
      </c>
      <c r="AT709">
        <v>0.2</v>
      </c>
      <c r="AU709" t="s">
        <v>6</v>
      </c>
      <c r="AV709">
        <v>0</v>
      </c>
      <c r="AW709">
        <v>2</v>
      </c>
      <c r="AX709">
        <v>92871913</v>
      </c>
      <c r="AY709">
        <v>1</v>
      </c>
      <c r="AZ709">
        <v>0</v>
      </c>
      <c r="BA709">
        <v>778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f>ROUND(Y709*Source!I462*DO709,7)</f>
        <v>0</v>
      </c>
      <c r="CX709">
        <f>ROUND(Y709*Source!I462,7)</f>
        <v>0.05</v>
      </c>
      <c r="CY709">
        <f>AB709</f>
        <v>1358.21</v>
      </c>
      <c r="CZ709">
        <f>AF709</f>
        <v>86.4</v>
      </c>
      <c r="DA709">
        <f>AJ709</f>
        <v>15.72</v>
      </c>
      <c r="DB709">
        <f t="shared" si="507"/>
        <v>17.28</v>
      </c>
      <c r="DC709">
        <f t="shared" si="508"/>
        <v>2.7</v>
      </c>
      <c r="DD709" t="s">
        <v>6</v>
      </c>
      <c r="DE709" t="s">
        <v>6</v>
      </c>
      <c r="DF709">
        <f>ROUND(ROUND(AE709,2)*CX709,2)</f>
        <v>0</v>
      </c>
      <c r="DG709">
        <f>ROUND(ROUND(AF709*AJ709,2)*CX709,2)</f>
        <v>67.91</v>
      </c>
      <c r="DH709">
        <f>ROUND(ROUND(AG709*AK709,2)*CX709,2)</f>
        <v>30.27</v>
      </c>
      <c r="DI709">
        <f t="shared" si="517"/>
        <v>0</v>
      </c>
      <c r="DJ709">
        <f>DG709</f>
        <v>67.91</v>
      </c>
      <c r="DK709">
        <v>0</v>
      </c>
      <c r="DL709" t="s">
        <v>6</v>
      </c>
      <c r="DM709">
        <v>0</v>
      </c>
      <c r="DN709" t="s">
        <v>6</v>
      </c>
      <c r="DO709">
        <v>0</v>
      </c>
    </row>
    <row r="710" spans="1:119" x14ac:dyDescent="0.2">
      <c r="A710">
        <f>ROW(Source!A462)</f>
        <v>462</v>
      </c>
      <c r="B710">
        <v>92869727</v>
      </c>
      <c r="C710">
        <v>92871902</v>
      </c>
      <c r="D710">
        <v>49673503</v>
      </c>
      <c r="E710">
        <v>1</v>
      </c>
      <c r="F710">
        <v>1</v>
      </c>
      <c r="G710">
        <v>1</v>
      </c>
      <c r="H710">
        <v>2</v>
      </c>
      <c r="I710" t="s">
        <v>602</v>
      </c>
      <c r="J710" t="s">
        <v>603</v>
      </c>
      <c r="K710" t="s">
        <v>604</v>
      </c>
      <c r="L710">
        <v>1367</v>
      </c>
      <c r="N710">
        <v>1011</v>
      </c>
      <c r="O710" t="s">
        <v>598</v>
      </c>
      <c r="P710" t="s">
        <v>598</v>
      </c>
      <c r="Q710">
        <v>1</v>
      </c>
      <c r="W710">
        <v>0</v>
      </c>
      <c r="X710">
        <v>509054691</v>
      </c>
      <c r="Y710">
        <f t="shared" si="503"/>
        <v>7.0000000000000007E-2</v>
      </c>
      <c r="AA710">
        <v>0</v>
      </c>
      <c r="AB710">
        <v>1032.96</v>
      </c>
      <c r="AC710">
        <v>520.26</v>
      </c>
      <c r="AD710">
        <v>0</v>
      </c>
      <c r="AE710">
        <v>0</v>
      </c>
      <c r="AF710">
        <v>65.709999999999994</v>
      </c>
      <c r="AG710">
        <v>11.6</v>
      </c>
      <c r="AH710">
        <v>0</v>
      </c>
      <c r="AI710">
        <v>1</v>
      </c>
      <c r="AJ710">
        <v>15.72</v>
      </c>
      <c r="AK710">
        <v>44.85</v>
      </c>
      <c r="AL710">
        <v>1</v>
      </c>
      <c r="AM710">
        <v>4</v>
      </c>
      <c r="AN710">
        <v>0</v>
      </c>
      <c r="AO710">
        <v>1</v>
      </c>
      <c r="AP710">
        <v>1</v>
      </c>
      <c r="AQ710">
        <v>0</v>
      </c>
      <c r="AR710">
        <v>0</v>
      </c>
      <c r="AS710" t="s">
        <v>6</v>
      </c>
      <c r="AT710">
        <v>7.0000000000000007E-2</v>
      </c>
      <c r="AU710" t="s">
        <v>6</v>
      </c>
      <c r="AV710">
        <v>0</v>
      </c>
      <c r="AW710">
        <v>2</v>
      </c>
      <c r="AX710">
        <v>92871914</v>
      </c>
      <c r="AY710">
        <v>1</v>
      </c>
      <c r="AZ710">
        <v>0</v>
      </c>
      <c r="BA710">
        <v>779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f>ROUND(Y710*Source!I462*DO710,7)</f>
        <v>0</v>
      </c>
      <c r="CX710">
        <f>ROUND(Y710*Source!I462,7)</f>
        <v>1.7500000000000002E-2</v>
      </c>
      <c r="CY710">
        <f>AB710</f>
        <v>1032.96</v>
      </c>
      <c r="CZ710">
        <f>AF710</f>
        <v>65.709999999999994</v>
      </c>
      <c r="DA710">
        <f>AJ710</f>
        <v>15.72</v>
      </c>
      <c r="DB710">
        <f t="shared" si="507"/>
        <v>4.5999999999999996</v>
      </c>
      <c r="DC710">
        <f t="shared" si="508"/>
        <v>0.81</v>
      </c>
      <c r="DD710" t="s">
        <v>6</v>
      </c>
      <c r="DE710" t="s">
        <v>6</v>
      </c>
      <c r="DF710">
        <f>ROUND(ROUND(AE710,2)*CX710,2)</f>
        <v>0</v>
      </c>
      <c r="DG710">
        <f>ROUND(ROUND(AF710*AJ710,2)*CX710,2)</f>
        <v>18.079999999999998</v>
      </c>
      <c r="DH710">
        <f>ROUND(ROUND(AG710*AK710,2)*CX710,2)</f>
        <v>9.1</v>
      </c>
      <c r="DI710">
        <f t="shared" si="517"/>
        <v>0</v>
      </c>
      <c r="DJ710">
        <f>DG710</f>
        <v>18.079999999999998</v>
      </c>
      <c r="DK710">
        <v>0</v>
      </c>
      <c r="DL710" t="s">
        <v>6</v>
      </c>
      <c r="DM710">
        <v>0</v>
      </c>
      <c r="DN710" t="s">
        <v>6</v>
      </c>
      <c r="DO710">
        <v>0</v>
      </c>
    </row>
    <row r="711" spans="1:119" x14ac:dyDescent="0.2">
      <c r="A711">
        <f>ROW(Source!A462)</f>
        <v>462</v>
      </c>
      <c r="B711">
        <v>92869727</v>
      </c>
      <c r="C711">
        <v>92871902</v>
      </c>
      <c r="D711">
        <v>49525605</v>
      </c>
      <c r="E711">
        <v>1</v>
      </c>
      <c r="F711">
        <v>1</v>
      </c>
      <c r="G711">
        <v>1</v>
      </c>
      <c r="H711">
        <v>3</v>
      </c>
      <c r="I711" t="s">
        <v>682</v>
      </c>
      <c r="J711" t="s">
        <v>683</v>
      </c>
      <c r="K711" t="s">
        <v>684</v>
      </c>
      <c r="L711">
        <v>1348</v>
      </c>
      <c r="N711">
        <v>1009</v>
      </c>
      <c r="O711" t="s">
        <v>113</v>
      </c>
      <c r="P711" t="s">
        <v>113</v>
      </c>
      <c r="Q711">
        <v>1000</v>
      </c>
      <c r="W711">
        <v>0</v>
      </c>
      <c r="X711">
        <v>-384732532</v>
      </c>
      <c r="Y711">
        <f t="shared" si="503"/>
        <v>4.0000000000000001E-3</v>
      </c>
      <c r="AA711">
        <v>84072</v>
      </c>
      <c r="AB711">
        <v>0</v>
      </c>
      <c r="AC711">
        <v>0</v>
      </c>
      <c r="AD711">
        <v>0</v>
      </c>
      <c r="AE711">
        <v>8475</v>
      </c>
      <c r="AF711">
        <v>0</v>
      </c>
      <c r="AG711">
        <v>0</v>
      </c>
      <c r="AH711">
        <v>0</v>
      </c>
      <c r="AI711">
        <v>9.92</v>
      </c>
      <c r="AJ711">
        <v>1</v>
      </c>
      <c r="AK711">
        <v>1</v>
      </c>
      <c r="AL711">
        <v>1</v>
      </c>
      <c r="AM711">
        <v>4</v>
      </c>
      <c r="AN711">
        <v>0</v>
      </c>
      <c r="AO711">
        <v>1</v>
      </c>
      <c r="AP711">
        <v>1</v>
      </c>
      <c r="AQ711">
        <v>0</v>
      </c>
      <c r="AR711">
        <v>0</v>
      </c>
      <c r="AS711" t="s">
        <v>6</v>
      </c>
      <c r="AT711">
        <v>4.0000000000000001E-3</v>
      </c>
      <c r="AU711" t="s">
        <v>6</v>
      </c>
      <c r="AV711">
        <v>0</v>
      </c>
      <c r="AW711">
        <v>2</v>
      </c>
      <c r="AX711">
        <v>92871915</v>
      </c>
      <c r="AY711">
        <v>1</v>
      </c>
      <c r="AZ711">
        <v>0</v>
      </c>
      <c r="BA711">
        <v>780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ROUND(Y711*Source!I462,7)</f>
        <v>1E-3</v>
      </c>
      <c r="CY711">
        <f>AA711</f>
        <v>84072</v>
      </c>
      <c r="CZ711">
        <f>AE711</f>
        <v>8475</v>
      </c>
      <c r="DA711">
        <f>AI711</f>
        <v>9.92</v>
      </c>
      <c r="DB711">
        <f t="shared" si="507"/>
        <v>33.9</v>
      </c>
      <c r="DC711">
        <f t="shared" si="508"/>
        <v>0</v>
      </c>
      <c r="DD711" t="s">
        <v>6</v>
      </c>
      <c r="DE711" t="s">
        <v>6</v>
      </c>
      <c r="DF711">
        <f>ROUND(ROUND(AE711*AI711,2)*CX711,2)</f>
        <v>84.07</v>
      </c>
      <c r="DG711">
        <f>ROUND(ROUND(AF711,2)*CX711,2)</f>
        <v>0</v>
      </c>
      <c r="DH711">
        <f>ROUND(ROUND(AG711,2)*CX711,2)</f>
        <v>0</v>
      </c>
      <c r="DI711">
        <f t="shared" si="517"/>
        <v>0</v>
      </c>
      <c r="DJ711">
        <f>DF711</f>
        <v>84.07</v>
      </c>
      <c r="DK711">
        <v>0</v>
      </c>
      <c r="DL711" t="s">
        <v>6</v>
      </c>
      <c r="DM711">
        <v>0</v>
      </c>
      <c r="DN711" t="s">
        <v>6</v>
      </c>
      <c r="DO711">
        <v>0</v>
      </c>
    </row>
    <row r="712" spans="1:119" x14ac:dyDescent="0.2">
      <c r="A712">
        <f>ROW(Source!A462)</f>
        <v>462</v>
      </c>
      <c r="B712">
        <v>92869727</v>
      </c>
      <c r="C712">
        <v>92871902</v>
      </c>
      <c r="D712">
        <v>49542633</v>
      </c>
      <c r="E712">
        <v>1</v>
      </c>
      <c r="F712">
        <v>1</v>
      </c>
      <c r="G712">
        <v>1</v>
      </c>
      <c r="H712">
        <v>3</v>
      </c>
      <c r="I712" t="s">
        <v>685</v>
      </c>
      <c r="J712" t="s">
        <v>686</v>
      </c>
      <c r="K712" t="s">
        <v>687</v>
      </c>
      <c r="L712">
        <v>1348</v>
      </c>
      <c r="N712">
        <v>1009</v>
      </c>
      <c r="O712" t="s">
        <v>113</v>
      </c>
      <c r="P712" t="s">
        <v>113</v>
      </c>
      <c r="Q712">
        <v>1000</v>
      </c>
      <c r="W712">
        <v>0</v>
      </c>
      <c r="X712">
        <v>-581832824</v>
      </c>
      <c r="Y712">
        <f t="shared" si="503"/>
        <v>1.2E-2</v>
      </c>
      <c r="AA712">
        <v>81244.800000000003</v>
      </c>
      <c r="AB712">
        <v>0</v>
      </c>
      <c r="AC712">
        <v>0</v>
      </c>
      <c r="AD712">
        <v>0</v>
      </c>
      <c r="AE712">
        <v>8190</v>
      </c>
      <c r="AF712">
        <v>0</v>
      </c>
      <c r="AG712">
        <v>0</v>
      </c>
      <c r="AH712">
        <v>0</v>
      </c>
      <c r="AI712">
        <v>9.92</v>
      </c>
      <c r="AJ712">
        <v>1</v>
      </c>
      <c r="AK712">
        <v>1</v>
      </c>
      <c r="AL712">
        <v>1</v>
      </c>
      <c r="AM712">
        <v>4</v>
      </c>
      <c r="AN712">
        <v>0</v>
      </c>
      <c r="AO712">
        <v>1</v>
      </c>
      <c r="AP712">
        <v>1</v>
      </c>
      <c r="AQ712">
        <v>0</v>
      </c>
      <c r="AR712">
        <v>0</v>
      </c>
      <c r="AS712" t="s">
        <v>6</v>
      </c>
      <c r="AT712">
        <v>1.2E-2</v>
      </c>
      <c r="AU712" t="s">
        <v>6</v>
      </c>
      <c r="AV712">
        <v>0</v>
      </c>
      <c r="AW712">
        <v>2</v>
      </c>
      <c r="AX712">
        <v>92871916</v>
      </c>
      <c r="AY712">
        <v>1</v>
      </c>
      <c r="AZ712">
        <v>0</v>
      </c>
      <c r="BA712">
        <v>781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ROUND(Y712*Source!I462,7)</f>
        <v>3.0000000000000001E-3</v>
      </c>
      <c r="CY712">
        <f>AA712</f>
        <v>81244.800000000003</v>
      </c>
      <c r="CZ712">
        <f>AE712</f>
        <v>8190</v>
      </c>
      <c r="DA712">
        <f>AI712</f>
        <v>9.92</v>
      </c>
      <c r="DB712">
        <f t="shared" si="507"/>
        <v>98.28</v>
      </c>
      <c r="DC712">
        <f t="shared" si="508"/>
        <v>0</v>
      </c>
      <c r="DD712" t="s">
        <v>6</v>
      </c>
      <c r="DE712" t="s">
        <v>6</v>
      </c>
      <c r="DF712">
        <f>ROUND(ROUND(AE712*AI712,2)*CX712,2)</f>
        <v>243.73</v>
      </c>
      <c r="DG712">
        <f>ROUND(ROUND(AF712,2)*CX712,2)</f>
        <v>0</v>
      </c>
      <c r="DH712">
        <f>ROUND(ROUND(AG712,2)*CX712,2)</f>
        <v>0</v>
      </c>
      <c r="DI712">
        <f t="shared" si="517"/>
        <v>0</v>
      </c>
      <c r="DJ712">
        <f>DF712</f>
        <v>243.73</v>
      </c>
      <c r="DK712">
        <v>0</v>
      </c>
      <c r="DL712" t="s">
        <v>6</v>
      </c>
      <c r="DM712">
        <v>0</v>
      </c>
      <c r="DN712" t="s">
        <v>6</v>
      </c>
      <c r="DO712">
        <v>0</v>
      </c>
    </row>
    <row r="713" spans="1:119" x14ac:dyDescent="0.2">
      <c r="A713">
        <f>ROW(Source!A462)</f>
        <v>462</v>
      </c>
      <c r="B713">
        <v>92869727</v>
      </c>
      <c r="C713">
        <v>92871902</v>
      </c>
      <c r="D713">
        <v>49542878</v>
      </c>
      <c r="E713">
        <v>1</v>
      </c>
      <c r="F713">
        <v>1</v>
      </c>
      <c r="G713">
        <v>1</v>
      </c>
      <c r="H713">
        <v>3</v>
      </c>
      <c r="I713" t="s">
        <v>474</v>
      </c>
      <c r="J713" t="s">
        <v>476</v>
      </c>
      <c r="K713" t="s">
        <v>475</v>
      </c>
      <c r="L713">
        <v>1348</v>
      </c>
      <c r="N713">
        <v>1009</v>
      </c>
      <c r="O713" t="s">
        <v>113</v>
      </c>
      <c r="P713" t="s">
        <v>113</v>
      </c>
      <c r="Q713">
        <v>1000</v>
      </c>
      <c r="W713">
        <v>1</v>
      </c>
      <c r="X713">
        <v>-509681559</v>
      </c>
      <c r="Y713">
        <f t="shared" si="503"/>
        <v>-0.56999999999999995</v>
      </c>
      <c r="AA713">
        <v>111104</v>
      </c>
      <c r="AB713">
        <v>0</v>
      </c>
      <c r="AC713">
        <v>0</v>
      </c>
      <c r="AD713">
        <v>0</v>
      </c>
      <c r="AE713">
        <v>11200</v>
      </c>
      <c r="AF713">
        <v>0</v>
      </c>
      <c r="AG713">
        <v>0</v>
      </c>
      <c r="AH713">
        <v>0</v>
      </c>
      <c r="AI713">
        <v>9.92</v>
      </c>
      <c r="AJ713">
        <v>1</v>
      </c>
      <c r="AK713">
        <v>1</v>
      </c>
      <c r="AL713">
        <v>1</v>
      </c>
      <c r="AM713">
        <v>4</v>
      </c>
      <c r="AN713">
        <v>0</v>
      </c>
      <c r="AO713">
        <v>1</v>
      </c>
      <c r="AP713">
        <v>1</v>
      </c>
      <c r="AQ713">
        <v>0</v>
      </c>
      <c r="AR713">
        <v>0</v>
      </c>
      <c r="AS713" t="s">
        <v>6</v>
      </c>
      <c r="AT713">
        <v>-0.56999999999999995</v>
      </c>
      <c r="AU713" t="s">
        <v>6</v>
      </c>
      <c r="AV713">
        <v>0</v>
      </c>
      <c r="AW713">
        <v>2</v>
      </c>
      <c r="AX713">
        <v>92871917</v>
      </c>
      <c r="AY713">
        <v>1</v>
      </c>
      <c r="AZ713">
        <v>6144</v>
      </c>
      <c r="BA713">
        <v>782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ROUND(Y713*Source!I462,7)</f>
        <v>-0.14249999999999999</v>
      </c>
      <c r="CY713">
        <f>AA713</f>
        <v>111104</v>
      </c>
      <c r="CZ713">
        <f>AE713</f>
        <v>11200</v>
      </c>
      <c r="DA713">
        <f>AI713</f>
        <v>9.92</v>
      </c>
      <c r="DB713">
        <f t="shared" si="507"/>
        <v>-6384</v>
      </c>
      <c r="DC713">
        <f t="shared" si="508"/>
        <v>0</v>
      </c>
      <c r="DD713" t="s">
        <v>6</v>
      </c>
      <c r="DE713" t="s">
        <v>6</v>
      </c>
      <c r="DF713">
        <f>ROUND(ROUND(AE713*AI713,2)*CX713,2)</f>
        <v>-15832.32</v>
      </c>
      <c r="DG713">
        <f>ROUND(ROUND(AF713,2)*CX713,2)</f>
        <v>0</v>
      </c>
      <c r="DH713">
        <f>ROUND(ROUND(AG713,2)*CX713,2)</f>
        <v>0</v>
      </c>
      <c r="DI713">
        <f t="shared" si="517"/>
        <v>0</v>
      </c>
      <c r="DJ713">
        <f>DF713</f>
        <v>-15832.32</v>
      </c>
      <c r="DK713">
        <v>0</v>
      </c>
      <c r="DL713" t="s">
        <v>6</v>
      </c>
      <c r="DM713">
        <v>0</v>
      </c>
      <c r="DN713" t="s">
        <v>6</v>
      </c>
      <c r="DO713">
        <v>0</v>
      </c>
    </row>
    <row r="714" spans="1:119" x14ac:dyDescent="0.2">
      <c r="A714">
        <f>ROW(Source!A462)</f>
        <v>462</v>
      </c>
      <c r="B714">
        <v>92869727</v>
      </c>
      <c r="C714">
        <v>92871902</v>
      </c>
      <c r="D714">
        <v>49542880</v>
      </c>
      <c r="E714">
        <v>1</v>
      </c>
      <c r="F714">
        <v>1</v>
      </c>
      <c r="G714">
        <v>1</v>
      </c>
      <c r="H714">
        <v>3</v>
      </c>
      <c r="I714" t="s">
        <v>478</v>
      </c>
      <c r="J714" t="s">
        <v>480</v>
      </c>
      <c r="K714" t="s">
        <v>479</v>
      </c>
      <c r="L714">
        <v>1348</v>
      </c>
      <c r="N714">
        <v>1009</v>
      </c>
      <c r="O714" t="s">
        <v>113</v>
      </c>
      <c r="P714" t="s">
        <v>113</v>
      </c>
      <c r="Q714">
        <v>1000</v>
      </c>
      <c r="W714">
        <v>0</v>
      </c>
      <c r="X714">
        <v>-2011931410</v>
      </c>
      <c r="Y714">
        <f t="shared" si="503"/>
        <v>0.56399999999999995</v>
      </c>
      <c r="AA714">
        <v>111104</v>
      </c>
      <c r="AB714">
        <v>0</v>
      </c>
      <c r="AC714">
        <v>0</v>
      </c>
      <c r="AD714">
        <v>0</v>
      </c>
      <c r="AE714">
        <v>11200</v>
      </c>
      <c r="AF714">
        <v>0</v>
      </c>
      <c r="AG714">
        <v>0</v>
      </c>
      <c r="AH714">
        <v>0</v>
      </c>
      <c r="AI714">
        <v>9.92</v>
      </c>
      <c r="AJ714">
        <v>1</v>
      </c>
      <c r="AK714">
        <v>1</v>
      </c>
      <c r="AL714">
        <v>1</v>
      </c>
      <c r="AM714">
        <v>0</v>
      </c>
      <c r="AN714">
        <v>0</v>
      </c>
      <c r="AO714">
        <v>0</v>
      </c>
      <c r="AP714">
        <v>1</v>
      </c>
      <c r="AQ714">
        <v>0</v>
      </c>
      <c r="AR714">
        <v>0</v>
      </c>
      <c r="AS714" t="s">
        <v>6</v>
      </c>
      <c r="AT714">
        <v>0.56399999999999995</v>
      </c>
      <c r="AU714" t="s">
        <v>6</v>
      </c>
      <c r="AV714">
        <v>0</v>
      </c>
      <c r="AW714">
        <v>1</v>
      </c>
      <c r="AX714">
        <v>-1</v>
      </c>
      <c r="AY714">
        <v>0</v>
      </c>
      <c r="AZ714">
        <v>0</v>
      </c>
      <c r="BA714" t="s">
        <v>6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V714">
        <v>0</v>
      </c>
      <c r="CW714">
        <v>0</v>
      </c>
      <c r="CX714">
        <f>ROUND(Y714*Source!I462,7)</f>
        <v>0.14099999999999999</v>
      </c>
      <c r="CY714">
        <f>AA714</f>
        <v>111104</v>
      </c>
      <c r="CZ714">
        <f>AE714</f>
        <v>11200</v>
      </c>
      <c r="DA714">
        <f>AI714</f>
        <v>9.92</v>
      </c>
      <c r="DB714">
        <f t="shared" si="507"/>
        <v>6316.8</v>
      </c>
      <c r="DC714">
        <f t="shared" si="508"/>
        <v>0</v>
      </c>
      <c r="DD714" t="s">
        <v>6</v>
      </c>
      <c r="DE714" t="s">
        <v>6</v>
      </c>
      <c r="DF714">
        <f>ROUND(ROUND(AE714*AI714,2)*CX714,2)</f>
        <v>15665.66</v>
      </c>
      <c r="DG714">
        <f>ROUND(ROUND(AF714,2)*CX714,2)</f>
        <v>0</v>
      </c>
      <c r="DH714">
        <f>ROUND(ROUND(AG714,2)*CX714,2)</f>
        <v>0</v>
      </c>
      <c r="DI714">
        <f t="shared" si="517"/>
        <v>0</v>
      </c>
      <c r="DJ714">
        <f>DF714</f>
        <v>15665.66</v>
      </c>
      <c r="DK714">
        <v>0</v>
      </c>
      <c r="DL714" t="s">
        <v>6</v>
      </c>
      <c r="DM714">
        <v>0</v>
      </c>
      <c r="DN714" t="s">
        <v>6</v>
      </c>
      <c r="DO7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8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92870207</v>
      </c>
      <c r="C1">
        <v>92870197</v>
      </c>
      <c r="D1">
        <v>49510757</v>
      </c>
      <c r="E1">
        <v>70</v>
      </c>
      <c r="F1">
        <v>1</v>
      </c>
      <c r="G1">
        <v>1</v>
      </c>
      <c r="H1">
        <v>1</v>
      </c>
      <c r="I1" t="s">
        <v>590</v>
      </c>
      <c r="J1" t="s">
        <v>6</v>
      </c>
      <c r="K1" t="s">
        <v>591</v>
      </c>
      <c r="L1">
        <v>1191</v>
      </c>
      <c r="N1">
        <v>1013</v>
      </c>
      <c r="O1" t="s">
        <v>592</v>
      </c>
      <c r="P1" t="s">
        <v>592</v>
      </c>
      <c r="Q1">
        <v>1</v>
      </c>
      <c r="X1">
        <v>3.65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24</v>
      </c>
      <c r="AG1">
        <v>3.8325</v>
      </c>
      <c r="AH1">
        <v>2</v>
      </c>
      <c r="AI1">
        <v>92870198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92870208</v>
      </c>
      <c r="C2">
        <v>92870197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593</v>
      </c>
      <c r="J2" t="s">
        <v>6</v>
      </c>
      <c r="K2" t="s">
        <v>594</v>
      </c>
      <c r="L2">
        <v>1191</v>
      </c>
      <c r="N2">
        <v>1013</v>
      </c>
      <c r="O2" t="s">
        <v>592</v>
      </c>
      <c r="P2" t="s">
        <v>592</v>
      </c>
      <c r="Q2">
        <v>1</v>
      </c>
      <c r="X2">
        <v>0.05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24</v>
      </c>
      <c r="AG2">
        <v>5.2500000000000005E-2</v>
      </c>
      <c r="AH2">
        <v>2</v>
      </c>
      <c r="AI2">
        <v>92870199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92870209</v>
      </c>
      <c r="C3">
        <v>92870197</v>
      </c>
      <c r="D3">
        <v>49672573</v>
      </c>
      <c r="E3">
        <v>1</v>
      </c>
      <c r="F3">
        <v>1</v>
      </c>
      <c r="G3">
        <v>1</v>
      </c>
      <c r="H3">
        <v>2</v>
      </c>
      <c r="I3" t="s">
        <v>595</v>
      </c>
      <c r="J3" t="s">
        <v>596</v>
      </c>
      <c r="K3" t="s">
        <v>597</v>
      </c>
      <c r="L3">
        <v>1367</v>
      </c>
      <c r="N3">
        <v>1011</v>
      </c>
      <c r="O3" t="s">
        <v>598</v>
      </c>
      <c r="P3" t="s">
        <v>598</v>
      </c>
      <c r="Q3">
        <v>1</v>
      </c>
      <c r="X3">
        <v>0.01</v>
      </c>
      <c r="Y3">
        <v>0</v>
      </c>
      <c r="Z3">
        <v>115.4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1.0500000000000001E-2</v>
      </c>
      <c r="AH3">
        <v>2</v>
      </c>
      <c r="AI3">
        <v>92870200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92870210</v>
      </c>
      <c r="C4">
        <v>92870197</v>
      </c>
      <c r="D4">
        <v>49672695</v>
      </c>
      <c r="E4">
        <v>1</v>
      </c>
      <c r="F4">
        <v>1</v>
      </c>
      <c r="G4">
        <v>1</v>
      </c>
      <c r="H4">
        <v>2</v>
      </c>
      <c r="I4" t="s">
        <v>599</v>
      </c>
      <c r="J4" t="s">
        <v>600</v>
      </c>
      <c r="K4" t="s">
        <v>601</v>
      </c>
      <c r="L4">
        <v>1367</v>
      </c>
      <c r="N4">
        <v>1011</v>
      </c>
      <c r="O4" t="s">
        <v>598</v>
      </c>
      <c r="P4" t="s">
        <v>598</v>
      </c>
      <c r="Q4">
        <v>1</v>
      </c>
      <c r="X4">
        <v>0.91</v>
      </c>
      <c r="Y4">
        <v>0</v>
      </c>
      <c r="Z4">
        <v>3.12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0.95550000000000013</v>
      </c>
      <c r="AH4">
        <v>2</v>
      </c>
      <c r="AI4">
        <v>92870201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92870211</v>
      </c>
      <c r="C5">
        <v>92870197</v>
      </c>
      <c r="D5">
        <v>49673503</v>
      </c>
      <c r="E5">
        <v>1</v>
      </c>
      <c r="F5">
        <v>1</v>
      </c>
      <c r="G5">
        <v>1</v>
      </c>
      <c r="H5">
        <v>2</v>
      </c>
      <c r="I5" t="s">
        <v>602</v>
      </c>
      <c r="J5" t="s">
        <v>603</v>
      </c>
      <c r="K5" t="s">
        <v>604</v>
      </c>
      <c r="L5">
        <v>1367</v>
      </c>
      <c r="N5">
        <v>1011</v>
      </c>
      <c r="O5" t="s">
        <v>598</v>
      </c>
      <c r="P5" t="s">
        <v>598</v>
      </c>
      <c r="Q5">
        <v>1</v>
      </c>
      <c r="X5">
        <v>0.04</v>
      </c>
      <c r="Y5">
        <v>0</v>
      </c>
      <c r="Z5">
        <v>65.709999999999994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24</v>
      </c>
      <c r="AG5">
        <v>4.2000000000000003E-2</v>
      </c>
      <c r="AH5">
        <v>2</v>
      </c>
      <c r="AI5">
        <v>92870202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92870212</v>
      </c>
      <c r="C6">
        <v>92870197</v>
      </c>
      <c r="D6">
        <v>49525488</v>
      </c>
      <c r="E6">
        <v>1</v>
      </c>
      <c r="F6">
        <v>1</v>
      </c>
      <c r="G6">
        <v>1</v>
      </c>
      <c r="H6">
        <v>3</v>
      </c>
      <c r="I6" t="s">
        <v>605</v>
      </c>
      <c r="J6" t="s">
        <v>606</v>
      </c>
      <c r="K6" t="s">
        <v>607</v>
      </c>
      <c r="L6">
        <v>1346</v>
      </c>
      <c r="N6">
        <v>1009</v>
      </c>
      <c r="O6" t="s">
        <v>387</v>
      </c>
      <c r="P6" t="s">
        <v>387</v>
      </c>
      <c r="Q6">
        <v>1</v>
      </c>
      <c r="X6">
        <v>0.02</v>
      </c>
      <c r="Y6">
        <v>9.0399999999999991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0.02</v>
      </c>
      <c r="AH6">
        <v>2</v>
      </c>
      <c r="AI6">
        <v>92870203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92870213</v>
      </c>
      <c r="C7">
        <v>92870197</v>
      </c>
      <c r="D7">
        <v>49526492</v>
      </c>
      <c r="E7">
        <v>1</v>
      </c>
      <c r="F7">
        <v>1</v>
      </c>
      <c r="G7">
        <v>1</v>
      </c>
      <c r="H7">
        <v>3</v>
      </c>
      <c r="I7" t="s">
        <v>385</v>
      </c>
      <c r="J7" t="s">
        <v>388</v>
      </c>
      <c r="K7" t="s">
        <v>386</v>
      </c>
      <c r="L7">
        <v>1346</v>
      </c>
      <c r="N7">
        <v>1009</v>
      </c>
      <c r="O7" t="s">
        <v>387</v>
      </c>
      <c r="P7" t="s">
        <v>387</v>
      </c>
      <c r="Q7">
        <v>1</v>
      </c>
      <c r="X7">
        <v>0.08</v>
      </c>
      <c r="Y7">
        <v>23.09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0.08</v>
      </c>
      <c r="AH7">
        <v>2</v>
      </c>
      <c r="AI7">
        <v>92870204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92870221</v>
      </c>
      <c r="C8">
        <v>92870216</v>
      </c>
      <c r="D8">
        <v>49510767</v>
      </c>
      <c r="E8">
        <v>70</v>
      </c>
      <c r="F8">
        <v>1</v>
      </c>
      <c r="G8">
        <v>1</v>
      </c>
      <c r="H8">
        <v>1</v>
      </c>
      <c r="I8" t="s">
        <v>608</v>
      </c>
      <c r="J8" t="s">
        <v>6</v>
      </c>
      <c r="K8" t="s">
        <v>609</v>
      </c>
      <c r="L8">
        <v>1191</v>
      </c>
      <c r="N8">
        <v>1013</v>
      </c>
      <c r="O8" t="s">
        <v>592</v>
      </c>
      <c r="P8" t="s">
        <v>592</v>
      </c>
      <c r="Q8">
        <v>1</v>
      </c>
      <c r="X8">
        <v>0.52</v>
      </c>
      <c r="Y8">
        <v>0</v>
      </c>
      <c r="Z8">
        <v>0</v>
      </c>
      <c r="AA8">
        <v>0</v>
      </c>
      <c r="AB8">
        <v>9.92</v>
      </c>
      <c r="AC8">
        <v>0</v>
      </c>
      <c r="AD8">
        <v>1</v>
      </c>
      <c r="AE8">
        <v>1</v>
      </c>
      <c r="AF8" t="s">
        <v>6</v>
      </c>
      <c r="AG8">
        <v>0.52</v>
      </c>
      <c r="AH8">
        <v>2</v>
      </c>
      <c r="AI8">
        <v>92870217</v>
      </c>
      <c r="AJ8">
        <v>10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92870222</v>
      </c>
      <c r="C9">
        <v>92870216</v>
      </c>
      <c r="D9">
        <v>49525479</v>
      </c>
      <c r="E9">
        <v>1</v>
      </c>
      <c r="F9">
        <v>1</v>
      </c>
      <c r="G9">
        <v>1</v>
      </c>
      <c r="H9">
        <v>3</v>
      </c>
      <c r="I9" t="s">
        <v>610</v>
      </c>
      <c r="J9" t="s">
        <v>611</v>
      </c>
      <c r="K9" t="s">
        <v>612</v>
      </c>
      <c r="L9">
        <v>1346</v>
      </c>
      <c r="N9">
        <v>1009</v>
      </c>
      <c r="O9" t="s">
        <v>387</v>
      </c>
      <c r="P9" t="s">
        <v>387</v>
      </c>
      <c r="Q9">
        <v>1</v>
      </c>
      <c r="X9">
        <v>3.5000000000000003E-2</v>
      </c>
      <c r="Y9">
        <v>28.22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3.5000000000000003E-2</v>
      </c>
      <c r="AH9">
        <v>2</v>
      </c>
      <c r="AI9">
        <v>92870218</v>
      </c>
      <c r="AJ9">
        <v>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92870223</v>
      </c>
      <c r="C10">
        <v>92870216</v>
      </c>
      <c r="D10">
        <v>49515638</v>
      </c>
      <c r="E10">
        <v>70</v>
      </c>
      <c r="F10">
        <v>1</v>
      </c>
      <c r="G10">
        <v>1</v>
      </c>
      <c r="H10">
        <v>3</v>
      </c>
      <c r="I10" t="s">
        <v>613</v>
      </c>
      <c r="J10" t="s">
        <v>6</v>
      </c>
      <c r="K10" t="s">
        <v>614</v>
      </c>
      <c r="L10">
        <v>1374</v>
      </c>
      <c r="N10">
        <v>1013</v>
      </c>
      <c r="O10" t="s">
        <v>71</v>
      </c>
      <c r="P10" t="s">
        <v>71</v>
      </c>
      <c r="Q10">
        <v>1</v>
      </c>
      <c r="X10">
        <v>0.1</v>
      </c>
      <c r="Y10">
        <v>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0.1</v>
      </c>
      <c r="AH10">
        <v>2</v>
      </c>
      <c r="AI10">
        <v>92870219</v>
      </c>
      <c r="AJ10">
        <v>12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92870233</v>
      </c>
      <c r="C11">
        <v>92870225</v>
      </c>
      <c r="D11">
        <v>49510723</v>
      </c>
      <c r="E11">
        <v>70</v>
      </c>
      <c r="F11">
        <v>1</v>
      </c>
      <c r="G11">
        <v>1</v>
      </c>
      <c r="H11">
        <v>1</v>
      </c>
      <c r="I11" t="s">
        <v>615</v>
      </c>
      <c r="J11" t="s">
        <v>6</v>
      </c>
      <c r="K11" t="s">
        <v>616</v>
      </c>
      <c r="L11">
        <v>1191</v>
      </c>
      <c r="N11">
        <v>1013</v>
      </c>
      <c r="O11" t="s">
        <v>592</v>
      </c>
      <c r="P11" t="s">
        <v>592</v>
      </c>
      <c r="Q11">
        <v>1</v>
      </c>
      <c r="X11">
        <v>1.42</v>
      </c>
      <c r="Y11">
        <v>0</v>
      </c>
      <c r="Z11">
        <v>0</v>
      </c>
      <c r="AA11">
        <v>0</v>
      </c>
      <c r="AB11">
        <v>8.9700000000000006</v>
      </c>
      <c r="AC11">
        <v>0</v>
      </c>
      <c r="AD11">
        <v>1</v>
      </c>
      <c r="AE11">
        <v>1</v>
      </c>
      <c r="AF11" t="s">
        <v>24</v>
      </c>
      <c r="AG11">
        <v>1.4909999999999999</v>
      </c>
      <c r="AH11">
        <v>2</v>
      </c>
      <c r="AI11">
        <v>92870226</v>
      </c>
      <c r="AJ11">
        <v>14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92870234</v>
      </c>
      <c r="C12">
        <v>92870225</v>
      </c>
      <c r="D12">
        <v>49510905</v>
      </c>
      <c r="E12">
        <v>70</v>
      </c>
      <c r="F12">
        <v>1</v>
      </c>
      <c r="G12">
        <v>1</v>
      </c>
      <c r="H12">
        <v>1</v>
      </c>
      <c r="I12" t="s">
        <v>593</v>
      </c>
      <c r="J12" t="s">
        <v>6</v>
      </c>
      <c r="K12" t="s">
        <v>594</v>
      </c>
      <c r="L12">
        <v>1191</v>
      </c>
      <c r="N12">
        <v>1013</v>
      </c>
      <c r="O12" t="s">
        <v>592</v>
      </c>
      <c r="P12" t="s">
        <v>592</v>
      </c>
      <c r="Q12">
        <v>1</v>
      </c>
      <c r="X12">
        <v>0.01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24</v>
      </c>
      <c r="AG12">
        <v>1.0500000000000001E-2</v>
      </c>
      <c r="AH12">
        <v>2</v>
      </c>
      <c r="AI12">
        <v>92870227</v>
      </c>
      <c r="AJ12">
        <v>15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92870235</v>
      </c>
      <c r="C13">
        <v>92870225</v>
      </c>
      <c r="D13">
        <v>49672695</v>
      </c>
      <c r="E13">
        <v>1</v>
      </c>
      <c r="F13">
        <v>1</v>
      </c>
      <c r="G13">
        <v>1</v>
      </c>
      <c r="H13">
        <v>2</v>
      </c>
      <c r="I13" t="s">
        <v>599</v>
      </c>
      <c r="J13" t="s">
        <v>600</v>
      </c>
      <c r="K13" t="s">
        <v>601</v>
      </c>
      <c r="L13">
        <v>1367</v>
      </c>
      <c r="N13">
        <v>1011</v>
      </c>
      <c r="O13" t="s">
        <v>598</v>
      </c>
      <c r="P13" t="s">
        <v>598</v>
      </c>
      <c r="Q13">
        <v>1</v>
      </c>
      <c r="X13">
        <v>0.35</v>
      </c>
      <c r="Y13">
        <v>0</v>
      </c>
      <c r="Z13">
        <v>3.12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24</v>
      </c>
      <c r="AG13">
        <v>0.36749999999999999</v>
      </c>
      <c r="AH13">
        <v>2</v>
      </c>
      <c r="AI13">
        <v>92870228</v>
      </c>
      <c r="AJ13">
        <v>16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92870236</v>
      </c>
      <c r="C14">
        <v>92870225</v>
      </c>
      <c r="D14">
        <v>49673503</v>
      </c>
      <c r="E14">
        <v>1</v>
      </c>
      <c r="F14">
        <v>1</v>
      </c>
      <c r="G14">
        <v>1</v>
      </c>
      <c r="H14">
        <v>2</v>
      </c>
      <c r="I14" t="s">
        <v>602</v>
      </c>
      <c r="J14" t="s">
        <v>603</v>
      </c>
      <c r="K14" t="s">
        <v>604</v>
      </c>
      <c r="L14">
        <v>1367</v>
      </c>
      <c r="N14">
        <v>1011</v>
      </c>
      <c r="O14" t="s">
        <v>598</v>
      </c>
      <c r="P14" t="s">
        <v>598</v>
      </c>
      <c r="Q14">
        <v>1</v>
      </c>
      <c r="X14">
        <v>0.01</v>
      </c>
      <c r="Y14">
        <v>0</v>
      </c>
      <c r="Z14">
        <v>65.709999999999994</v>
      </c>
      <c r="AA14">
        <v>11.6</v>
      </c>
      <c r="AB14">
        <v>0</v>
      </c>
      <c r="AC14">
        <v>0</v>
      </c>
      <c r="AD14">
        <v>1</v>
      </c>
      <c r="AE14">
        <v>0</v>
      </c>
      <c r="AF14" t="s">
        <v>24</v>
      </c>
      <c r="AG14">
        <v>1.0500000000000001E-2</v>
      </c>
      <c r="AH14">
        <v>2</v>
      </c>
      <c r="AI14">
        <v>92870229</v>
      </c>
      <c r="AJ14">
        <v>17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ROW(Source!A33)</f>
        <v>33</v>
      </c>
      <c r="B15">
        <v>92870237</v>
      </c>
      <c r="C15">
        <v>92870225</v>
      </c>
      <c r="D15">
        <v>49525488</v>
      </c>
      <c r="E15">
        <v>1</v>
      </c>
      <c r="F15">
        <v>1</v>
      </c>
      <c r="G15">
        <v>1</v>
      </c>
      <c r="H15">
        <v>3</v>
      </c>
      <c r="I15" t="s">
        <v>605</v>
      </c>
      <c r="J15" t="s">
        <v>606</v>
      </c>
      <c r="K15" t="s">
        <v>607</v>
      </c>
      <c r="L15">
        <v>1346</v>
      </c>
      <c r="N15">
        <v>1009</v>
      </c>
      <c r="O15" t="s">
        <v>387</v>
      </c>
      <c r="P15" t="s">
        <v>387</v>
      </c>
      <c r="Q15">
        <v>1</v>
      </c>
      <c r="X15">
        <v>0.2</v>
      </c>
      <c r="Y15">
        <v>9.0399999999999991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0.2</v>
      </c>
      <c r="AH15">
        <v>2</v>
      </c>
      <c r="AI15">
        <v>92870230</v>
      </c>
      <c r="AJ15">
        <v>18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92870238</v>
      </c>
      <c r="C16">
        <v>92870225</v>
      </c>
      <c r="D16">
        <v>49526492</v>
      </c>
      <c r="E16">
        <v>1</v>
      </c>
      <c r="F16">
        <v>1</v>
      </c>
      <c r="G16">
        <v>1</v>
      </c>
      <c r="H16">
        <v>3</v>
      </c>
      <c r="I16" t="s">
        <v>385</v>
      </c>
      <c r="J16" t="s">
        <v>388</v>
      </c>
      <c r="K16" t="s">
        <v>386</v>
      </c>
      <c r="L16">
        <v>1346</v>
      </c>
      <c r="N16">
        <v>1009</v>
      </c>
      <c r="O16" t="s">
        <v>387</v>
      </c>
      <c r="P16" t="s">
        <v>387</v>
      </c>
      <c r="Q16">
        <v>1</v>
      </c>
      <c r="X16">
        <v>0.56000000000000005</v>
      </c>
      <c r="Y16">
        <v>23.09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0.56000000000000005</v>
      </c>
      <c r="AH16">
        <v>2</v>
      </c>
      <c r="AI16">
        <v>92870231</v>
      </c>
      <c r="AJ16">
        <v>19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ROW(Source!A33)</f>
        <v>33</v>
      </c>
      <c r="B17">
        <v>92870239</v>
      </c>
      <c r="C17">
        <v>92870225</v>
      </c>
      <c r="D17">
        <v>49514680</v>
      </c>
      <c r="E17">
        <v>70</v>
      </c>
      <c r="F17">
        <v>1</v>
      </c>
      <c r="G17">
        <v>1</v>
      </c>
      <c r="H17">
        <v>3</v>
      </c>
      <c r="I17" t="s">
        <v>688</v>
      </c>
      <c r="J17" t="s">
        <v>6</v>
      </c>
      <c r="K17" t="s">
        <v>689</v>
      </c>
      <c r="L17">
        <v>1371</v>
      </c>
      <c r="N17">
        <v>1013</v>
      </c>
      <c r="O17" t="s">
        <v>21</v>
      </c>
      <c r="P17" t="s">
        <v>21</v>
      </c>
      <c r="Q17">
        <v>1</v>
      </c>
      <c r="X17">
        <v>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6</v>
      </c>
      <c r="AG17">
        <v>1</v>
      </c>
      <c r="AH17">
        <v>3</v>
      </c>
      <c r="AI17">
        <v>-1</v>
      </c>
      <c r="AJ17" t="s">
        <v>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92870252</v>
      </c>
      <c r="C18">
        <v>92870241</v>
      </c>
      <c r="D18">
        <v>49510723</v>
      </c>
      <c r="E18">
        <v>70</v>
      </c>
      <c r="F18">
        <v>1</v>
      </c>
      <c r="G18">
        <v>1</v>
      </c>
      <c r="H18">
        <v>1</v>
      </c>
      <c r="I18" t="s">
        <v>615</v>
      </c>
      <c r="J18" t="s">
        <v>6</v>
      </c>
      <c r="K18" t="s">
        <v>616</v>
      </c>
      <c r="L18">
        <v>1191</v>
      </c>
      <c r="N18">
        <v>1013</v>
      </c>
      <c r="O18" t="s">
        <v>592</v>
      </c>
      <c r="P18" t="s">
        <v>592</v>
      </c>
      <c r="Q18">
        <v>1</v>
      </c>
      <c r="X18">
        <v>1.07</v>
      </c>
      <c r="Y18">
        <v>0</v>
      </c>
      <c r="Z18">
        <v>0</v>
      </c>
      <c r="AA18">
        <v>0</v>
      </c>
      <c r="AB18">
        <v>8.9700000000000006</v>
      </c>
      <c r="AC18">
        <v>0</v>
      </c>
      <c r="AD18">
        <v>1</v>
      </c>
      <c r="AE18">
        <v>1</v>
      </c>
      <c r="AF18" t="s">
        <v>24</v>
      </c>
      <c r="AG18">
        <v>1.1235000000000002</v>
      </c>
      <c r="AH18">
        <v>2</v>
      </c>
      <c r="AI18">
        <v>92870242</v>
      </c>
      <c r="AJ18">
        <v>21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92870253</v>
      </c>
      <c r="C19">
        <v>92870241</v>
      </c>
      <c r="D19">
        <v>49510905</v>
      </c>
      <c r="E19">
        <v>70</v>
      </c>
      <c r="F19">
        <v>1</v>
      </c>
      <c r="G19">
        <v>1</v>
      </c>
      <c r="H19">
        <v>1</v>
      </c>
      <c r="I19" t="s">
        <v>593</v>
      </c>
      <c r="J19" t="s">
        <v>6</v>
      </c>
      <c r="K19" t="s">
        <v>594</v>
      </c>
      <c r="L19">
        <v>1191</v>
      </c>
      <c r="N19">
        <v>1013</v>
      </c>
      <c r="O19" t="s">
        <v>592</v>
      </c>
      <c r="P19" t="s">
        <v>592</v>
      </c>
      <c r="Q19">
        <v>1</v>
      </c>
      <c r="X19">
        <v>0.01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24</v>
      </c>
      <c r="AG19">
        <v>1.0500000000000001E-2</v>
      </c>
      <c r="AH19">
        <v>2</v>
      </c>
      <c r="AI19">
        <v>92870243</v>
      </c>
      <c r="AJ19">
        <v>22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92870254</v>
      </c>
      <c r="C20">
        <v>92870241</v>
      </c>
      <c r="D20">
        <v>49673503</v>
      </c>
      <c r="E20">
        <v>1</v>
      </c>
      <c r="F20">
        <v>1</v>
      </c>
      <c r="G20">
        <v>1</v>
      </c>
      <c r="H20">
        <v>2</v>
      </c>
      <c r="I20" t="s">
        <v>602</v>
      </c>
      <c r="J20" t="s">
        <v>603</v>
      </c>
      <c r="K20" t="s">
        <v>604</v>
      </c>
      <c r="L20">
        <v>1367</v>
      </c>
      <c r="N20">
        <v>1011</v>
      </c>
      <c r="O20" t="s">
        <v>598</v>
      </c>
      <c r="P20" t="s">
        <v>598</v>
      </c>
      <c r="Q20">
        <v>1</v>
      </c>
      <c r="X20">
        <v>0.01</v>
      </c>
      <c r="Y20">
        <v>0</v>
      </c>
      <c r="Z20">
        <v>65.709999999999994</v>
      </c>
      <c r="AA20">
        <v>11.6</v>
      </c>
      <c r="AB20">
        <v>0</v>
      </c>
      <c r="AC20">
        <v>0</v>
      </c>
      <c r="AD20">
        <v>1</v>
      </c>
      <c r="AE20">
        <v>0</v>
      </c>
      <c r="AF20" t="s">
        <v>24</v>
      </c>
      <c r="AG20">
        <v>1.0500000000000001E-2</v>
      </c>
      <c r="AH20">
        <v>2</v>
      </c>
      <c r="AI20">
        <v>92870244</v>
      </c>
      <c r="AJ20">
        <v>23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92870255</v>
      </c>
      <c r="C21">
        <v>92870241</v>
      </c>
      <c r="D21">
        <v>49673715</v>
      </c>
      <c r="E21">
        <v>1</v>
      </c>
      <c r="F21">
        <v>1</v>
      </c>
      <c r="G21">
        <v>1</v>
      </c>
      <c r="H21">
        <v>2</v>
      </c>
      <c r="I21" t="s">
        <v>617</v>
      </c>
      <c r="J21" t="s">
        <v>618</v>
      </c>
      <c r="K21" t="s">
        <v>619</v>
      </c>
      <c r="L21">
        <v>1367</v>
      </c>
      <c r="N21">
        <v>1011</v>
      </c>
      <c r="O21" t="s">
        <v>598</v>
      </c>
      <c r="P21" t="s">
        <v>598</v>
      </c>
      <c r="Q21">
        <v>1</v>
      </c>
      <c r="X21">
        <v>0.1</v>
      </c>
      <c r="Y21">
        <v>0</v>
      </c>
      <c r="Z21">
        <v>8.1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24</v>
      </c>
      <c r="AG21">
        <v>0.10500000000000001</v>
      </c>
      <c r="AH21">
        <v>2</v>
      </c>
      <c r="AI21">
        <v>92870245</v>
      </c>
      <c r="AJ21">
        <v>24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92870256</v>
      </c>
      <c r="C22">
        <v>92870241</v>
      </c>
      <c r="D22">
        <v>49523218</v>
      </c>
      <c r="E22">
        <v>1</v>
      </c>
      <c r="F22">
        <v>1</v>
      </c>
      <c r="G22">
        <v>1</v>
      </c>
      <c r="H22">
        <v>3</v>
      </c>
      <c r="I22" t="s">
        <v>69</v>
      </c>
      <c r="J22" t="s">
        <v>72</v>
      </c>
      <c r="K22" t="s">
        <v>70</v>
      </c>
      <c r="L22">
        <v>1374</v>
      </c>
      <c r="N22">
        <v>1013</v>
      </c>
      <c r="O22" t="s">
        <v>71</v>
      </c>
      <c r="P22" t="s">
        <v>71</v>
      </c>
      <c r="Q22">
        <v>1</v>
      </c>
      <c r="X22">
        <v>0.1</v>
      </c>
      <c r="Y22">
        <v>1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6</v>
      </c>
      <c r="AG22">
        <v>0.1</v>
      </c>
      <c r="AH22">
        <v>2</v>
      </c>
      <c r="AI22">
        <v>92870246</v>
      </c>
      <c r="AJ22">
        <v>25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92870257</v>
      </c>
      <c r="C23">
        <v>92870241</v>
      </c>
      <c r="D23">
        <v>49524301</v>
      </c>
      <c r="E23">
        <v>1</v>
      </c>
      <c r="F23">
        <v>1</v>
      </c>
      <c r="G23">
        <v>1</v>
      </c>
      <c r="H23">
        <v>3</v>
      </c>
      <c r="I23" t="s">
        <v>620</v>
      </c>
      <c r="J23" t="s">
        <v>621</v>
      </c>
      <c r="K23" t="s">
        <v>622</v>
      </c>
      <c r="L23">
        <v>1348</v>
      </c>
      <c r="N23">
        <v>1009</v>
      </c>
      <c r="O23" t="s">
        <v>113</v>
      </c>
      <c r="P23" t="s">
        <v>113</v>
      </c>
      <c r="Q23">
        <v>1000</v>
      </c>
      <c r="X23">
        <v>1.0000000000000001E-5</v>
      </c>
      <c r="Y23">
        <v>10362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1.0000000000000001E-5</v>
      </c>
      <c r="AH23">
        <v>2</v>
      </c>
      <c r="AI23">
        <v>92870247</v>
      </c>
      <c r="AJ23">
        <v>26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92870258</v>
      </c>
      <c r="C24">
        <v>92870241</v>
      </c>
      <c r="D24">
        <v>49525498</v>
      </c>
      <c r="E24">
        <v>1</v>
      </c>
      <c r="F24">
        <v>1</v>
      </c>
      <c r="G24">
        <v>1</v>
      </c>
      <c r="H24">
        <v>3</v>
      </c>
      <c r="I24" t="s">
        <v>623</v>
      </c>
      <c r="J24" t="s">
        <v>624</v>
      </c>
      <c r="K24" t="s">
        <v>625</v>
      </c>
      <c r="L24">
        <v>1348</v>
      </c>
      <c r="N24">
        <v>1009</v>
      </c>
      <c r="O24" t="s">
        <v>113</v>
      </c>
      <c r="P24" t="s">
        <v>113</v>
      </c>
      <c r="Q24">
        <v>1000</v>
      </c>
      <c r="X24">
        <v>8.0000000000000007E-5</v>
      </c>
      <c r="Y24">
        <v>12430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8.0000000000000007E-5</v>
      </c>
      <c r="AH24">
        <v>2</v>
      </c>
      <c r="AI24">
        <v>92870248</v>
      </c>
      <c r="AJ24">
        <v>27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92870259</v>
      </c>
      <c r="C25">
        <v>92870241</v>
      </c>
      <c r="D25">
        <v>49543539</v>
      </c>
      <c r="E25">
        <v>1</v>
      </c>
      <c r="F25">
        <v>1</v>
      </c>
      <c r="G25">
        <v>1</v>
      </c>
      <c r="H25">
        <v>3</v>
      </c>
      <c r="I25" t="s">
        <v>626</v>
      </c>
      <c r="J25" t="s">
        <v>627</v>
      </c>
      <c r="K25" t="s">
        <v>628</v>
      </c>
      <c r="L25">
        <v>1348</v>
      </c>
      <c r="N25">
        <v>1009</v>
      </c>
      <c r="O25" t="s">
        <v>113</v>
      </c>
      <c r="P25" t="s">
        <v>113</v>
      </c>
      <c r="Q25">
        <v>1000</v>
      </c>
      <c r="X25">
        <v>4.2999999999999999E-4</v>
      </c>
      <c r="Y25">
        <v>6508.75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4.2999999999999999E-4</v>
      </c>
      <c r="AH25">
        <v>2</v>
      </c>
      <c r="AI25">
        <v>92870249</v>
      </c>
      <c r="AJ25">
        <v>28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92870260</v>
      </c>
      <c r="C26">
        <v>92870241</v>
      </c>
      <c r="D26">
        <v>49565711</v>
      </c>
      <c r="E26">
        <v>1</v>
      </c>
      <c r="F26">
        <v>1</v>
      </c>
      <c r="G26">
        <v>1</v>
      </c>
      <c r="H26">
        <v>3</v>
      </c>
      <c r="I26" t="s">
        <v>77</v>
      </c>
      <c r="J26" t="s">
        <v>80</v>
      </c>
      <c r="K26" t="s">
        <v>78</v>
      </c>
      <c r="L26">
        <v>1327</v>
      </c>
      <c r="N26">
        <v>1005</v>
      </c>
      <c r="O26" t="s">
        <v>79</v>
      </c>
      <c r="P26" t="s">
        <v>79</v>
      </c>
      <c r="Q26">
        <v>1</v>
      </c>
      <c r="X26">
        <v>0.04</v>
      </c>
      <c r="Y26">
        <v>926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0.04</v>
      </c>
      <c r="AH26">
        <v>2</v>
      </c>
      <c r="AI26">
        <v>92870251</v>
      </c>
      <c r="AJ26">
        <v>29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ROW(Source!A39)</f>
        <v>39</v>
      </c>
      <c r="B27">
        <v>92870277</v>
      </c>
      <c r="C27">
        <v>92870264</v>
      </c>
      <c r="D27">
        <v>49510719</v>
      </c>
      <c r="E27">
        <v>70</v>
      </c>
      <c r="F27">
        <v>1</v>
      </c>
      <c r="G27">
        <v>1</v>
      </c>
      <c r="H27">
        <v>1</v>
      </c>
      <c r="I27" t="s">
        <v>629</v>
      </c>
      <c r="J27" t="s">
        <v>6</v>
      </c>
      <c r="K27" t="s">
        <v>630</v>
      </c>
      <c r="L27">
        <v>1191</v>
      </c>
      <c r="N27">
        <v>1013</v>
      </c>
      <c r="O27" t="s">
        <v>592</v>
      </c>
      <c r="P27" t="s">
        <v>592</v>
      </c>
      <c r="Q27">
        <v>1</v>
      </c>
      <c r="X27">
        <v>154</v>
      </c>
      <c r="Y27">
        <v>0</v>
      </c>
      <c r="Z27">
        <v>0</v>
      </c>
      <c r="AA27">
        <v>0</v>
      </c>
      <c r="AB27">
        <v>8.74</v>
      </c>
      <c r="AC27">
        <v>0</v>
      </c>
      <c r="AD27">
        <v>1</v>
      </c>
      <c r="AE27">
        <v>1</v>
      </c>
      <c r="AF27" t="s">
        <v>24</v>
      </c>
      <c r="AG27">
        <v>161.70000000000002</v>
      </c>
      <c r="AH27">
        <v>2</v>
      </c>
      <c r="AI27">
        <v>92870265</v>
      </c>
      <c r="AJ27">
        <v>31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ROW(Source!A39)</f>
        <v>39</v>
      </c>
      <c r="B28">
        <v>92870278</v>
      </c>
      <c r="C28">
        <v>92870264</v>
      </c>
      <c r="D28">
        <v>49510905</v>
      </c>
      <c r="E28">
        <v>70</v>
      </c>
      <c r="F28">
        <v>1</v>
      </c>
      <c r="G28">
        <v>1</v>
      </c>
      <c r="H28">
        <v>1</v>
      </c>
      <c r="I28" t="s">
        <v>593</v>
      </c>
      <c r="J28" t="s">
        <v>6</v>
      </c>
      <c r="K28" t="s">
        <v>594</v>
      </c>
      <c r="L28">
        <v>1191</v>
      </c>
      <c r="N28">
        <v>1013</v>
      </c>
      <c r="O28" t="s">
        <v>592</v>
      </c>
      <c r="P28" t="s">
        <v>592</v>
      </c>
      <c r="Q28">
        <v>1</v>
      </c>
      <c r="X28">
        <v>1.2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24</v>
      </c>
      <c r="AG28">
        <v>1.26</v>
      </c>
      <c r="AH28">
        <v>2</v>
      </c>
      <c r="AI28">
        <v>92870266</v>
      </c>
      <c r="AJ28">
        <v>32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ROW(Source!A39)</f>
        <v>39</v>
      </c>
      <c r="B29">
        <v>92870279</v>
      </c>
      <c r="C29">
        <v>92870264</v>
      </c>
      <c r="D29">
        <v>49672573</v>
      </c>
      <c r="E29">
        <v>1</v>
      </c>
      <c r="F29">
        <v>1</v>
      </c>
      <c r="G29">
        <v>1</v>
      </c>
      <c r="H29">
        <v>2</v>
      </c>
      <c r="I29" t="s">
        <v>595</v>
      </c>
      <c r="J29" t="s">
        <v>596</v>
      </c>
      <c r="K29" t="s">
        <v>597</v>
      </c>
      <c r="L29">
        <v>1367</v>
      </c>
      <c r="N29">
        <v>1011</v>
      </c>
      <c r="O29" t="s">
        <v>598</v>
      </c>
      <c r="P29" t="s">
        <v>598</v>
      </c>
      <c r="Q29">
        <v>1</v>
      </c>
      <c r="X29">
        <v>0.48</v>
      </c>
      <c r="Y29">
        <v>0</v>
      </c>
      <c r="Z29">
        <v>115.4</v>
      </c>
      <c r="AA29">
        <v>13.5</v>
      </c>
      <c r="AB29">
        <v>0</v>
      </c>
      <c r="AC29">
        <v>0</v>
      </c>
      <c r="AD29">
        <v>1</v>
      </c>
      <c r="AE29">
        <v>0</v>
      </c>
      <c r="AF29" t="s">
        <v>24</v>
      </c>
      <c r="AG29">
        <v>0.504</v>
      </c>
      <c r="AH29">
        <v>2</v>
      </c>
      <c r="AI29">
        <v>92870267</v>
      </c>
      <c r="AJ29">
        <v>33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ROW(Source!A39)</f>
        <v>39</v>
      </c>
      <c r="B30">
        <v>92870280</v>
      </c>
      <c r="C30">
        <v>92870264</v>
      </c>
      <c r="D30">
        <v>49672703</v>
      </c>
      <c r="E30">
        <v>1</v>
      </c>
      <c r="F30">
        <v>1</v>
      </c>
      <c r="G30">
        <v>1</v>
      </c>
      <c r="H30">
        <v>2</v>
      </c>
      <c r="I30" t="s">
        <v>631</v>
      </c>
      <c r="J30" t="s">
        <v>632</v>
      </c>
      <c r="K30" t="s">
        <v>633</v>
      </c>
      <c r="L30">
        <v>1367</v>
      </c>
      <c r="N30">
        <v>1011</v>
      </c>
      <c r="O30" t="s">
        <v>598</v>
      </c>
      <c r="P30" t="s">
        <v>598</v>
      </c>
      <c r="Q30">
        <v>1</v>
      </c>
      <c r="X30">
        <v>0.34</v>
      </c>
      <c r="Y30">
        <v>0</v>
      </c>
      <c r="Z30">
        <v>6.66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24</v>
      </c>
      <c r="AG30">
        <v>0.35700000000000004</v>
      </c>
      <c r="AH30">
        <v>2</v>
      </c>
      <c r="AI30">
        <v>92870268</v>
      </c>
      <c r="AJ30">
        <v>34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ROW(Source!A39)</f>
        <v>39</v>
      </c>
      <c r="B31">
        <v>92870281</v>
      </c>
      <c r="C31">
        <v>92870264</v>
      </c>
      <c r="D31">
        <v>49673503</v>
      </c>
      <c r="E31">
        <v>1</v>
      </c>
      <c r="F31">
        <v>1</v>
      </c>
      <c r="G31">
        <v>1</v>
      </c>
      <c r="H31">
        <v>2</v>
      </c>
      <c r="I31" t="s">
        <v>602</v>
      </c>
      <c r="J31" t="s">
        <v>603</v>
      </c>
      <c r="K31" t="s">
        <v>604</v>
      </c>
      <c r="L31">
        <v>1367</v>
      </c>
      <c r="N31">
        <v>1011</v>
      </c>
      <c r="O31" t="s">
        <v>598</v>
      </c>
      <c r="P31" t="s">
        <v>598</v>
      </c>
      <c r="Q31">
        <v>1</v>
      </c>
      <c r="X31">
        <v>0.72</v>
      </c>
      <c r="Y31">
        <v>0</v>
      </c>
      <c r="Z31">
        <v>65.709999999999994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24</v>
      </c>
      <c r="AG31">
        <v>0.75600000000000001</v>
      </c>
      <c r="AH31">
        <v>2</v>
      </c>
      <c r="AI31">
        <v>92870269</v>
      </c>
      <c r="AJ31">
        <v>35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ROW(Source!A39)</f>
        <v>39</v>
      </c>
      <c r="B32">
        <v>92870282</v>
      </c>
      <c r="C32">
        <v>92870264</v>
      </c>
      <c r="D32">
        <v>49673715</v>
      </c>
      <c r="E32">
        <v>1</v>
      </c>
      <c r="F32">
        <v>1</v>
      </c>
      <c r="G32">
        <v>1</v>
      </c>
      <c r="H32">
        <v>2</v>
      </c>
      <c r="I32" t="s">
        <v>617</v>
      </c>
      <c r="J32" t="s">
        <v>618</v>
      </c>
      <c r="K32" t="s">
        <v>619</v>
      </c>
      <c r="L32">
        <v>1367</v>
      </c>
      <c r="N32">
        <v>1011</v>
      </c>
      <c r="O32" t="s">
        <v>598</v>
      </c>
      <c r="P32" t="s">
        <v>598</v>
      </c>
      <c r="Q32">
        <v>1</v>
      </c>
      <c r="X32">
        <v>1.54</v>
      </c>
      <c r="Y32">
        <v>0</v>
      </c>
      <c r="Z32">
        <v>8.1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24</v>
      </c>
      <c r="AG32">
        <v>1.6170000000000002</v>
      </c>
      <c r="AH32">
        <v>2</v>
      </c>
      <c r="AI32">
        <v>92870270</v>
      </c>
      <c r="AJ32">
        <v>36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ROW(Source!A39)</f>
        <v>39</v>
      </c>
      <c r="B33">
        <v>92870283</v>
      </c>
      <c r="C33">
        <v>92870264</v>
      </c>
      <c r="D33">
        <v>49521144</v>
      </c>
      <c r="E33">
        <v>1</v>
      </c>
      <c r="F33">
        <v>1</v>
      </c>
      <c r="G33">
        <v>1</v>
      </c>
      <c r="H33">
        <v>3</v>
      </c>
      <c r="I33" t="s">
        <v>634</v>
      </c>
      <c r="J33" t="s">
        <v>635</v>
      </c>
      <c r="K33" t="s">
        <v>636</v>
      </c>
      <c r="L33">
        <v>1348</v>
      </c>
      <c r="N33">
        <v>1009</v>
      </c>
      <c r="O33" t="s">
        <v>113</v>
      </c>
      <c r="P33" t="s">
        <v>113</v>
      </c>
      <c r="Q33">
        <v>1000</v>
      </c>
      <c r="X33">
        <v>8.8999999999999995E-4</v>
      </c>
      <c r="Y33">
        <v>26499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8.8999999999999995E-4</v>
      </c>
      <c r="AH33">
        <v>2</v>
      </c>
      <c r="AI33">
        <v>92870271</v>
      </c>
      <c r="AJ33">
        <v>37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ROW(Source!A39)</f>
        <v>39</v>
      </c>
      <c r="B34">
        <v>92870284</v>
      </c>
      <c r="C34">
        <v>92870264</v>
      </c>
      <c r="D34">
        <v>49524301</v>
      </c>
      <c r="E34">
        <v>1</v>
      </c>
      <c r="F34">
        <v>1</v>
      </c>
      <c r="G34">
        <v>1</v>
      </c>
      <c r="H34">
        <v>3</v>
      </c>
      <c r="I34" t="s">
        <v>620</v>
      </c>
      <c r="J34" t="s">
        <v>621</v>
      </c>
      <c r="K34" t="s">
        <v>622</v>
      </c>
      <c r="L34">
        <v>1348</v>
      </c>
      <c r="N34">
        <v>1009</v>
      </c>
      <c r="O34" t="s">
        <v>113</v>
      </c>
      <c r="P34" t="s">
        <v>113</v>
      </c>
      <c r="Q34">
        <v>1000</v>
      </c>
      <c r="X34">
        <v>4.4999999999999999E-4</v>
      </c>
      <c r="Y34">
        <v>10362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4.4999999999999999E-4</v>
      </c>
      <c r="AH34">
        <v>2</v>
      </c>
      <c r="AI34">
        <v>92870272</v>
      </c>
      <c r="AJ34">
        <v>38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ROW(Source!A39)</f>
        <v>39</v>
      </c>
      <c r="B35">
        <v>92870285</v>
      </c>
      <c r="C35">
        <v>92870264</v>
      </c>
      <c r="D35">
        <v>49525488</v>
      </c>
      <c r="E35">
        <v>1</v>
      </c>
      <c r="F35">
        <v>1</v>
      </c>
      <c r="G35">
        <v>1</v>
      </c>
      <c r="H35">
        <v>3</v>
      </c>
      <c r="I35" t="s">
        <v>605</v>
      </c>
      <c r="J35" t="s">
        <v>606</v>
      </c>
      <c r="K35" t="s">
        <v>607</v>
      </c>
      <c r="L35">
        <v>1346</v>
      </c>
      <c r="N35">
        <v>1009</v>
      </c>
      <c r="O35" t="s">
        <v>387</v>
      </c>
      <c r="P35" t="s">
        <v>387</v>
      </c>
      <c r="Q35">
        <v>1</v>
      </c>
      <c r="X35">
        <v>15</v>
      </c>
      <c r="Y35">
        <v>9.0399999999999991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15</v>
      </c>
      <c r="AH35">
        <v>2</v>
      </c>
      <c r="AI35">
        <v>92870273</v>
      </c>
      <c r="AJ35">
        <v>39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ROW(Source!A39)</f>
        <v>39</v>
      </c>
      <c r="B36">
        <v>92870286</v>
      </c>
      <c r="C36">
        <v>92870264</v>
      </c>
      <c r="D36">
        <v>49526492</v>
      </c>
      <c r="E36">
        <v>1</v>
      </c>
      <c r="F36">
        <v>1</v>
      </c>
      <c r="G36">
        <v>1</v>
      </c>
      <c r="H36">
        <v>3</v>
      </c>
      <c r="I36" t="s">
        <v>385</v>
      </c>
      <c r="J36" t="s">
        <v>388</v>
      </c>
      <c r="K36" t="s">
        <v>386</v>
      </c>
      <c r="L36">
        <v>1346</v>
      </c>
      <c r="N36">
        <v>1009</v>
      </c>
      <c r="O36" t="s">
        <v>387</v>
      </c>
      <c r="P36" t="s">
        <v>387</v>
      </c>
      <c r="Q36">
        <v>1</v>
      </c>
      <c r="X36">
        <v>8</v>
      </c>
      <c r="Y36">
        <v>23.09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8</v>
      </c>
      <c r="AH36">
        <v>2</v>
      </c>
      <c r="AI36">
        <v>92870274</v>
      </c>
      <c r="AJ36">
        <v>40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ROW(Source!A39)</f>
        <v>39</v>
      </c>
      <c r="B37">
        <v>92870287</v>
      </c>
      <c r="C37">
        <v>92870264</v>
      </c>
      <c r="D37">
        <v>49512814</v>
      </c>
      <c r="E37">
        <v>70</v>
      </c>
      <c r="F37">
        <v>1</v>
      </c>
      <c r="G37">
        <v>1</v>
      </c>
      <c r="H37">
        <v>3</v>
      </c>
      <c r="I37" t="s">
        <v>690</v>
      </c>
      <c r="J37" t="s">
        <v>6</v>
      </c>
      <c r="K37" t="s">
        <v>691</v>
      </c>
      <c r="L37">
        <v>1327</v>
      </c>
      <c r="N37">
        <v>1005</v>
      </c>
      <c r="O37" t="s">
        <v>79</v>
      </c>
      <c r="P37" t="s">
        <v>79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6</v>
      </c>
      <c r="AG37">
        <v>0</v>
      </c>
      <c r="AH37">
        <v>3</v>
      </c>
      <c r="AI37">
        <v>-1</v>
      </c>
      <c r="AJ37" t="s">
        <v>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ROW(Source!A39)</f>
        <v>39</v>
      </c>
      <c r="B38">
        <v>92870288</v>
      </c>
      <c r="C38">
        <v>92870264</v>
      </c>
      <c r="D38">
        <v>49555131</v>
      </c>
      <c r="E38">
        <v>1</v>
      </c>
      <c r="F38">
        <v>1</v>
      </c>
      <c r="G38">
        <v>1</v>
      </c>
      <c r="H38">
        <v>3</v>
      </c>
      <c r="I38" t="s">
        <v>637</v>
      </c>
      <c r="J38" t="s">
        <v>638</v>
      </c>
      <c r="K38" t="s">
        <v>639</v>
      </c>
      <c r="L38">
        <v>1348</v>
      </c>
      <c r="N38">
        <v>1009</v>
      </c>
      <c r="O38" t="s">
        <v>113</v>
      </c>
      <c r="P38" t="s">
        <v>113</v>
      </c>
      <c r="Q38">
        <v>1000</v>
      </c>
      <c r="X38">
        <v>5.0099999999999997E-3</v>
      </c>
      <c r="Y38">
        <v>17183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5.0099999999999997E-3</v>
      </c>
      <c r="AH38">
        <v>2</v>
      </c>
      <c r="AI38">
        <v>92870275</v>
      </c>
      <c r="AJ38">
        <v>41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ROW(Source!A39)</f>
        <v>39</v>
      </c>
      <c r="B39">
        <v>92870289</v>
      </c>
      <c r="C39">
        <v>92870264</v>
      </c>
      <c r="D39">
        <v>49514607</v>
      </c>
      <c r="E39">
        <v>70</v>
      </c>
      <c r="F39">
        <v>1</v>
      </c>
      <c r="G39">
        <v>1</v>
      </c>
      <c r="H39">
        <v>3</v>
      </c>
      <c r="I39" t="s">
        <v>692</v>
      </c>
      <c r="J39" t="s">
        <v>6</v>
      </c>
      <c r="K39" t="s">
        <v>693</v>
      </c>
      <c r="L39">
        <v>1327</v>
      </c>
      <c r="N39">
        <v>1005</v>
      </c>
      <c r="O39" t="s">
        <v>79</v>
      </c>
      <c r="P39" t="s">
        <v>79</v>
      </c>
      <c r="Q39">
        <v>1</v>
      </c>
      <c r="X39">
        <v>100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6</v>
      </c>
      <c r="AG39">
        <v>100</v>
      </c>
      <c r="AH39">
        <v>3</v>
      </c>
      <c r="AI39">
        <v>-1</v>
      </c>
      <c r="AJ39" t="s">
        <v>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ROW(Source!A39)</f>
        <v>39</v>
      </c>
      <c r="B40">
        <v>92870290</v>
      </c>
      <c r="C40">
        <v>92870264</v>
      </c>
      <c r="D40">
        <v>49514616</v>
      </c>
      <c r="E40">
        <v>70</v>
      </c>
      <c r="F40">
        <v>1</v>
      </c>
      <c r="G40">
        <v>1</v>
      </c>
      <c r="H40">
        <v>3</v>
      </c>
      <c r="I40" t="s">
        <v>694</v>
      </c>
      <c r="J40" t="s">
        <v>6</v>
      </c>
      <c r="K40" t="s">
        <v>695</v>
      </c>
      <c r="L40">
        <v>1346</v>
      </c>
      <c r="N40">
        <v>1009</v>
      </c>
      <c r="O40" t="s">
        <v>387</v>
      </c>
      <c r="P40" t="s">
        <v>387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6</v>
      </c>
      <c r="AG40">
        <v>0</v>
      </c>
      <c r="AH40">
        <v>3</v>
      </c>
      <c r="AI40">
        <v>-1</v>
      </c>
      <c r="AJ40" t="s">
        <v>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ROW(Source!A39)</f>
        <v>39</v>
      </c>
      <c r="B41">
        <v>92870291</v>
      </c>
      <c r="C41">
        <v>92870264</v>
      </c>
      <c r="D41">
        <v>49514616</v>
      </c>
      <c r="E41">
        <v>70</v>
      </c>
      <c r="F41">
        <v>1</v>
      </c>
      <c r="G41">
        <v>1</v>
      </c>
      <c r="H41">
        <v>3</v>
      </c>
      <c r="I41" t="s">
        <v>694</v>
      </c>
      <c r="J41" t="s">
        <v>6</v>
      </c>
      <c r="K41" t="s">
        <v>696</v>
      </c>
      <c r="L41">
        <v>1371</v>
      </c>
      <c r="N41">
        <v>1013</v>
      </c>
      <c r="O41" t="s">
        <v>21</v>
      </c>
      <c r="P41" t="s">
        <v>21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6</v>
      </c>
      <c r="AG41">
        <v>0</v>
      </c>
      <c r="AH41">
        <v>3</v>
      </c>
      <c r="AI41">
        <v>-1</v>
      </c>
      <c r="AJ41" t="s">
        <v>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ROW(Source!A39)</f>
        <v>39</v>
      </c>
      <c r="B42">
        <v>92870292</v>
      </c>
      <c r="C42">
        <v>92870264</v>
      </c>
      <c r="D42">
        <v>49514677</v>
      </c>
      <c r="E42">
        <v>70</v>
      </c>
      <c r="F42">
        <v>1</v>
      </c>
      <c r="G42">
        <v>1</v>
      </c>
      <c r="H42">
        <v>3</v>
      </c>
      <c r="I42" t="s">
        <v>697</v>
      </c>
      <c r="J42" t="s">
        <v>6</v>
      </c>
      <c r="K42" t="s">
        <v>698</v>
      </c>
      <c r="L42">
        <v>1371</v>
      </c>
      <c r="N42">
        <v>1013</v>
      </c>
      <c r="O42" t="s">
        <v>21</v>
      </c>
      <c r="P42" t="s">
        <v>21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6</v>
      </c>
      <c r="AG42">
        <v>0</v>
      </c>
      <c r="AH42">
        <v>3</v>
      </c>
      <c r="AI42">
        <v>-1</v>
      </c>
      <c r="AJ42" t="s">
        <v>6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ROW(Source!A39)</f>
        <v>39</v>
      </c>
      <c r="B43">
        <v>92870293</v>
      </c>
      <c r="C43">
        <v>92870264</v>
      </c>
      <c r="D43">
        <v>49514711</v>
      </c>
      <c r="E43">
        <v>70</v>
      </c>
      <c r="F43">
        <v>1</v>
      </c>
      <c r="G43">
        <v>1</v>
      </c>
      <c r="H43">
        <v>3</v>
      </c>
      <c r="I43" t="s">
        <v>699</v>
      </c>
      <c r="J43" t="s">
        <v>6</v>
      </c>
      <c r="K43" t="s">
        <v>700</v>
      </c>
      <c r="L43">
        <v>1371</v>
      </c>
      <c r="N43">
        <v>1013</v>
      </c>
      <c r="O43" t="s">
        <v>21</v>
      </c>
      <c r="P43" t="s">
        <v>21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6</v>
      </c>
      <c r="AG43">
        <v>0</v>
      </c>
      <c r="AH43">
        <v>3</v>
      </c>
      <c r="AI43">
        <v>-1</v>
      </c>
      <c r="AJ43" t="s">
        <v>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ROW(Source!A41)</f>
        <v>41</v>
      </c>
      <c r="B44">
        <v>92870308</v>
      </c>
      <c r="C44">
        <v>92870295</v>
      </c>
      <c r="D44">
        <v>49510719</v>
      </c>
      <c r="E44">
        <v>70</v>
      </c>
      <c r="F44">
        <v>1</v>
      </c>
      <c r="G44">
        <v>1</v>
      </c>
      <c r="H44">
        <v>1</v>
      </c>
      <c r="I44" t="s">
        <v>629</v>
      </c>
      <c r="J44" t="s">
        <v>6</v>
      </c>
      <c r="K44" t="s">
        <v>630</v>
      </c>
      <c r="L44">
        <v>1191</v>
      </c>
      <c r="N44">
        <v>1013</v>
      </c>
      <c r="O44" t="s">
        <v>592</v>
      </c>
      <c r="P44" t="s">
        <v>592</v>
      </c>
      <c r="Q44">
        <v>1</v>
      </c>
      <c r="X44">
        <v>141</v>
      </c>
      <c r="Y44">
        <v>0</v>
      </c>
      <c r="Z44">
        <v>0</v>
      </c>
      <c r="AA44">
        <v>0</v>
      </c>
      <c r="AB44">
        <v>8.74</v>
      </c>
      <c r="AC44">
        <v>0</v>
      </c>
      <c r="AD44">
        <v>1</v>
      </c>
      <c r="AE44">
        <v>1</v>
      </c>
      <c r="AF44" t="s">
        <v>24</v>
      </c>
      <c r="AG44">
        <v>148.05000000000001</v>
      </c>
      <c r="AH44">
        <v>2</v>
      </c>
      <c r="AI44">
        <v>92870296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ROW(Source!A41)</f>
        <v>41</v>
      </c>
      <c r="B45">
        <v>92870309</v>
      </c>
      <c r="C45">
        <v>92870295</v>
      </c>
      <c r="D45">
        <v>49510905</v>
      </c>
      <c r="E45">
        <v>70</v>
      </c>
      <c r="F45">
        <v>1</v>
      </c>
      <c r="G45">
        <v>1</v>
      </c>
      <c r="H45">
        <v>1</v>
      </c>
      <c r="I45" t="s">
        <v>593</v>
      </c>
      <c r="J45" t="s">
        <v>6</v>
      </c>
      <c r="K45" t="s">
        <v>594</v>
      </c>
      <c r="L45">
        <v>1191</v>
      </c>
      <c r="N45">
        <v>1013</v>
      </c>
      <c r="O45" t="s">
        <v>592</v>
      </c>
      <c r="P45" t="s">
        <v>592</v>
      </c>
      <c r="Q45">
        <v>1</v>
      </c>
      <c r="X45">
        <v>0.94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24</v>
      </c>
      <c r="AG45">
        <v>0.98699999999999999</v>
      </c>
      <c r="AH45">
        <v>2</v>
      </c>
      <c r="AI45">
        <v>92870297</v>
      </c>
      <c r="AJ45">
        <v>44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ROW(Source!A41)</f>
        <v>41</v>
      </c>
      <c r="B46">
        <v>92870310</v>
      </c>
      <c r="C46">
        <v>92870295</v>
      </c>
      <c r="D46">
        <v>49672573</v>
      </c>
      <c r="E46">
        <v>1</v>
      </c>
      <c r="F46">
        <v>1</v>
      </c>
      <c r="G46">
        <v>1</v>
      </c>
      <c r="H46">
        <v>2</v>
      </c>
      <c r="I46" t="s">
        <v>595</v>
      </c>
      <c r="J46" t="s">
        <v>596</v>
      </c>
      <c r="K46" t="s">
        <v>597</v>
      </c>
      <c r="L46">
        <v>1367</v>
      </c>
      <c r="N46">
        <v>1011</v>
      </c>
      <c r="O46" t="s">
        <v>598</v>
      </c>
      <c r="P46" t="s">
        <v>598</v>
      </c>
      <c r="Q46">
        <v>1</v>
      </c>
      <c r="X46">
        <v>0.38</v>
      </c>
      <c r="Y46">
        <v>0</v>
      </c>
      <c r="Z46">
        <v>115.4</v>
      </c>
      <c r="AA46">
        <v>13.5</v>
      </c>
      <c r="AB46">
        <v>0</v>
      </c>
      <c r="AC46">
        <v>0</v>
      </c>
      <c r="AD46">
        <v>1</v>
      </c>
      <c r="AE46">
        <v>0</v>
      </c>
      <c r="AF46" t="s">
        <v>24</v>
      </c>
      <c r="AG46">
        <v>0.39900000000000002</v>
      </c>
      <c r="AH46">
        <v>2</v>
      </c>
      <c r="AI46">
        <v>92870298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ROW(Source!A41)</f>
        <v>41</v>
      </c>
      <c r="B47">
        <v>92870311</v>
      </c>
      <c r="C47">
        <v>92870295</v>
      </c>
      <c r="D47">
        <v>49672703</v>
      </c>
      <c r="E47">
        <v>1</v>
      </c>
      <c r="F47">
        <v>1</v>
      </c>
      <c r="G47">
        <v>1</v>
      </c>
      <c r="H47">
        <v>2</v>
      </c>
      <c r="I47" t="s">
        <v>631</v>
      </c>
      <c r="J47" t="s">
        <v>632</v>
      </c>
      <c r="K47" t="s">
        <v>633</v>
      </c>
      <c r="L47">
        <v>1367</v>
      </c>
      <c r="N47">
        <v>1011</v>
      </c>
      <c r="O47" t="s">
        <v>598</v>
      </c>
      <c r="P47" t="s">
        <v>598</v>
      </c>
      <c r="Q47">
        <v>1</v>
      </c>
      <c r="X47">
        <v>0.34</v>
      </c>
      <c r="Y47">
        <v>0</v>
      </c>
      <c r="Z47">
        <v>6.66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24</v>
      </c>
      <c r="AG47">
        <v>0.35700000000000004</v>
      </c>
      <c r="AH47">
        <v>2</v>
      </c>
      <c r="AI47">
        <v>92870299</v>
      </c>
      <c r="AJ47">
        <v>46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ROW(Source!A41)</f>
        <v>41</v>
      </c>
      <c r="B48">
        <v>92870312</v>
      </c>
      <c r="C48">
        <v>92870295</v>
      </c>
      <c r="D48">
        <v>49673503</v>
      </c>
      <c r="E48">
        <v>1</v>
      </c>
      <c r="F48">
        <v>1</v>
      </c>
      <c r="G48">
        <v>1</v>
      </c>
      <c r="H48">
        <v>2</v>
      </c>
      <c r="I48" t="s">
        <v>602</v>
      </c>
      <c r="J48" t="s">
        <v>603</v>
      </c>
      <c r="K48" t="s">
        <v>604</v>
      </c>
      <c r="L48">
        <v>1367</v>
      </c>
      <c r="N48">
        <v>1011</v>
      </c>
      <c r="O48" t="s">
        <v>598</v>
      </c>
      <c r="P48" t="s">
        <v>598</v>
      </c>
      <c r="Q48">
        <v>1</v>
      </c>
      <c r="X48">
        <v>0.56000000000000005</v>
      </c>
      <c r="Y48">
        <v>0</v>
      </c>
      <c r="Z48">
        <v>65.709999999999994</v>
      </c>
      <c r="AA48">
        <v>11.6</v>
      </c>
      <c r="AB48">
        <v>0</v>
      </c>
      <c r="AC48">
        <v>0</v>
      </c>
      <c r="AD48">
        <v>1</v>
      </c>
      <c r="AE48">
        <v>0</v>
      </c>
      <c r="AF48" t="s">
        <v>24</v>
      </c>
      <c r="AG48">
        <v>0.58800000000000008</v>
      </c>
      <c r="AH48">
        <v>2</v>
      </c>
      <c r="AI48">
        <v>92870300</v>
      </c>
      <c r="AJ48">
        <v>47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ROW(Source!A41)</f>
        <v>41</v>
      </c>
      <c r="B49">
        <v>92870313</v>
      </c>
      <c r="C49">
        <v>92870295</v>
      </c>
      <c r="D49">
        <v>49673715</v>
      </c>
      <c r="E49">
        <v>1</v>
      </c>
      <c r="F49">
        <v>1</v>
      </c>
      <c r="G49">
        <v>1</v>
      </c>
      <c r="H49">
        <v>2</v>
      </c>
      <c r="I49" t="s">
        <v>617</v>
      </c>
      <c r="J49" t="s">
        <v>618</v>
      </c>
      <c r="K49" t="s">
        <v>619</v>
      </c>
      <c r="L49">
        <v>1367</v>
      </c>
      <c r="N49">
        <v>1011</v>
      </c>
      <c r="O49" t="s">
        <v>598</v>
      </c>
      <c r="P49" t="s">
        <v>598</v>
      </c>
      <c r="Q49">
        <v>1</v>
      </c>
      <c r="X49">
        <v>1.4</v>
      </c>
      <c r="Y49">
        <v>0</v>
      </c>
      <c r="Z49">
        <v>8.1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24</v>
      </c>
      <c r="AG49">
        <v>1.47</v>
      </c>
      <c r="AH49">
        <v>2</v>
      </c>
      <c r="AI49">
        <v>92870301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ROW(Source!A41)</f>
        <v>41</v>
      </c>
      <c r="B50">
        <v>92870314</v>
      </c>
      <c r="C50">
        <v>92870295</v>
      </c>
      <c r="D50">
        <v>49521144</v>
      </c>
      <c r="E50">
        <v>1</v>
      </c>
      <c r="F50">
        <v>1</v>
      </c>
      <c r="G50">
        <v>1</v>
      </c>
      <c r="H50">
        <v>3</v>
      </c>
      <c r="I50" t="s">
        <v>634</v>
      </c>
      <c r="J50" t="s">
        <v>635</v>
      </c>
      <c r="K50" t="s">
        <v>636</v>
      </c>
      <c r="L50">
        <v>1348</v>
      </c>
      <c r="N50">
        <v>1009</v>
      </c>
      <c r="O50" t="s">
        <v>113</v>
      </c>
      <c r="P50" t="s">
        <v>113</v>
      </c>
      <c r="Q50">
        <v>1000</v>
      </c>
      <c r="X50">
        <v>8.8999999999999995E-4</v>
      </c>
      <c r="Y50">
        <v>26499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8.8999999999999995E-4</v>
      </c>
      <c r="AH50">
        <v>2</v>
      </c>
      <c r="AI50">
        <v>92870302</v>
      </c>
      <c r="AJ50">
        <v>49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ROW(Source!A41)</f>
        <v>41</v>
      </c>
      <c r="B51">
        <v>92870315</v>
      </c>
      <c r="C51">
        <v>92870295</v>
      </c>
      <c r="D51">
        <v>49524301</v>
      </c>
      <c r="E51">
        <v>1</v>
      </c>
      <c r="F51">
        <v>1</v>
      </c>
      <c r="G51">
        <v>1</v>
      </c>
      <c r="H51">
        <v>3</v>
      </c>
      <c r="I51" t="s">
        <v>620</v>
      </c>
      <c r="J51" t="s">
        <v>621</v>
      </c>
      <c r="K51" t="s">
        <v>622</v>
      </c>
      <c r="L51">
        <v>1348</v>
      </c>
      <c r="N51">
        <v>1009</v>
      </c>
      <c r="O51" t="s">
        <v>113</v>
      </c>
      <c r="P51" t="s">
        <v>113</v>
      </c>
      <c r="Q51">
        <v>1000</v>
      </c>
      <c r="X51">
        <v>4.0999999999999999E-4</v>
      </c>
      <c r="Y51">
        <v>10362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4.0999999999999999E-4</v>
      </c>
      <c r="AH51">
        <v>2</v>
      </c>
      <c r="AI51">
        <v>92870303</v>
      </c>
      <c r="AJ51">
        <v>50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ROW(Source!A41)</f>
        <v>41</v>
      </c>
      <c r="B52">
        <v>92870316</v>
      </c>
      <c r="C52">
        <v>92870295</v>
      </c>
      <c r="D52">
        <v>49525488</v>
      </c>
      <c r="E52">
        <v>1</v>
      </c>
      <c r="F52">
        <v>1</v>
      </c>
      <c r="G52">
        <v>1</v>
      </c>
      <c r="H52">
        <v>3</v>
      </c>
      <c r="I52" t="s">
        <v>605</v>
      </c>
      <c r="J52" t="s">
        <v>606</v>
      </c>
      <c r="K52" t="s">
        <v>607</v>
      </c>
      <c r="L52">
        <v>1346</v>
      </c>
      <c r="N52">
        <v>1009</v>
      </c>
      <c r="O52" t="s">
        <v>387</v>
      </c>
      <c r="P52" t="s">
        <v>387</v>
      </c>
      <c r="Q52">
        <v>1</v>
      </c>
      <c r="X52">
        <v>15</v>
      </c>
      <c r="Y52">
        <v>9.0399999999999991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15</v>
      </c>
      <c r="AH52">
        <v>2</v>
      </c>
      <c r="AI52">
        <v>92870304</v>
      </c>
      <c r="AJ52">
        <v>51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ROW(Source!A41)</f>
        <v>41</v>
      </c>
      <c r="B53">
        <v>92870317</v>
      </c>
      <c r="C53">
        <v>92870295</v>
      </c>
      <c r="D53">
        <v>49526492</v>
      </c>
      <c r="E53">
        <v>1</v>
      </c>
      <c r="F53">
        <v>1</v>
      </c>
      <c r="G53">
        <v>1</v>
      </c>
      <c r="H53">
        <v>3</v>
      </c>
      <c r="I53" t="s">
        <v>385</v>
      </c>
      <c r="J53" t="s">
        <v>388</v>
      </c>
      <c r="K53" t="s">
        <v>386</v>
      </c>
      <c r="L53">
        <v>1346</v>
      </c>
      <c r="N53">
        <v>1009</v>
      </c>
      <c r="O53" t="s">
        <v>387</v>
      </c>
      <c r="P53" t="s">
        <v>387</v>
      </c>
      <c r="Q53">
        <v>1</v>
      </c>
      <c r="X53">
        <v>8</v>
      </c>
      <c r="Y53">
        <v>23.09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8</v>
      </c>
      <c r="AH53">
        <v>2</v>
      </c>
      <c r="AI53">
        <v>92870305</v>
      </c>
      <c r="AJ53">
        <v>52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ROW(Source!A41)</f>
        <v>41</v>
      </c>
      <c r="B54">
        <v>92870318</v>
      </c>
      <c r="C54">
        <v>92870295</v>
      </c>
      <c r="D54">
        <v>49512814</v>
      </c>
      <c r="E54">
        <v>70</v>
      </c>
      <c r="F54">
        <v>1</v>
      </c>
      <c r="G54">
        <v>1</v>
      </c>
      <c r="H54">
        <v>3</v>
      </c>
      <c r="I54" t="s">
        <v>690</v>
      </c>
      <c r="J54" t="s">
        <v>6</v>
      </c>
      <c r="K54" t="s">
        <v>691</v>
      </c>
      <c r="L54">
        <v>1327</v>
      </c>
      <c r="N54">
        <v>1005</v>
      </c>
      <c r="O54" t="s">
        <v>79</v>
      </c>
      <c r="P54" t="s">
        <v>79</v>
      </c>
      <c r="Q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 t="s">
        <v>6</v>
      </c>
      <c r="AG54">
        <v>0</v>
      </c>
      <c r="AH54">
        <v>3</v>
      </c>
      <c r="AI54">
        <v>-1</v>
      </c>
      <c r="AJ54" t="s">
        <v>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ROW(Source!A41)</f>
        <v>41</v>
      </c>
      <c r="B55">
        <v>92870319</v>
      </c>
      <c r="C55">
        <v>92870295</v>
      </c>
      <c r="D55">
        <v>49555131</v>
      </c>
      <c r="E55">
        <v>1</v>
      </c>
      <c r="F55">
        <v>1</v>
      </c>
      <c r="G55">
        <v>1</v>
      </c>
      <c r="H55">
        <v>3</v>
      </c>
      <c r="I55" t="s">
        <v>637</v>
      </c>
      <c r="J55" t="s">
        <v>638</v>
      </c>
      <c r="K55" t="s">
        <v>639</v>
      </c>
      <c r="L55">
        <v>1348</v>
      </c>
      <c r="N55">
        <v>1009</v>
      </c>
      <c r="O55" t="s">
        <v>113</v>
      </c>
      <c r="P55" t="s">
        <v>113</v>
      </c>
      <c r="Q55">
        <v>1000</v>
      </c>
      <c r="X55">
        <v>5.0099999999999997E-3</v>
      </c>
      <c r="Y55">
        <v>17183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5.0099999999999997E-3</v>
      </c>
      <c r="AH55">
        <v>2</v>
      </c>
      <c r="AI55">
        <v>92870306</v>
      </c>
      <c r="AJ55">
        <v>53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ROW(Source!A41)</f>
        <v>41</v>
      </c>
      <c r="B56">
        <v>92870320</v>
      </c>
      <c r="C56">
        <v>92870295</v>
      </c>
      <c r="D56">
        <v>49514607</v>
      </c>
      <c r="E56">
        <v>70</v>
      </c>
      <c r="F56">
        <v>1</v>
      </c>
      <c r="G56">
        <v>1</v>
      </c>
      <c r="H56">
        <v>3</v>
      </c>
      <c r="I56" t="s">
        <v>692</v>
      </c>
      <c r="J56" t="s">
        <v>6</v>
      </c>
      <c r="K56" t="s">
        <v>693</v>
      </c>
      <c r="L56">
        <v>1327</v>
      </c>
      <c r="N56">
        <v>1005</v>
      </c>
      <c r="O56" t="s">
        <v>79</v>
      </c>
      <c r="P56" t="s">
        <v>79</v>
      </c>
      <c r="Q56">
        <v>1</v>
      </c>
      <c r="X56">
        <v>100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6</v>
      </c>
      <c r="AG56">
        <v>100</v>
      </c>
      <c r="AH56">
        <v>3</v>
      </c>
      <c r="AI56">
        <v>-1</v>
      </c>
      <c r="AJ56" t="s">
        <v>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ROW(Source!A41)</f>
        <v>41</v>
      </c>
      <c r="B57">
        <v>92870321</v>
      </c>
      <c r="C57">
        <v>92870295</v>
      </c>
      <c r="D57">
        <v>49514616</v>
      </c>
      <c r="E57">
        <v>70</v>
      </c>
      <c r="F57">
        <v>1</v>
      </c>
      <c r="G57">
        <v>1</v>
      </c>
      <c r="H57">
        <v>3</v>
      </c>
      <c r="I57" t="s">
        <v>694</v>
      </c>
      <c r="J57" t="s">
        <v>6</v>
      </c>
      <c r="K57" t="s">
        <v>695</v>
      </c>
      <c r="L57">
        <v>1346</v>
      </c>
      <c r="N57">
        <v>1009</v>
      </c>
      <c r="O57" t="s">
        <v>387</v>
      </c>
      <c r="P57" t="s">
        <v>387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6</v>
      </c>
      <c r="AG57">
        <v>0</v>
      </c>
      <c r="AH57">
        <v>3</v>
      </c>
      <c r="AI57">
        <v>-1</v>
      </c>
      <c r="AJ57" t="s">
        <v>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92870322</v>
      </c>
      <c r="C58">
        <v>92870295</v>
      </c>
      <c r="D58">
        <v>49514616</v>
      </c>
      <c r="E58">
        <v>70</v>
      </c>
      <c r="F58">
        <v>1</v>
      </c>
      <c r="G58">
        <v>1</v>
      </c>
      <c r="H58">
        <v>3</v>
      </c>
      <c r="I58" t="s">
        <v>694</v>
      </c>
      <c r="J58" t="s">
        <v>6</v>
      </c>
      <c r="K58" t="s">
        <v>696</v>
      </c>
      <c r="L58">
        <v>1371</v>
      </c>
      <c r="N58">
        <v>1013</v>
      </c>
      <c r="O58" t="s">
        <v>21</v>
      </c>
      <c r="P58" t="s">
        <v>21</v>
      </c>
      <c r="Q58">
        <v>1</v>
      </c>
      <c r="X58">
        <v>0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 t="s">
        <v>6</v>
      </c>
      <c r="AG58">
        <v>0</v>
      </c>
      <c r="AH58">
        <v>3</v>
      </c>
      <c r="AI58">
        <v>-1</v>
      </c>
      <c r="AJ58" t="s">
        <v>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92870323</v>
      </c>
      <c r="C59">
        <v>92870295</v>
      </c>
      <c r="D59">
        <v>49514677</v>
      </c>
      <c r="E59">
        <v>70</v>
      </c>
      <c r="F59">
        <v>1</v>
      </c>
      <c r="G59">
        <v>1</v>
      </c>
      <c r="H59">
        <v>3</v>
      </c>
      <c r="I59" t="s">
        <v>697</v>
      </c>
      <c r="J59" t="s">
        <v>6</v>
      </c>
      <c r="K59" t="s">
        <v>698</v>
      </c>
      <c r="L59">
        <v>1371</v>
      </c>
      <c r="N59">
        <v>1013</v>
      </c>
      <c r="O59" t="s">
        <v>21</v>
      </c>
      <c r="P59" t="s">
        <v>21</v>
      </c>
      <c r="Q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6</v>
      </c>
      <c r="AG59">
        <v>0</v>
      </c>
      <c r="AH59">
        <v>3</v>
      </c>
      <c r="AI59">
        <v>-1</v>
      </c>
      <c r="AJ59" t="s">
        <v>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ROW(Source!A43)</f>
        <v>43</v>
      </c>
      <c r="B60">
        <v>92870341</v>
      </c>
      <c r="C60">
        <v>92870325</v>
      </c>
      <c r="D60">
        <v>49510719</v>
      </c>
      <c r="E60">
        <v>70</v>
      </c>
      <c r="F60">
        <v>1</v>
      </c>
      <c r="G60">
        <v>1</v>
      </c>
      <c r="H60">
        <v>1</v>
      </c>
      <c r="I60" t="s">
        <v>629</v>
      </c>
      <c r="J60" t="s">
        <v>6</v>
      </c>
      <c r="K60" t="s">
        <v>630</v>
      </c>
      <c r="L60">
        <v>1191</v>
      </c>
      <c r="N60">
        <v>1013</v>
      </c>
      <c r="O60" t="s">
        <v>592</v>
      </c>
      <c r="P60" t="s">
        <v>592</v>
      </c>
      <c r="Q60">
        <v>1</v>
      </c>
      <c r="X60">
        <v>122</v>
      </c>
      <c r="Y60">
        <v>0</v>
      </c>
      <c r="Z60">
        <v>0</v>
      </c>
      <c r="AA60">
        <v>0</v>
      </c>
      <c r="AB60">
        <v>8.74</v>
      </c>
      <c r="AC60">
        <v>0</v>
      </c>
      <c r="AD60">
        <v>1</v>
      </c>
      <c r="AE60">
        <v>1</v>
      </c>
      <c r="AF60" t="s">
        <v>24</v>
      </c>
      <c r="AG60">
        <v>128.1</v>
      </c>
      <c r="AH60">
        <v>2</v>
      </c>
      <c r="AI60">
        <v>92870326</v>
      </c>
      <c r="AJ60">
        <v>55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ROW(Source!A43)</f>
        <v>43</v>
      </c>
      <c r="B61">
        <v>92870342</v>
      </c>
      <c r="C61">
        <v>92870325</v>
      </c>
      <c r="D61">
        <v>49510905</v>
      </c>
      <c r="E61">
        <v>70</v>
      </c>
      <c r="F61">
        <v>1</v>
      </c>
      <c r="G61">
        <v>1</v>
      </c>
      <c r="H61">
        <v>1</v>
      </c>
      <c r="I61" t="s">
        <v>593</v>
      </c>
      <c r="J61" t="s">
        <v>6</v>
      </c>
      <c r="K61" t="s">
        <v>594</v>
      </c>
      <c r="L61">
        <v>1191</v>
      </c>
      <c r="N61">
        <v>1013</v>
      </c>
      <c r="O61" t="s">
        <v>592</v>
      </c>
      <c r="P61" t="s">
        <v>592</v>
      </c>
      <c r="Q61">
        <v>1</v>
      </c>
      <c r="X61">
        <v>0.64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2</v>
      </c>
      <c r="AF61" t="s">
        <v>24</v>
      </c>
      <c r="AG61">
        <v>0.67200000000000004</v>
      </c>
      <c r="AH61">
        <v>2</v>
      </c>
      <c r="AI61">
        <v>92870327</v>
      </c>
      <c r="AJ61">
        <v>56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ROW(Source!A43)</f>
        <v>43</v>
      </c>
      <c r="B62">
        <v>92870343</v>
      </c>
      <c r="C62">
        <v>92870325</v>
      </c>
      <c r="D62">
        <v>49672573</v>
      </c>
      <c r="E62">
        <v>1</v>
      </c>
      <c r="F62">
        <v>1</v>
      </c>
      <c r="G62">
        <v>1</v>
      </c>
      <c r="H62">
        <v>2</v>
      </c>
      <c r="I62" t="s">
        <v>595</v>
      </c>
      <c r="J62" t="s">
        <v>596</v>
      </c>
      <c r="K62" t="s">
        <v>597</v>
      </c>
      <c r="L62">
        <v>1367</v>
      </c>
      <c r="N62">
        <v>1011</v>
      </c>
      <c r="O62" t="s">
        <v>598</v>
      </c>
      <c r="P62" t="s">
        <v>598</v>
      </c>
      <c r="Q62">
        <v>1</v>
      </c>
      <c r="X62">
        <v>0.25</v>
      </c>
      <c r="Y62">
        <v>0</v>
      </c>
      <c r="Z62">
        <v>115.4</v>
      </c>
      <c r="AA62">
        <v>13.5</v>
      </c>
      <c r="AB62">
        <v>0</v>
      </c>
      <c r="AC62">
        <v>0</v>
      </c>
      <c r="AD62">
        <v>1</v>
      </c>
      <c r="AE62">
        <v>0</v>
      </c>
      <c r="AF62" t="s">
        <v>24</v>
      </c>
      <c r="AG62">
        <v>0.26250000000000001</v>
      </c>
      <c r="AH62">
        <v>2</v>
      </c>
      <c r="AI62">
        <v>92870328</v>
      </c>
      <c r="AJ62">
        <v>57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ROW(Source!A43)</f>
        <v>43</v>
      </c>
      <c r="B63">
        <v>92870344</v>
      </c>
      <c r="C63">
        <v>92870325</v>
      </c>
      <c r="D63">
        <v>49672695</v>
      </c>
      <c r="E63">
        <v>1</v>
      </c>
      <c r="F63">
        <v>1</v>
      </c>
      <c r="G63">
        <v>1</v>
      </c>
      <c r="H63">
        <v>2</v>
      </c>
      <c r="I63" t="s">
        <v>599</v>
      </c>
      <c r="J63" t="s">
        <v>600</v>
      </c>
      <c r="K63" t="s">
        <v>601</v>
      </c>
      <c r="L63">
        <v>1367</v>
      </c>
      <c r="N63">
        <v>1011</v>
      </c>
      <c r="O63" t="s">
        <v>598</v>
      </c>
      <c r="P63" t="s">
        <v>598</v>
      </c>
      <c r="Q63">
        <v>1</v>
      </c>
      <c r="X63">
        <v>17.649999999999999</v>
      </c>
      <c r="Y63">
        <v>0</v>
      </c>
      <c r="Z63">
        <v>3.12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24</v>
      </c>
      <c r="AG63">
        <v>18.532499999999999</v>
      </c>
      <c r="AH63">
        <v>2</v>
      </c>
      <c r="AI63">
        <v>92870329</v>
      </c>
      <c r="AJ63">
        <v>58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ROW(Source!A43)</f>
        <v>43</v>
      </c>
      <c r="B64">
        <v>92870345</v>
      </c>
      <c r="C64">
        <v>92870325</v>
      </c>
      <c r="D64">
        <v>49672703</v>
      </c>
      <c r="E64">
        <v>1</v>
      </c>
      <c r="F64">
        <v>1</v>
      </c>
      <c r="G64">
        <v>1</v>
      </c>
      <c r="H64">
        <v>2</v>
      </c>
      <c r="I64" t="s">
        <v>631</v>
      </c>
      <c r="J64" t="s">
        <v>632</v>
      </c>
      <c r="K64" t="s">
        <v>633</v>
      </c>
      <c r="L64">
        <v>1367</v>
      </c>
      <c r="N64">
        <v>1011</v>
      </c>
      <c r="O64" t="s">
        <v>598</v>
      </c>
      <c r="P64" t="s">
        <v>598</v>
      </c>
      <c r="Q64">
        <v>1</v>
      </c>
      <c r="X64">
        <v>0.23</v>
      </c>
      <c r="Y64">
        <v>0</v>
      </c>
      <c r="Z64">
        <v>6.66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24</v>
      </c>
      <c r="AG64">
        <v>0.24150000000000002</v>
      </c>
      <c r="AH64">
        <v>2</v>
      </c>
      <c r="AI64">
        <v>92870330</v>
      </c>
      <c r="AJ64">
        <v>59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ROW(Source!A43)</f>
        <v>43</v>
      </c>
      <c r="B65">
        <v>92870346</v>
      </c>
      <c r="C65">
        <v>92870325</v>
      </c>
      <c r="D65">
        <v>49673503</v>
      </c>
      <c r="E65">
        <v>1</v>
      </c>
      <c r="F65">
        <v>1</v>
      </c>
      <c r="G65">
        <v>1</v>
      </c>
      <c r="H65">
        <v>2</v>
      </c>
      <c r="I65" t="s">
        <v>602</v>
      </c>
      <c r="J65" t="s">
        <v>603</v>
      </c>
      <c r="K65" t="s">
        <v>604</v>
      </c>
      <c r="L65">
        <v>1367</v>
      </c>
      <c r="N65">
        <v>1011</v>
      </c>
      <c r="O65" t="s">
        <v>598</v>
      </c>
      <c r="P65" t="s">
        <v>598</v>
      </c>
      <c r="Q65">
        <v>1</v>
      </c>
      <c r="X65">
        <v>0.39</v>
      </c>
      <c r="Y65">
        <v>0</v>
      </c>
      <c r="Z65">
        <v>65.709999999999994</v>
      </c>
      <c r="AA65">
        <v>11.6</v>
      </c>
      <c r="AB65">
        <v>0</v>
      </c>
      <c r="AC65">
        <v>0</v>
      </c>
      <c r="AD65">
        <v>1</v>
      </c>
      <c r="AE65">
        <v>0</v>
      </c>
      <c r="AF65" t="s">
        <v>24</v>
      </c>
      <c r="AG65">
        <v>0.40950000000000003</v>
      </c>
      <c r="AH65">
        <v>2</v>
      </c>
      <c r="AI65">
        <v>92870331</v>
      </c>
      <c r="AJ65">
        <v>60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ROW(Source!A43)</f>
        <v>43</v>
      </c>
      <c r="B66">
        <v>92870347</v>
      </c>
      <c r="C66">
        <v>92870325</v>
      </c>
      <c r="D66">
        <v>49673715</v>
      </c>
      <c r="E66">
        <v>1</v>
      </c>
      <c r="F66">
        <v>1</v>
      </c>
      <c r="G66">
        <v>1</v>
      </c>
      <c r="H66">
        <v>2</v>
      </c>
      <c r="I66" t="s">
        <v>617</v>
      </c>
      <c r="J66" t="s">
        <v>618</v>
      </c>
      <c r="K66" t="s">
        <v>619</v>
      </c>
      <c r="L66">
        <v>1367</v>
      </c>
      <c r="N66">
        <v>1011</v>
      </c>
      <c r="O66" t="s">
        <v>598</v>
      </c>
      <c r="P66" t="s">
        <v>598</v>
      </c>
      <c r="Q66">
        <v>1</v>
      </c>
      <c r="X66">
        <v>1.33</v>
      </c>
      <c r="Y66">
        <v>0</v>
      </c>
      <c r="Z66">
        <v>8.1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24</v>
      </c>
      <c r="AG66">
        <v>1.3965000000000001</v>
      </c>
      <c r="AH66">
        <v>2</v>
      </c>
      <c r="AI66">
        <v>92870332</v>
      </c>
      <c r="AJ66">
        <v>61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92870348</v>
      </c>
      <c r="C67">
        <v>92870325</v>
      </c>
      <c r="D67">
        <v>49521144</v>
      </c>
      <c r="E67">
        <v>1</v>
      </c>
      <c r="F67">
        <v>1</v>
      </c>
      <c r="G67">
        <v>1</v>
      </c>
      <c r="H67">
        <v>3</v>
      </c>
      <c r="I67" t="s">
        <v>634</v>
      </c>
      <c r="J67" t="s">
        <v>635</v>
      </c>
      <c r="K67" t="s">
        <v>636</v>
      </c>
      <c r="L67">
        <v>1348</v>
      </c>
      <c r="N67">
        <v>1009</v>
      </c>
      <c r="O67" t="s">
        <v>113</v>
      </c>
      <c r="P67" t="s">
        <v>113</v>
      </c>
      <c r="Q67">
        <v>1000</v>
      </c>
      <c r="X67">
        <v>8.4000000000000003E-4</v>
      </c>
      <c r="Y67">
        <v>26499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8.4000000000000003E-4</v>
      </c>
      <c r="AH67">
        <v>2</v>
      </c>
      <c r="AI67">
        <v>92870333</v>
      </c>
      <c r="AJ67">
        <v>62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92870349</v>
      </c>
      <c r="C68">
        <v>92870325</v>
      </c>
      <c r="D68">
        <v>49524301</v>
      </c>
      <c r="E68">
        <v>1</v>
      </c>
      <c r="F68">
        <v>1</v>
      </c>
      <c r="G68">
        <v>1</v>
      </c>
      <c r="H68">
        <v>3</v>
      </c>
      <c r="I68" t="s">
        <v>620</v>
      </c>
      <c r="J68" t="s">
        <v>621</v>
      </c>
      <c r="K68" t="s">
        <v>622</v>
      </c>
      <c r="L68">
        <v>1348</v>
      </c>
      <c r="N68">
        <v>1009</v>
      </c>
      <c r="O68" t="s">
        <v>113</v>
      </c>
      <c r="P68" t="s">
        <v>113</v>
      </c>
      <c r="Q68">
        <v>1000</v>
      </c>
      <c r="X68">
        <v>3.8999999999999999E-4</v>
      </c>
      <c r="Y68">
        <v>10362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3.8999999999999999E-4</v>
      </c>
      <c r="AH68">
        <v>2</v>
      </c>
      <c r="AI68">
        <v>92870334</v>
      </c>
      <c r="AJ68">
        <v>63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92870350</v>
      </c>
      <c r="C69">
        <v>92870325</v>
      </c>
      <c r="D69">
        <v>49525488</v>
      </c>
      <c r="E69">
        <v>1</v>
      </c>
      <c r="F69">
        <v>1</v>
      </c>
      <c r="G69">
        <v>1</v>
      </c>
      <c r="H69">
        <v>3</v>
      </c>
      <c r="I69" t="s">
        <v>605</v>
      </c>
      <c r="J69" t="s">
        <v>606</v>
      </c>
      <c r="K69" t="s">
        <v>607</v>
      </c>
      <c r="L69">
        <v>1346</v>
      </c>
      <c r="N69">
        <v>1009</v>
      </c>
      <c r="O69" t="s">
        <v>387</v>
      </c>
      <c r="P69" t="s">
        <v>387</v>
      </c>
      <c r="Q69">
        <v>1</v>
      </c>
      <c r="X69">
        <v>11</v>
      </c>
      <c r="Y69">
        <v>9.0399999999999991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11</v>
      </c>
      <c r="AH69">
        <v>2</v>
      </c>
      <c r="AI69">
        <v>92870335</v>
      </c>
      <c r="AJ69">
        <v>64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92870351</v>
      </c>
      <c r="C70">
        <v>92870325</v>
      </c>
      <c r="D70">
        <v>49526492</v>
      </c>
      <c r="E70">
        <v>1</v>
      </c>
      <c r="F70">
        <v>1</v>
      </c>
      <c r="G70">
        <v>1</v>
      </c>
      <c r="H70">
        <v>3</v>
      </c>
      <c r="I70" t="s">
        <v>385</v>
      </c>
      <c r="J70" t="s">
        <v>388</v>
      </c>
      <c r="K70" t="s">
        <v>386</v>
      </c>
      <c r="L70">
        <v>1346</v>
      </c>
      <c r="N70">
        <v>1009</v>
      </c>
      <c r="O70" t="s">
        <v>387</v>
      </c>
      <c r="P70" t="s">
        <v>387</v>
      </c>
      <c r="Q70">
        <v>1</v>
      </c>
      <c r="X70">
        <v>7.58</v>
      </c>
      <c r="Y70">
        <v>23.09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7.58</v>
      </c>
      <c r="AH70">
        <v>2</v>
      </c>
      <c r="AI70">
        <v>92870336</v>
      </c>
      <c r="AJ70">
        <v>65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ROW(Source!A43)</f>
        <v>43</v>
      </c>
      <c r="B71">
        <v>92870352</v>
      </c>
      <c r="C71">
        <v>92870325</v>
      </c>
      <c r="D71">
        <v>49512814</v>
      </c>
      <c r="E71">
        <v>70</v>
      </c>
      <c r="F71">
        <v>1</v>
      </c>
      <c r="G71">
        <v>1</v>
      </c>
      <c r="H71">
        <v>3</v>
      </c>
      <c r="I71" t="s">
        <v>690</v>
      </c>
      <c r="J71" t="s">
        <v>6</v>
      </c>
      <c r="K71" t="s">
        <v>691</v>
      </c>
      <c r="L71">
        <v>1327</v>
      </c>
      <c r="N71">
        <v>1005</v>
      </c>
      <c r="O71" t="s">
        <v>79</v>
      </c>
      <c r="P71" t="s">
        <v>79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0</v>
      </c>
      <c r="AF71" t="s">
        <v>6</v>
      </c>
      <c r="AG71">
        <v>0</v>
      </c>
      <c r="AH71">
        <v>3</v>
      </c>
      <c r="AI71">
        <v>-1</v>
      </c>
      <c r="AJ71" t="s">
        <v>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ROW(Source!A43)</f>
        <v>43</v>
      </c>
      <c r="B72">
        <v>92870353</v>
      </c>
      <c r="C72">
        <v>92870325</v>
      </c>
      <c r="D72">
        <v>49555131</v>
      </c>
      <c r="E72">
        <v>1</v>
      </c>
      <c r="F72">
        <v>1</v>
      </c>
      <c r="G72">
        <v>1</v>
      </c>
      <c r="H72">
        <v>3</v>
      </c>
      <c r="I72" t="s">
        <v>637</v>
      </c>
      <c r="J72" t="s">
        <v>638</v>
      </c>
      <c r="K72" t="s">
        <v>639</v>
      </c>
      <c r="L72">
        <v>1348</v>
      </c>
      <c r="N72">
        <v>1009</v>
      </c>
      <c r="O72" t="s">
        <v>113</v>
      </c>
      <c r="P72" t="s">
        <v>113</v>
      </c>
      <c r="Q72">
        <v>1000</v>
      </c>
      <c r="X72">
        <v>5.13E-3</v>
      </c>
      <c r="Y72">
        <v>17183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5.13E-3</v>
      </c>
      <c r="AH72">
        <v>2</v>
      </c>
      <c r="AI72">
        <v>92870337</v>
      </c>
      <c r="AJ72">
        <v>66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ROW(Source!A43)</f>
        <v>43</v>
      </c>
      <c r="B73">
        <v>92870354</v>
      </c>
      <c r="C73">
        <v>92870325</v>
      </c>
      <c r="D73">
        <v>49514607</v>
      </c>
      <c r="E73">
        <v>70</v>
      </c>
      <c r="F73">
        <v>1</v>
      </c>
      <c r="G73">
        <v>1</v>
      </c>
      <c r="H73">
        <v>3</v>
      </c>
      <c r="I73" t="s">
        <v>692</v>
      </c>
      <c r="J73" t="s">
        <v>6</v>
      </c>
      <c r="K73" t="s">
        <v>693</v>
      </c>
      <c r="L73">
        <v>1327</v>
      </c>
      <c r="N73">
        <v>1005</v>
      </c>
      <c r="O73" t="s">
        <v>79</v>
      </c>
      <c r="P73" t="s">
        <v>79</v>
      </c>
      <c r="Q73">
        <v>1</v>
      </c>
      <c r="X73">
        <v>100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6</v>
      </c>
      <c r="AG73">
        <v>100</v>
      </c>
      <c r="AH73">
        <v>3</v>
      </c>
      <c r="AI73">
        <v>-1</v>
      </c>
      <c r="AJ73" t="s">
        <v>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ROW(Source!A43)</f>
        <v>43</v>
      </c>
      <c r="B74">
        <v>92870355</v>
      </c>
      <c r="C74">
        <v>92870325</v>
      </c>
      <c r="D74">
        <v>49514616</v>
      </c>
      <c r="E74">
        <v>70</v>
      </c>
      <c r="F74">
        <v>1</v>
      </c>
      <c r="G74">
        <v>1</v>
      </c>
      <c r="H74">
        <v>3</v>
      </c>
      <c r="I74" t="s">
        <v>694</v>
      </c>
      <c r="J74" t="s">
        <v>6</v>
      </c>
      <c r="K74" t="s">
        <v>695</v>
      </c>
      <c r="L74">
        <v>1346</v>
      </c>
      <c r="N74">
        <v>1009</v>
      </c>
      <c r="O74" t="s">
        <v>387</v>
      </c>
      <c r="P74" t="s">
        <v>387</v>
      </c>
      <c r="Q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 t="s">
        <v>6</v>
      </c>
      <c r="AG74">
        <v>0</v>
      </c>
      <c r="AH74">
        <v>3</v>
      </c>
      <c r="AI74">
        <v>-1</v>
      </c>
      <c r="AJ74" t="s">
        <v>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ROW(Source!A43)</f>
        <v>43</v>
      </c>
      <c r="B75">
        <v>92870356</v>
      </c>
      <c r="C75">
        <v>92870325</v>
      </c>
      <c r="D75">
        <v>49514616</v>
      </c>
      <c r="E75">
        <v>70</v>
      </c>
      <c r="F75">
        <v>1</v>
      </c>
      <c r="G75">
        <v>1</v>
      </c>
      <c r="H75">
        <v>3</v>
      </c>
      <c r="I75" t="s">
        <v>694</v>
      </c>
      <c r="J75" t="s">
        <v>6</v>
      </c>
      <c r="K75" t="s">
        <v>696</v>
      </c>
      <c r="L75">
        <v>1371</v>
      </c>
      <c r="N75">
        <v>1013</v>
      </c>
      <c r="O75" t="s">
        <v>21</v>
      </c>
      <c r="P75" t="s">
        <v>21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6</v>
      </c>
      <c r="AG75">
        <v>0</v>
      </c>
      <c r="AH75">
        <v>3</v>
      </c>
      <c r="AI75">
        <v>-1</v>
      </c>
      <c r="AJ75" t="s">
        <v>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ROW(Source!A43)</f>
        <v>43</v>
      </c>
      <c r="B76">
        <v>92870357</v>
      </c>
      <c r="C76">
        <v>92870325</v>
      </c>
      <c r="D76">
        <v>49514677</v>
      </c>
      <c r="E76">
        <v>70</v>
      </c>
      <c r="F76">
        <v>1</v>
      </c>
      <c r="G76">
        <v>1</v>
      </c>
      <c r="H76">
        <v>3</v>
      </c>
      <c r="I76" t="s">
        <v>697</v>
      </c>
      <c r="J76" t="s">
        <v>6</v>
      </c>
      <c r="K76" t="s">
        <v>698</v>
      </c>
      <c r="L76">
        <v>1371</v>
      </c>
      <c r="N76">
        <v>1013</v>
      </c>
      <c r="O76" t="s">
        <v>21</v>
      </c>
      <c r="P76" t="s">
        <v>21</v>
      </c>
      <c r="Q76">
        <v>1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6</v>
      </c>
      <c r="AG76">
        <v>0</v>
      </c>
      <c r="AH76">
        <v>3</v>
      </c>
      <c r="AI76">
        <v>-1</v>
      </c>
      <c r="AJ76" t="s">
        <v>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ROW(Source!A43)</f>
        <v>43</v>
      </c>
      <c r="B77">
        <v>92870358</v>
      </c>
      <c r="C77">
        <v>92870325</v>
      </c>
      <c r="D77">
        <v>49514711</v>
      </c>
      <c r="E77">
        <v>70</v>
      </c>
      <c r="F77">
        <v>1</v>
      </c>
      <c r="G77">
        <v>1</v>
      </c>
      <c r="H77">
        <v>3</v>
      </c>
      <c r="I77" t="s">
        <v>699</v>
      </c>
      <c r="J77" t="s">
        <v>6</v>
      </c>
      <c r="K77" t="s">
        <v>700</v>
      </c>
      <c r="L77">
        <v>1371</v>
      </c>
      <c r="N77">
        <v>1013</v>
      </c>
      <c r="O77" t="s">
        <v>21</v>
      </c>
      <c r="P77" t="s">
        <v>21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6</v>
      </c>
      <c r="AG77">
        <v>0</v>
      </c>
      <c r="AH77">
        <v>3</v>
      </c>
      <c r="AI77">
        <v>-1</v>
      </c>
      <c r="AJ77" t="s">
        <v>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ROW(Source!A47)</f>
        <v>47</v>
      </c>
      <c r="B78">
        <v>92870370</v>
      </c>
      <c r="C78">
        <v>92870362</v>
      </c>
      <c r="D78">
        <v>49510767</v>
      </c>
      <c r="E78">
        <v>70</v>
      </c>
      <c r="F78">
        <v>1</v>
      </c>
      <c r="G78">
        <v>1</v>
      </c>
      <c r="H78">
        <v>1</v>
      </c>
      <c r="I78" t="s">
        <v>608</v>
      </c>
      <c r="J78" t="s">
        <v>6</v>
      </c>
      <c r="K78" t="s">
        <v>609</v>
      </c>
      <c r="L78">
        <v>1191</v>
      </c>
      <c r="N78">
        <v>1013</v>
      </c>
      <c r="O78" t="s">
        <v>592</v>
      </c>
      <c r="P78" t="s">
        <v>592</v>
      </c>
      <c r="Q78">
        <v>1</v>
      </c>
      <c r="X78">
        <v>5</v>
      </c>
      <c r="Y78">
        <v>0</v>
      </c>
      <c r="Z78">
        <v>0</v>
      </c>
      <c r="AA78">
        <v>0</v>
      </c>
      <c r="AB78">
        <v>9.92</v>
      </c>
      <c r="AC78">
        <v>0</v>
      </c>
      <c r="AD78">
        <v>1</v>
      </c>
      <c r="AE78">
        <v>1</v>
      </c>
      <c r="AF78" t="s">
        <v>6</v>
      </c>
      <c r="AG78">
        <v>5</v>
      </c>
      <c r="AH78">
        <v>2</v>
      </c>
      <c r="AI78">
        <v>92870363</v>
      </c>
      <c r="AJ78">
        <v>70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ROW(Source!A47)</f>
        <v>47</v>
      </c>
      <c r="B79">
        <v>92870371</v>
      </c>
      <c r="C79">
        <v>92870362</v>
      </c>
      <c r="D79">
        <v>49510905</v>
      </c>
      <c r="E79">
        <v>70</v>
      </c>
      <c r="F79">
        <v>1</v>
      </c>
      <c r="G79">
        <v>1</v>
      </c>
      <c r="H79">
        <v>1</v>
      </c>
      <c r="I79" t="s">
        <v>593</v>
      </c>
      <c r="J79" t="s">
        <v>6</v>
      </c>
      <c r="K79" t="s">
        <v>594</v>
      </c>
      <c r="L79">
        <v>1191</v>
      </c>
      <c r="N79">
        <v>1013</v>
      </c>
      <c r="O79" t="s">
        <v>592</v>
      </c>
      <c r="P79" t="s">
        <v>592</v>
      </c>
      <c r="Q79">
        <v>1</v>
      </c>
      <c r="X79">
        <v>0.43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2</v>
      </c>
      <c r="AF79" t="s">
        <v>6</v>
      </c>
      <c r="AG79">
        <v>0.43</v>
      </c>
      <c r="AH79">
        <v>2</v>
      </c>
      <c r="AI79">
        <v>92870364</v>
      </c>
      <c r="AJ79">
        <v>71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ROW(Source!A47)</f>
        <v>47</v>
      </c>
      <c r="B80">
        <v>92870372</v>
      </c>
      <c r="C80">
        <v>92870362</v>
      </c>
      <c r="D80">
        <v>49673503</v>
      </c>
      <c r="E80">
        <v>1</v>
      </c>
      <c r="F80">
        <v>1</v>
      </c>
      <c r="G80">
        <v>1</v>
      </c>
      <c r="H80">
        <v>2</v>
      </c>
      <c r="I80" t="s">
        <v>602</v>
      </c>
      <c r="J80" t="s">
        <v>603</v>
      </c>
      <c r="K80" t="s">
        <v>604</v>
      </c>
      <c r="L80">
        <v>1367</v>
      </c>
      <c r="N80">
        <v>1011</v>
      </c>
      <c r="O80" t="s">
        <v>598</v>
      </c>
      <c r="P80" t="s">
        <v>598</v>
      </c>
      <c r="Q80">
        <v>1</v>
      </c>
      <c r="X80">
        <v>0.43</v>
      </c>
      <c r="Y80">
        <v>0</v>
      </c>
      <c r="Z80">
        <v>65.709999999999994</v>
      </c>
      <c r="AA80">
        <v>11.6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0.43</v>
      </c>
      <c r="AH80">
        <v>2</v>
      </c>
      <c r="AI80">
        <v>92870365</v>
      </c>
      <c r="AJ80">
        <v>72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ROW(Source!A47)</f>
        <v>47</v>
      </c>
      <c r="B81">
        <v>92870373</v>
      </c>
      <c r="C81">
        <v>92870362</v>
      </c>
      <c r="D81">
        <v>49523581</v>
      </c>
      <c r="E81">
        <v>1</v>
      </c>
      <c r="F81">
        <v>1</v>
      </c>
      <c r="G81">
        <v>1</v>
      </c>
      <c r="H81">
        <v>3</v>
      </c>
      <c r="I81" t="s">
        <v>640</v>
      </c>
      <c r="J81" t="s">
        <v>641</v>
      </c>
      <c r="K81" t="s">
        <v>642</v>
      </c>
      <c r="L81">
        <v>1301</v>
      </c>
      <c r="N81">
        <v>1003</v>
      </c>
      <c r="O81" t="s">
        <v>643</v>
      </c>
      <c r="P81" t="s">
        <v>643</v>
      </c>
      <c r="Q81">
        <v>1</v>
      </c>
      <c r="X81">
        <v>20</v>
      </c>
      <c r="Y81">
        <v>3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20</v>
      </c>
      <c r="AH81">
        <v>2</v>
      </c>
      <c r="AI81">
        <v>92870367</v>
      </c>
      <c r="AJ81">
        <v>74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ROW(Source!A47)</f>
        <v>47</v>
      </c>
      <c r="B82">
        <v>92870374</v>
      </c>
      <c r="C82">
        <v>92870362</v>
      </c>
      <c r="D82">
        <v>49513635</v>
      </c>
      <c r="E82">
        <v>70</v>
      </c>
      <c r="F82">
        <v>1</v>
      </c>
      <c r="G82">
        <v>1</v>
      </c>
      <c r="H82">
        <v>3</v>
      </c>
      <c r="I82" t="s">
        <v>701</v>
      </c>
      <c r="J82" t="s">
        <v>6</v>
      </c>
      <c r="K82" t="s">
        <v>702</v>
      </c>
      <c r="L82">
        <v>1327</v>
      </c>
      <c r="N82">
        <v>1005</v>
      </c>
      <c r="O82" t="s">
        <v>79</v>
      </c>
      <c r="P82" t="s">
        <v>79</v>
      </c>
      <c r="Q82">
        <v>1</v>
      </c>
      <c r="X82">
        <v>11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6</v>
      </c>
      <c r="AG82">
        <v>11</v>
      </c>
      <c r="AH82">
        <v>3</v>
      </c>
      <c r="AI82">
        <v>-1</v>
      </c>
      <c r="AJ82" t="s">
        <v>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ROW(Source!A47)</f>
        <v>47</v>
      </c>
      <c r="B83">
        <v>92870375</v>
      </c>
      <c r="C83">
        <v>92870362</v>
      </c>
      <c r="D83">
        <v>49553409</v>
      </c>
      <c r="E83">
        <v>1</v>
      </c>
      <c r="F83">
        <v>1</v>
      </c>
      <c r="G83">
        <v>1</v>
      </c>
      <c r="H83">
        <v>3</v>
      </c>
      <c r="I83" t="s">
        <v>133</v>
      </c>
      <c r="J83" t="s">
        <v>136</v>
      </c>
      <c r="K83" t="s">
        <v>134</v>
      </c>
      <c r="L83">
        <v>1296</v>
      </c>
      <c r="N83">
        <v>1002</v>
      </c>
      <c r="O83" t="s">
        <v>135</v>
      </c>
      <c r="P83" t="s">
        <v>135</v>
      </c>
      <c r="Q83">
        <v>1</v>
      </c>
      <c r="X83">
        <v>1.5</v>
      </c>
      <c r="Y83">
        <v>65.58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1.5</v>
      </c>
      <c r="AH83">
        <v>2</v>
      </c>
      <c r="AI83">
        <v>92870368</v>
      </c>
      <c r="AJ83">
        <v>75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ROW(Source!A47)</f>
        <v>47</v>
      </c>
      <c r="B84">
        <v>92870376</v>
      </c>
      <c r="C84">
        <v>92870362</v>
      </c>
      <c r="D84">
        <v>49554226</v>
      </c>
      <c r="E84">
        <v>1</v>
      </c>
      <c r="F84">
        <v>1</v>
      </c>
      <c r="G84">
        <v>1</v>
      </c>
      <c r="H84">
        <v>3</v>
      </c>
      <c r="I84" t="s">
        <v>703</v>
      </c>
      <c r="J84" t="s">
        <v>704</v>
      </c>
      <c r="K84" t="s">
        <v>705</v>
      </c>
      <c r="L84">
        <v>1296</v>
      </c>
      <c r="N84">
        <v>1002</v>
      </c>
      <c r="O84" t="s">
        <v>135</v>
      </c>
      <c r="P84" t="s">
        <v>135</v>
      </c>
      <c r="Q84">
        <v>1</v>
      </c>
      <c r="X84">
        <v>0</v>
      </c>
      <c r="Y84">
        <v>269.51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6</v>
      </c>
      <c r="AG84">
        <v>0</v>
      </c>
      <c r="AH84">
        <v>3</v>
      </c>
      <c r="AI84">
        <v>-1</v>
      </c>
      <c r="AJ84" t="s">
        <v>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ROW(Source!A47)</f>
        <v>47</v>
      </c>
      <c r="B85">
        <v>92870377</v>
      </c>
      <c r="C85">
        <v>92870362</v>
      </c>
      <c r="D85">
        <v>49555331</v>
      </c>
      <c r="E85">
        <v>1</v>
      </c>
      <c r="F85">
        <v>1</v>
      </c>
      <c r="G85">
        <v>1</v>
      </c>
      <c r="H85">
        <v>3</v>
      </c>
      <c r="I85" t="s">
        <v>138</v>
      </c>
      <c r="J85" t="s">
        <v>140</v>
      </c>
      <c r="K85" t="s">
        <v>139</v>
      </c>
      <c r="L85">
        <v>1296</v>
      </c>
      <c r="N85">
        <v>1002</v>
      </c>
      <c r="O85" t="s">
        <v>135</v>
      </c>
      <c r="P85" t="s">
        <v>135</v>
      </c>
      <c r="Q85">
        <v>1</v>
      </c>
      <c r="X85">
        <v>5.7000000000000002E-2</v>
      </c>
      <c r="Y85">
        <v>200.58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5.7000000000000002E-2</v>
      </c>
      <c r="AH85">
        <v>2</v>
      </c>
      <c r="AI85">
        <v>92870369</v>
      </c>
      <c r="AJ85">
        <v>76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ROW(Source!A51)</f>
        <v>51</v>
      </c>
      <c r="B86">
        <v>92870389</v>
      </c>
      <c r="C86">
        <v>92870381</v>
      </c>
      <c r="D86">
        <v>49510767</v>
      </c>
      <c r="E86">
        <v>70</v>
      </c>
      <c r="F86">
        <v>1</v>
      </c>
      <c r="G86">
        <v>1</v>
      </c>
      <c r="H86">
        <v>1</v>
      </c>
      <c r="I86" t="s">
        <v>608</v>
      </c>
      <c r="J86" t="s">
        <v>6</v>
      </c>
      <c r="K86" t="s">
        <v>609</v>
      </c>
      <c r="L86">
        <v>1191</v>
      </c>
      <c r="N86">
        <v>1013</v>
      </c>
      <c r="O86" t="s">
        <v>592</v>
      </c>
      <c r="P86" t="s">
        <v>592</v>
      </c>
      <c r="Q86">
        <v>1</v>
      </c>
      <c r="X86">
        <v>5</v>
      </c>
      <c r="Y86">
        <v>0</v>
      </c>
      <c r="Z86">
        <v>0</v>
      </c>
      <c r="AA86">
        <v>0</v>
      </c>
      <c r="AB86">
        <v>9.92</v>
      </c>
      <c r="AC86">
        <v>0</v>
      </c>
      <c r="AD86">
        <v>1</v>
      </c>
      <c r="AE86">
        <v>1</v>
      </c>
      <c r="AF86" t="s">
        <v>6</v>
      </c>
      <c r="AG86">
        <v>5</v>
      </c>
      <c r="AH86">
        <v>2</v>
      </c>
      <c r="AI86">
        <v>92870382</v>
      </c>
      <c r="AJ86">
        <v>77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ROW(Source!A51)</f>
        <v>51</v>
      </c>
      <c r="B87">
        <v>92870390</v>
      </c>
      <c r="C87">
        <v>92870381</v>
      </c>
      <c r="D87">
        <v>49510905</v>
      </c>
      <c r="E87">
        <v>70</v>
      </c>
      <c r="F87">
        <v>1</v>
      </c>
      <c r="G87">
        <v>1</v>
      </c>
      <c r="H87">
        <v>1</v>
      </c>
      <c r="I87" t="s">
        <v>593</v>
      </c>
      <c r="J87" t="s">
        <v>6</v>
      </c>
      <c r="K87" t="s">
        <v>594</v>
      </c>
      <c r="L87">
        <v>1191</v>
      </c>
      <c r="N87">
        <v>1013</v>
      </c>
      <c r="O87" t="s">
        <v>592</v>
      </c>
      <c r="P87" t="s">
        <v>592</v>
      </c>
      <c r="Q87">
        <v>1</v>
      </c>
      <c r="X87">
        <v>0.43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2</v>
      </c>
      <c r="AF87" t="s">
        <v>6</v>
      </c>
      <c r="AG87">
        <v>0.43</v>
      </c>
      <c r="AH87">
        <v>2</v>
      </c>
      <c r="AI87">
        <v>92870383</v>
      </c>
      <c r="AJ87">
        <v>78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ROW(Source!A51)</f>
        <v>51</v>
      </c>
      <c r="B88">
        <v>92870391</v>
      </c>
      <c r="C88">
        <v>92870381</v>
      </c>
      <c r="D88">
        <v>49673503</v>
      </c>
      <c r="E88">
        <v>1</v>
      </c>
      <c r="F88">
        <v>1</v>
      </c>
      <c r="G88">
        <v>1</v>
      </c>
      <c r="H88">
        <v>2</v>
      </c>
      <c r="I88" t="s">
        <v>602</v>
      </c>
      <c r="J88" t="s">
        <v>603</v>
      </c>
      <c r="K88" t="s">
        <v>604</v>
      </c>
      <c r="L88">
        <v>1367</v>
      </c>
      <c r="N88">
        <v>1011</v>
      </c>
      <c r="O88" t="s">
        <v>598</v>
      </c>
      <c r="P88" t="s">
        <v>598</v>
      </c>
      <c r="Q88">
        <v>1</v>
      </c>
      <c r="X88">
        <v>0.43</v>
      </c>
      <c r="Y88">
        <v>0</v>
      </c>
      <c r="Z88">
        <v>65.709999999999994</v>
      </c>
      <c r="AA88">
        <v>11.6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0.43</v>
      </c>
      <c r="AH88">
        <v>2</v>
      </c>
      <c r="AI88">
        <v>92870384</v>
      </c>
      <c r="AJ88">
        <v>79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ROW(Source!A51)</f>
        <v>51</v>
      </c>
      <c r="B89">
        <v>92870392</v>
      </c>
      <c r="C89">
        <v>92870381</v>
      </c>
      <c r="D89">
        <v>49523581</v>
      </c>
      <c r="E89">
        <v>1</v>
      </c>
      <c r="F89">
        <v>1</v>
      </c>
      <c r="G89">
        <v>1</v>
      </c>
      <c r="H89">
        <v>3</v>
      </c>
      <c r="I89" t="s">
        <v>640</v>
      </c>
      <c r="J89" t="s">
        <v>641</v>
      </c>
      <c r="K89" t="s">
        <v>642</v>
      </c>
      <c r="L89">
        <v>1301</v>
      </c>
      <c r="N89">
        <v>1003</v>
      </c>
      <c r="O89" t="s">
        <v>643</v>
      </c>
      <c r="P89" t="s">
        <v>643</v>
      </c>
      <c r="Q89">
        <v>1</v>
      </c>
      <c r="X89">
        <v>20</v>
      </c>
      <c r="Y89">
        <v>3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20</v>
      </c>
      <c r="AH89">
        <v>2</v>
      </c>
      <c r="AI89">
        <v>92870386</v>
      </c>
      <c r="AJ89">
        <v>81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ROW(Source!A51)</f>
        <v>51</v>
      </c>
      <c r="B90">
        <v>92870393</v>
      </c>
      <c r="C90">
        <v>92870381</v>
      </c>
      <c r="D90">
        <v>49513635</v>
      </c>
      <c r="E90">
        <v>70</v>
      </c>
      <c r="F90">
        <v>1</v>
      </c>
      <c r="G90">
        <v>1</v>
      </c>
      <c r="H90">
        <v>3</v>
      </c>
      <c r="I90" t="s">
        <v>701</v>
      </c>
      <c r="J90" t="s">
        <v>6</v>
      </c>
      <c r="K90" t="s">
        <v>702</v>
      </c>
      <c r="L90">
        <v>1327</v>
      </c>
      <c r="N90">
        <v>1005</v>
      </c>
      <c r="O90" t="s">
        <v>79</v>
      </c>
      <c r="P90" t="s">
        <v>79</v>
      </c>
      <c r="Q90">
        <v>1</v>
      </c>
      <c r="X90">
        <v>11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6</v>
      </c>
      <c r="AG90">
        <v>11</v>
      </c>
      <c r="AH90">
        <v>3</v>
      </c>
      <c r="AI90">
        <v>-1</v>
      </c>
      <c r="AJ90" t="s">
        <v>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ROW(Source!A51)</f>
        <v>51</v>
      </c>
      <c r="B91">
        <v>92870394</v>
      </c>
      <c r="C91">
        <v>92870381</v>
      </c>
      <c r="D91">
        <v>49553409</v>
      </c>
      <c r="E91">
        <v>1</v>
      </c>
      <c r="F91">
        <v>1</v>
      </c>
      <c r="G91">
        <v>1</v>
      </c>
      <c r="H91">
        <v>3</v>
      </c>
      <c r="I91" t="s">
        <v>133</v>
      </c>
      <c r="J91" t="s">
        <v>136</v>
      </c>
      <c r="K91" t="s">
        <v>134</v>
      </c>
      <c r="L91">
        <v>1296</v>
      </c>
      <c r="N91">
        <v>1002</v>
      </c>
      <c r="O91" t="s">
        <v>135</v>
      </c>
      <c r="P91" t="s">
        <v>135</v>
      </c>
      <c r="Q91">
        <v>1</v>
      </c>
      <c r="X91">
        <v>1.5</v>
      </c>
      <c r="Y91">
        <v>65.58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6</v>
      </c>
      <c r="AG91">
        <v>1.5</v>
      </c>
      <c r="AH91">
        <v>2</v>
      </c>
      <c r="AI91">
        <v>92870387</v>
      </c>
      <c r="AJ91">
        <v>82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ROW(Source!A51)</f>
        <v>51</v>
      </c>
      <c r="B92">
        <v>92870395</v>
      </c>
      <c r="C92">
        <v>92870381</v>
      </c>
      <c r="D92">
        <v>49554226</v>
      </c>
      <c r="E92">
        <v>1</v>
      </c>
      <c r="F92">
        <v>1</v>
      </c>
      <c r="G92">
        <v>1</v>
      </c>
      <c r="H92">
        <v>3</v>
      </c>
      <c r="I92" t="s">
        <v>703</v>
      </c>
      <c r="J92" t="s">
        <v>704</v>
      </c>
      <c r="K92" t="s">
        <v>705</v>
      </c>
      <c r="L92">
        <v>1296</v>
      </c>
      <c r="N92">
        <v>1002</v>
      </c>
      <c r="O92" t="s">
        <v>135</v>
      </c>
      <c r="P92" t="s">
        <v>135</v>
      </c>
      <c r="Q92">
        <v>1</v>
      </c>
      <c r="X92">
        <v>0</v>
      </c>
      <c r="Y92">
        <v>269.51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0</v>
      </c>
      <c r="AF92" t="s">
        <v>6</v>
      </c>
      <c r="AG92">
        <v>0</v>
      </c>
      <c r="AH92">
        <v>3</v>
      </c>
      <c r="AI92">
        <v>-1</v>
      </c>
      <c r="AJ92" t="s">
        <v>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ROW(Source!A51)</f>
        <v>51</v>
      </c>
      <c r="B93">
        <v>92870396</v>
      </c>
      <c r="C93">
        <v>92870381</v>
      </c>
      <c r="D93">
        <v>49555331</v>
      </c>
      <c r="E93">
        <v>1</v>
      </c>
      <c r="F93">
        <v>1</v>
      </c>
      <c r="G93">
        <v>1</v>
      </c>
      <c r="H93">
        <v>3</v>
      </c>
      <c r="I93" t="s">
        <v>138</v>
      </c>
      <c r="J93" t="s">
        <v>140</v>
      </c>
      <c r="K93" t="s">
        <v>139</v>
      </c>
      <c r="L93">
        <v>1296</v>
      </c>
      <c r="N93">
        <v>1002</v>
      </c>
      <c r="O93" t="s">
        <v>135</v>
      </c>
      <c r="P93" t="s">
        <v>135</v>
      </c>
      <c r="Q93">
        <v>1</v>
      </c>
      <c r="X93">
        <v>5.7000000000000002E-2</v>
      </c>
      <c r="Y93">
        <v>200.58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5.7000000000000002E-2</v>
      </c>
      <c r="AH93">
        <v>2</v>
      </c>
      <c r="AI93">
        <v>92870388</v>
      </c>
      <c r="AJ93">
        <v>83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ROW(Source!A90)</f>
        <v>90</v>
      </c>
      <c r="B94">
        <v>92870410</v>
      </c>
      <c r="C94">
        <v>92870400</v>
      </c>
      <c r="D94">
        <v>49510757</v>
      </c>
      <c r="E94">
        <v>70</v>
      </c>
      <c r="F94">
        <v>1</v>
      </c>
      <c r="G94">
        <v>1</v>
      </c>
      <c r="H94">
        <v>1</v>
      </c>
      <c r="I94" t="s">
        <v>590</v>
      </c>
      <c r="J94" t="s">
        <v>6</v>
      </c>
      <c r="K94" t="s">
        <v>591</v>
      </c>
      <c r="L94">
        <v>1191</v>
      </c>
      <c r="N94">
        <v>1013</v>
      </c>
      <c r="O94" t="s">
        <v>592</v>
      </c>
      <c r="P94" t="s">
        <v>592</v>
      </c>
      <c r="Q94">
        <v>1</v>
      </c>
      <c r="X94">
        <v>3.65</v>
      </c>
      <c r="Y94">
        <v>0</v>
      </c>
      <c r="Z94">
        <v>0</v>
      </c>
      <c r="AA94">
        <v>0</v>
      </c>
      <c r="AB94">
        <v>9.6199999999999992</v>
      </c>
      <c r="AC94">
        <v>0</v>
      </c>
      <c r="AD94">
        <v>1</v>
      </c>
      <c r="AE94">
        <v>1</v>
      </c>
      <c r="AF94" t="s">
        <v>24</v>
      </c>
      <c r="AG94">
        <v>3.8325</v>
      </c>
      <c r="AH94">
        <v>2</v>
      </c>
      <c r="AI94">
        <v>92870401</v>
      </c>
      <c r="AJ94">
        <v>84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ROW(Source!A90)</f>
        <v>90</v>
      </c>
      <c r="B95">
        <v>92870411</v>
      </c>
      <c r="C95">
        <v>92870400</v>
      </c>
      <c r="D95">
        <v>49510905</v>
      </c>
      <c r="E95">
        <v>70</v>
      </c>
      <c r="F95">
        <v>1</v>
      </c>
      <c r="G95">
        <v>1</v>
      </c>
      <c r="H95">
        <v>1</v>
      </c>
      <c r="I95" t="s">
        <v>593</v>
      </c>
      <c r="J95" t="s">
        <v>6</v>
      </c>
      <c r="K95" t="s">
        <v>594</v>
      </c>
      <c r="L95">
        <v>1191</v>
      </c>
      <c r="N95">
        <v>1013</v>
      </c>
      <c r="O95" t="s">
        <v>592</v>
      </c>
      <c r="P95" t="s">
        <v>592</v>
      </c>
      <c r="Q95">
        <v>1</v>
      </c>
      <c r="X95">
        <v>0.05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24</v>
      </c>
      <c r="AG95">
        <v>5.2500000000000005E-2</v>
      </c>
      <c r="AH95">
        <v>2</v>
      </c>
      <c r="AI95">
        <v>92870402</v>
      </c>
      <c r="AJ95">
        <v>85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ROW(Source!A90)</f>
        <v>90</v>
      </c>
      <c r="B96">
        <v>92870412</v>
      </c>
      <c r="C96">
        <v>92870400</v>
      </c>
      <c r="D96">
        <v>49672573</v>
      </c>
      <c r="E96">
        <v>1</v>
      </c>
      <c r="F96">
        <v>1</v>
      </c>
      <c r="G96">
        <v>1</v>
      </c>
      <c r="H96">
        <v>2</v>
      </c>
      <c r="I96" t="s">
        <v>595</v>
      </c>
      <c r="J96" t="s">
        <v>596</v>
      </c>
      <c r="K96" t="s">
        <v>597</v>
      </c>
      <c r="L96">
        <v>1367</v>
      </c>
      <c r="N96">
        <v>1011</v>
      </c>
      <c r="O96" t="s">
        <v>598</v>
      </c>
      <c r="P96" t="s">
        <v>598</v>
      </c>
      <c r="Q96">
        <v>1</v>
      </c>
      <c r="X96">
        <v>0.01</v>
      </c>
      <c r="Y96">
        <v>0</v>
      </c>
      <c r="Z96">
        <v>115.4</v>
      </c>
      <c r="AA96">
        <v>13.5</v>
      </c>
      <c r="AB96">
        <v>0</v>
      </c>
      <c r="AC96">
        <v>0</v>
      </c>
      <c r="AD96">
        <v>1</v>
      </c>
      <c r="AE96">
        <v>0</v>
      </c>
      <c r="AF96" t="s">
        <v>24</v>
      </c>
      <c r="AG96">
        <v>1.0500000000000001E-2</v>
      </c>
      <c r="AH96">
        <v>2</v>
      </c>
      <c r="AI96">
        <v>92870403</v>
      </c>
      <c r="AJ96">
        <v>86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ROW(Source!A90)</f>
        <v>90</v>
      </c>
      <c r="B97">
        <v>92870413</v>
      </c>
      <c r="C97">
        <v>92870400</v>
      </c>
      <c r="D97">
        <v>49672695</v>
      </c>
      <c r="E97">
        <v>1</v>
      </c>
      <c r="F97">
        <v>1</v>
      </c>
      <c r="G97">
        <v>1</v>
      </c>
      <c r="H97">
        <v>2</v>
      </c>
      <c r="I97" t="s">
        <v>599</v>
      </c>
      <c r="J97" t="s">
        <v>600</v>
      </c>
      <c r="K97" t="s">
        <v>601</v>
      </c>
      <c r="L97">
        <v>1367</v>
      </c>
      <c r="N97">
        <v>1011</v>
      </c>
      <c r="O97" t="s">
        <v>598</v>
      </c>
      <c r="P97" t="s">
        <v>598</v>
      </c>
      <c r="Q97">
        <v>1</v>
      </c>
      <c r="X97">
        <v>0.91</v>
      </c>
      <c r="Y97">
        <v>0</v>
      </c>
      <c r="Z97">
        <v>3.12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24</v>
      </c>
      <c r="AG97">
        <v>0.95550000000000013</v>
      </c>
      <c r="AH97">
        <v>2</v>
      </c>
      <c r="AI97">
        <v>92870404</v>
      </c>
      <c r="AJ97">
        <v>87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ROW(Source!A90)</f>
        <v>90</v>
      </c>
      <c r="B98">
        <v>92870414</v>
      </c>
      <c r="C98">
        <v>92870400</v>
      </c>
      <c r="D98">
        <v>49673503</v>
      </c>
      <c r="E98">
        <v>1</v>
      </c>
      <c r="F98">
        <v>1</v>
      </c>
      <c r="G98">
        <v>1</v>
      </c>
      <c r="H98">
        <v>2</v>
      </c>
      <c r="I98" t="s">
        <v>602</v>
      </c>
      <c r="J98" t="s">
        <v>603</v>
      </c>
      <c r="K98" t="s">
        <v>604</v>
      </c>
      <c r="L98">
        <v>1367</v>
      </c>
      <c r="N98">
        <v>1011</v>
      </c>
      <c r="O98" t="s">
        <v>598</v>
      </c>
      <c r="P98" t="s">
        <v>598</v>
      </c>
      <c r="Q98">
        <v>1</v>
      </c>
      <c r="X98">
        <v>0.04</v>
      </c>
      <c r="Y98">
        <v>0</v>
      </c>
      <c r="Z98">
        <v>65.709999999999994</v>
      </c>
      <c r="AA98">
        <v>11.6</v>
      </c>
      <c r="AB98">
        <v>0</v>
      </c>
      <c r="AC98">
        <v>0</v>
      </c>
      <c r="AD98">
        <v>1</v>
      </c>
      <c r="AE98">
        <v>0</v>
      </c>
      <c r="AF98" t="s">
        <v>24</v>
      </c>
      <c r="AG98">
        <v>4.2000000000000003E-2</v>
      </c>
      <c r="AH98">
        <v>2</v>
      </c>
      <c r="AI98">
        <v>92870405</v>
      </c>
      <c r="AJ98">
        <v>88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ROW(Source!A90)</f>
        <v>90</v>
      </c>
      <c r="B99">
        <v>92870415</v>
      </c>
      <c r="C99">
        <v>92870400</v>
      </c>
      <c r="D99">
        <v>49525488</v>
      </c>
      <c r="E99">
        <v>1</v>
      </c>
      <c r="F99">
        <v>1</v>
      </c>
      <c r="G99">
        <v>1</v>
      </c>
      <c r="H99">
        <v>3</v>
      </c>
      <c r="I99" t="s">
        <v>605</v>
      </c>
      <c r="J99" t="s">
        <v>606</v>
      </c>
      <c r="K99" t="s">
        <v>607</v>
      </c>
      <c r="L99">
        <v>1346</v>
      </c>
      <c r="N99">
        <v>1009</v>
      </c>
      <c r="O99" t="s">
        <v>387</v>
      </c>
      <c r="P99" t="s">
        <v>387</v>
      </c>
      <c r="Q99">
        <v>1</v>
      </c>
      <c r="X99">
        <v>0.02</v>
      </c>
      <c r="Y99">
        <v>9.0399999999999991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0.02</v>
      </c>
      <c r="AH99">
        <v>2</v>
      </c>
      <c r="AI99">
        <v>92870406</v>
      </c>
      <c r="AJ99">
        <v>89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ROW(Source!A90)</f>
        <v>90</v>
      </c>
      <c r="B100">
        <v>92870416</v>
      </c>
      <c r="C100">
        <v>92870400</v>
      </c>
      <c r="D100">
        <v>49526492</v>
      </c>
      <c r="E100">
        <v>1</v>
      </c>
      <c r="F100">
        <v>1</v>
      </c>
      <c r="G100">
        <v>1</v>
      </c>
      <c r="H100">
        <v>3</v>
      </c>
      <c r="I100" t="s">
        <v>385</v>
      </c>
      <c r="J100" t="s">
        <v>388</v>
      </c>
      <c r="K100" t="s">
        <v>386</v>
      </c>
      <c r="L100">
        <v>1346</v>
      </c>
      <c r="N100">
        <v>1009</v>
      </c>
      <c r="O100" t="s">
        <v>387</v>
      </c>
      <c r="P100" t="s">
        <v>387</v>
      </c>
      <c r="Q100">
        <v>1</v>
      </c>
      <c r="X100">
        <v>0.08</v>
      </c>
      <c r="Y100">
        <v>23.09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0.08</v>
      </c>
      <c r="AH100">
        <v>2</v>
      </c>
      <c r="AI100">
        <v>92870407</v>
      </c>
      <c r="AJ100">
        <v>90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ROW(Source!A93)</f>
        <v>93</v>
      </c>
      <c r="B101">
        <v>92870424</v>
      </c>
      <c r="C101">
        <v>92870419</v>
      </c>
      <c r="D101">
        <v>49510767</v>
      </c>
      <c r="E101">
        <v>70</v>
      </c>
      <c r="F101">
        <v>1</v>
      </c>
      <c r="G101">
        <v>1</v>
      </c>
      <c r="H101">
        <v>1</v>
      </c>
      <c r="I101" t="s">
        <v>608</v>
      </c>
      <c r="J101" t="s">
        <v>6</v>
      </c>
      <c r="K101" t="s">
        <v>609</v>
      </c>
      <c r="L101">
        <v>1191</v>
      </c>
      <c r="N101">
        <v>1013</v>
      </c>
      <c r="O101" t="s">
        <v>592</v>
      </c>
      <c r="P101" t="s">
        <v>592</v>
      </c>
      <c r="Q101">
        <v>1</v>
      </c>
      <c r="X101">
        <v>0.52</v>
      </c>
      <c r="Y101">
        <v>0</v>
      </c>
      <c r="Z101">
        <v>0</v>
      </c>
      <c r="AA101">
        <v>0</v>
      </c>
      <c r="AB101">
        <v>9.92</v>
      </c>
      <c r="AC101">
        <v>0</v>
      </c>
      <c r="AD101">
        <v>1</v>
      </c>
      <c r="AE101">
        <v>1</v>
      </c>
      <c r="AF101" t="s">
        <v>6</v>
      </c>
      <c r="AG101">
        <v>0.52</v>
      </c>
      <c r="AH101">
        <v>2</v>
      </c>
      <c r="AI101">
        <v>92870420</v>
      </c>
      <c r="AJ101">
        <v>93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ROW(Source!A93)</f>
        <v>93</v>
      </c>
      <c r="B102">
        <v>92870425</v>
      </c>
      <c r="C102">
        <v>92870419</v>
      </c>
      <c r="D102">
        <v>49525479</v>
      </c>
      <c r="E102">
        <v>1</v>
      </c>
      <c r="F102">
        <v>1</v>
      </c>
      <c r="G102">
        <v>1</v>
      </c>
      <c r="H102">
        <v>3</v>
      </c>
      <c r="I102" t="s">
        <v>610</v>
      </c>
      <c r="J102" t="s">
        <v>611</v>
      </c>
      <c r="K102" t="s">
        <v>612</v>
      </c>
      <c r="L102">
        <v>1346</v>
      </c>
      <c r="N102">
        <v>1009</v>
      </c>
      <c r="O102" t="s">
        <v>387</v>
      </c>
      <c r="P102" t="s">
        <v>387</v>
      </c>
      <c r="Q102">
        <v>1</v>
      </c>
      <c r="X102">
        <v>3.5000000000000003E-2</v>
      </c>
      <c r="Y102">
        <v>28.22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3.5000000000000003E-2</v>
      </c>
      <c r="AH102">
        <v>2</v>
      </c>
      <c r="AI102">
        <v>92870421</v>
      </c>
      <c r="AJ102">
        <v>94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ROW(Source!A93)</f>
        <v>93</v>
      </c>
      <c r="B103">
        <v>92870426</v>
      </c>
      <c r="C103">
        <v>92870419</v>
      </c>
      <c r="D103">
        <v>49515638</v>
      </c>
      <c r="E103">
        <v>70</v>
      </c>
      <c r="F103">
        <v>1</v>
      </c>
      <c r="G103">
        <v>1</v>
      </c>
      <c r="H103">
        <v>3</v>
      </c>
      <c r="I103" t="s">
        <v>613</v>
      </c>
      <c r="J103" t="s">
        <v>6</v>
      </c>
      <c r="K103" t="s">
        <v>614</v>
      </c>
      <c r="L103">
        <v>1374</v>
      </c>
      <c r="N103">
        <v>1013</v>
      </c>
      <c r="O103" t="s">
        <v>71</v>
      </c>
      <c r="P103" t="s">
        <v>71</v>
      </c>
      <c r="Q103">
        <v>1</v>
      </c>
      <c r="X103">
        <v>0.1</v>
      </c>
      <c r="Y103">
        <v>1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0.1</v>
      </c>
      <c r="AH103">
        <v>2</v>
      </c>
      <c r="AI103">
        <v>92870422</v>
      </c>
      <c r="AJ103">
        <v>95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ROW(Source!A95)</f>
        <v>95</v>
      </c>
      <c r="B104">
        <v>92870436</v>
      </c>
      <c r="C104">
        <v>92870428</v>
      </c>
      <c r="D104">
        <v>49510723</v>
      </c>
      <c r="E104">
        <v>70</v>
      </c>
      <c r="F104">
        <v>1</v>
      </c>
      <c r="G104">
        <v>1</v>
      </c>
      <c r="H104">
        <v>1</v>
      </c>
      <c r="I104" t="s">
        <v>615</v>
      </c>
      <c r="J104" t="s">
        <v>6</v>
      </c>
      <c r="K104" t="s">
        <v>616</v>
      </c>
      <c r="L104">
        <v>1191</v>
      </c>
      <c r="N104">
        <v>1013</v>
      </c>
      <c r="O104" t="s">
        <v>592</v>
      </c>
      <c r="P104" t="s">
        <v>592</v>
      </c>
      <c r="Q104">
        <v>1</v>
      </c>
      <c r="X104">
        <v>1.42</v>
      </c>
      <c r="Y104">
        <v>0</v>
      </c>
      <c r="Z104">
        <v>0</v>
      </c>
      <c r="AA104">
        <v>0</v>
      </c>
      <c r="AB104">
        <v>8.9700000000000006</v>
      </c>
      <c r="AC104">
        <v>0</v>
      </c>
      <c r="AD104">
        <v>1</v>
      </c>
      <c r="AE104">
        <v>1</v>
      </c>
      <c r="AF104" t="s">
        <v>24</v>
      </c>
      <c r="AG104">
        <v>1.4909999999999999</v>
      </c>
      <c r="AH104">
        <v>2</v>
      </c>
      <c r="AI104">
        <v>92870429</v>
      </c>
      <c r="AJ104">
        <v>97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ROW(Source!A95)</f>
        <v>95</v>
      </c>
      <c r="B105">
        <v>92870437</v>
      </c>
      <c r="C105">
        <v>92870428</v>
      </c>
      <c r="D105">
        <v>49510905</v>
      </c>
      <c r="E105">
        <v>70</v>
      </c>
      <c r="F105">
        <v>1</v>
      </c>
      <c r="G105">
        <v>1</v>
      </c>
      <c r="H105">
        <v>1</v>
      </c>
      <c r="I105" t="s">
        <v>593</v>
      </c>
      <c r="J105" t="s">
        <v>6</v>
      </c>
      <c r="K105" t="s">
        <v>594</v>
      </c>
      <c r="L105">
        <v>1191</v>
      </c>
      <c r="N105">
        <v>1013</v>
      </c>
      <c r="O105" t="s">
        <v>592</v>
      </c>
      <c r="P105" t="s">
        <v>592</v>
      </c>
      <c r="Q105">
        <v>1</v>
      </c>
      <c r="X105">
        <v>0.01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24</v>
      </c>
      <c r="AG105">
        <v>1.0500000000000001E-2</v>
      </c>
      <c r="AH105">
        <v>2</v>
      </c>
      <c r="AI105">
        <v>92870430</v>
      </c>
      <c r="AJ105">
        <v>98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ROW(Source!A95)</f>
        <v>95</v>
      </c>
      <c r="B106">
        <v>92870438</v>
      </c>
      <c r="C106">
        <v>92870428</v>
      </c>
      <c r="D106">
        <v>49672695</v>
      </c>
      <c r="E106">
        <v>1</v>
      </c>
      <c r="F106">
        <v>1</v>
      </c>
      <c r="G106">
        <v>1</v>
      </c>
      <c r="H106">
        <v>2</v>
      </c>
      <c r="I106" t="s">
        <v>599</v>
      </c>
      <c r="J106" t="s">
        <v>600</v>
      </c>
      <c r="K106" t="s">
        <v>601</v>
      </c>
      <c r="L106">
        <v>1367</v>
      </c>
      <c r="N106">
        <v>1011</v>
      </c>
      <c r="O106" t="s">
        <v>598</v>
      </c>
      <c r="P106" t="s">
        <v>598</v>
      </c>
      <c r="Q106">
        <v>1</v>
      </c>
      <c r="X106">
        <v>0.35</v>
      </c>
      <c r="Y106">
        <v>0</v>
      </c>
      <c r="Z106">
        <v>3.12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24</v>
      </c>
      <c r="AG106">
        <v>0.36749999999999999</v>
      </c>
      <c r="AH106">
        <v>2</v>
      </c>
      <c r="AI106">
        <v>92870431</v>
      </c>
      <c r="AJ106">
        <v>99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ROW(Source!A95)</f>
        <v>95</v>
      </c>
      <c r="B107">
        <v>92870439</v>
      </c>
      <c r="C107">
        <v>92870428</v>
      </c>
      <c r="D107">
        <v>49673503</v>
      </c>
      <c r="E107">
        <v>1</v>
      </c>
      <c r="F107">
        <v>1</v>
      </c>
      <c r="G107">
        <v>1</v>
      </c>
      <c r="H107">
        <v>2</v>
      </c>
      <c r="I107" t="s">
        <v>602</v>
      </c>
      <c r="J107" t="s">
        <v>603</v>
      </c>
      <c r="K107" t="s">
        <v>604</v>
      </c>
      <c r="L107">
        <v>1367</v>
      </c>
      <c r="N107">
        <v>1011</v>
      </c>
      <c r="O107" t="s">
        <v>598</v>
      </c>
      <c r="P107" t="s">
        <v>598</v>
      </c>
      <c r="Q107">
        <v>1</v>
      </c>
      <c r="X107">
        <v>0.01</v>
      </c>
      <c r="Y107">
        <v>0</v>
      </c>
      <c r="Z107">
        <v>65.709999999999994</v>
      </c>
      <c r="AA107">
        <v>11.6</v>
      </c>
      <c r="AB107">
        <v>0</v>
      </c>
      <c r="AC107">
        <v>0</v>
      </c>
      <c r="AD107">
        <v>1</v>
      </c>
      <c r="AE107">
        <v>0</v>
      </c>
      <c r="AF107" t="s">
        <v>24</v>
      </c>
      <c r="AG107">
        <v>1.0500000000000001E-2</v>
      </c>
      <c r="AH107">
        <v>2</v>
      </c>
      <c r="AI107">
        <v>92870432</v>
      </c>
      <c r="AJ107">
        <v>100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ROW(Source!A95)</f>
        <v>95</v>
      </c>
      <c r="B108">
        <v>92870440</v>
      </c>
      <c r="C108">
        <v>92870428</v>
      </c>
      <c r="D108">
        <v>49525488</v>
      </c>
      <c r="E108">
        <v>1</v>
      </c>
      <c r="F108">
        <v>1</v>
      </c>
      <c r="G108">
        <v>1</v>
      </c>
      <c r="H108">
        <v>3</v>
      </c>
      <c r="I108" t="s">
        <v>605</v>
      </c>
      <c r="J108" t="s">
        <v>606</v>
      </c>
      <c r="K108" t="s">
        <v>607</v>
      </c>
      <c r="L108">
        <v>1346</v>
      </c>
      <c r="N108">
        <v>1009</v>
      </c>
      <c r="O108" t="s">
        <v>387</v>
      </c>
      <c r="P108" t="s">
        <v>387</v>
      </c>
      <c r="Q108">
        <v>1</v>
      </c>
      <c r="X108">
        <v>0.2</v>
      </c>
      <c r="Y108">
        <v>9.0399999999999991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0.2</v>
      </c>
      <c r="AH108">
        <v>2</v>
      </c>
      <c r="AI108">
        <v>92870433</v>
      </c>
      <c r="AJ108">
        <v>101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ROW(Source!A95)</f>
        <v>95</v>
      </c>
      <c r="B109">
        <v>92870441</v>
      </c>
      <c r="C109">
        <v>92870428</v>
      </c>
      <c r="D109">
        <v>49526492</v>
      </c>
      <c r="E109">
        <v>1</v>
      </c>
      <c r="F109">
        <v>1</v>
      </c>
      <c r="G109">
        <v>1</v>
      </c>
      <c r="H109">
        <v>3</v>
      </c>
      <c r="I109" t="s">
        <v>385</v>
      </c>
      <c r="J109" t="s">
        <v>388</v>
      </c>
      <c r="K109" t="s">
        <v>386</v>
      </c>
      <c r="L109">
        <v>1346</v>
      </c>
      <c r="N109">
        <v>1009</v>
      </c>
      <c r="O109" t="s">
        <v>387</v>
      </c>
      <c r="P109" t="s">
        <v>387</v>
      </c>
      <c r="Q109">
        <v>1</v>
      </c>
      <c r="X109">
        <v>0.56000000000000005</v>
      </c>
      <c r="Y109">
        <v>23.09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6</v>
      </c>
      <c r="AG109">
        <v>0.56000000000000005</v>
      </c>
      <c r="AH109">
        <v>2</v>
      </c>
      <c r="AI109">
        <v>92870434</v>
      </c>
      <c r="AJ109">
        <v>102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ROW(Source!A95)</f>
        <v>95</v>
      </c>
      <c r="B110">
        <v>92870442</v>
      </c>
      <c r="C110">
        <v>92870428</v>
      </c>
      <c r="D110">
        <v>49514680</v>
      </c>
      <c r="E110">
        <v>70</v>
      </c>
      <c r="F110">
        <v>1</v>
      </c>
      <c r="G110">
        <v>1</v>
      </c>
      <c r="H110">
        <v>3</v>
      </c>
      <c r="I110" t="s">
        <v>688</v>
      </c>
      <c r="J110" t="s">
        <v>6</v>
      </c>
      <c r="K110" t="s">
        <v>689</v>
      </c>
      <c r="L110">
        <v>1371</v>
      </c>
      <c r="N110">
        <v>1013</v>
      </c>
      <c r="O110" t="s">
        <v>21</v>
      </c>
      <c r="P110" t="s">
        <v>21</v>
      </c>
      <c r="Q110">
        <v>1</v>
      </c>
      <c r="X110">
        <v>1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6</v>
      </c>
      <c r="AG110">
        <v>1</v>
      </c>
      <c r="AH110">
        <v>3</v>
      </c>
      <c r="AI110">
        <v>-1</v>
      </c>
      <c r="AJ110" t="s">
        <v>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ROW(Source!A97)</f>
        <v>97</v>
      </c>
      <c r="B111">
        <v>92870455</v>
      </c>
      <c r="C111">
        <v>92870444</v>
      </c>
      <c r="D111">
        <v>49510723</v>
      </c>
      <c r="E111">
        <v>70</v>
      </c>
      <c r="F111">
        <v>1</v>
      </c>
      <c r="G111">
        <v>1</v>
      </c>
      <c r="H111">
        <v>1</v>
      </c>
      <c r="I111" t="s">
        <v>615</v>
      </c>
      <c r="J111" t="s">
        <v>6</v>
      </c>
      <c r="K111" t="s">
        <v>616</v>
      </c>
      <c r="L111">
        <v>1191</v>
      </c>
      <c r="N111">
        <v>1013</v>
      </c>
      <c r="O111" t="s">
        <v>592</v>
      </c>
      <c r="P111" t="s">
        <v>592</v>
      </c>
      <c r="Q111">
        <v>1</v>
      </c>
      <c r="X111">
        <v>1.07</v>
      </c>
      <c r="Y111">
        <v>0</v>
      </c>
      <c r="Z111">
        <v>0</v>
      </c>
      <c r="AA111">
        <v>0</v>
      </c>
      <c r="AB111">
        <v>8.9700000000000006</v>
      </c>
      <c r="AC111">
        <v>0</v>
      </c>
      <c r="AD111">
        <v>1</v>
      </c>
      <c r="AE111">
        <v>1</v>
      </c>
      <c r="AF111" t="s">
        <v>24</v>
      </c>
      <c r="AG111">
        <v>1.1235000000000002</v>
      </c>
      <c r="AH111">
        <v>2</v>
      </c>
      <c r="AI111">
        <v>92870445</v>
      </c>
      <c r="AJ111">
        <v>104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ROW(Source!A97)</f>
        <v>97</v>
      </c>
      <c r="B112">
        <v>92870456</v>
      </c>
      <c r="C112">
        <v>92870444</v>
      </c>
      <c r="D112">
        <v>49510905</v>
      </c>
      <c r="E112">
        <v>70</v>
      </c>
      <c r="F112">
        <v>1</v>
      </c>
      <c r="G112">
        <v>1</v>
      </c>
      <c r="H112">
        <v>1</v>
      </c>
      <c r="I112" t="s">
        <v>593</v>
      </c>
      <c r="J112" t="s">
        <v>6</v>
      </c>
      <c r="K112" t="s">
        <v>594</v>
      </c>
      <c r="L112">
        <v>1191</v>
      </c>
      <c r="N112">
        <v>1013</v>
      </c>
      <c r="O112" t="s">
        <v>592</v>
      </c>
      <c r="P112" t="s">
        <v>592</v>
      </c>
      <c r="Q112">
        <v>1</v>
      </c>
      <c r="X112">
        <v>0.01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24</v>
      </c>
      <c r="AG112">
        <v>1.0500000000000001E-2</v>
      </c>
      <c r="AH112">
        <v>2</v>
      </c>
      <c r="AI112">
        <v>92870446</v>
      </c>
      <c r="AJ112">
        <v>105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ROW(Source!A97)</f>
        <v>97</v>
      </c>
      <c r="B113">
        <v>92870457</v>
      </c>
      <c r="C113">
        <v>92870444</v>
      </c>
      <c r="D113">
        <v>49673503</v>
      </c>
      <c r="E113">
        <v>1</v>
      </c>
      <c r="F113">
        <v>1</v>
      </c>
      <c r="G113">
        <v>1</v>
      </c>
      <c r="H113">
        <v>2</v>
      </c>
      <c r="I113" t="s">
        <v>602</v>
      </c>
      <c r="J113" t="s">
        <v>603</v>
      </c>
      <c r="K113" t="s">
        <v>604</v>
      </c>
      <c r="L113">
        <v>1367</v>
      </c>
      <c r="N113">
        <v>1011</v>
      </c>
      <c r="O113" t="s">
        <v>598</v>
      </c>
      <c r="P113" t="s">
        <v>598</v>
      </c>
      <c r="Q113">
        <v>1</v>
      </c>
      <c r="X113">
        <v>0.01</v>
      </c>
      <c r="Y113">
        <v>0</v>
      </c>
      <c r="Z113">
        <v>65.709999999999994</v>
      </c>
      <c r="AA113">
        <v>11.6</v>
      </c>
      <c r="AB113">
        <v>0</v>
      </c>
      <c r="AC113">
        <v>0</v>
      </c>
      <c r="AD113">
        <v>1</v>
      </c>
      <c r="AE113">
        <v>0</v>
      </c>
      <c r="AF113" t="s">
        <v>24</v>
      </c>
      <c r="AG113">
        <v>1.0500000000000001E-2</v>
      </c>
      <c r="AH113">
        <v>2</v>
      </c>
      <c r="AI113">
        <v>92870447</v>
      </c>
      <c r="AJ113">
        <v>106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ROW(Source!A97)</f>
        <v>97</v>
      </c>
      <c r="B114">
        <v>92870458</v>
      </c>
      <c r="C114">
        <v>92870444</v>
      </c>
      <c r="D114">
        <v>49673715</v>
      </c>
      <c r="E114">
        <v>1</v>
      </c>
      <c r="F114">
        <v>1</v>
      </c>
      <c r="G114">
        <v>1</v>
      </c>
      <c r="H114">
        <v>2</v>
      </c>
      <c r="I114" t="s">
        <v>617</v>
      </c>
      <c r="J114" t="s">
        <v>618</v>
      </c>
      <c r="K114" t="s">
        <v>619</v>
      </c>
      <c r="L114">
        <v>1367</v>
      </c>
      <c r="N114">
        <v>1011</v>
      </c>
      <c r="O114" t="s">
        <v>598</v>
      </c>
      <c r="P114" t="s">
        <v>598</v>
      </c>
      <c r="Q114">
        <v>1</v>
      </c>
      <c r="X114">
        <v>0.1</v>
      </c>
      <c r="Y114">
        <v>0</v>
      </c>
      <c r="Z114">
        <v>8.1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24</v>
      </c>
      <c r="AG114">
        <v>0.10500000000000001</v>
      </c>
      <c r="AH114">
        <v>2</v>
      </c>
      <c r="AI114">
        <v>92870448</v>
      </c>
      <c r="AJ114">
        <v>107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ROW(Source!A97)</f>
        <v>97</v>
      </c>
      <c r="B115">
        <v>92870459</v>
      </c>
      <c r="C115">
        <v>92870444</v>
      </c>
      <c r="D115">
        <v>49523218</v>
      </c>
      <c r="E115">
        <v>1</v>
      </c>
      <c r="F115">
        <v>1</v>
      </c>
      <c r="G115">
        <v>1</v>
      </c>
      <c r="H115">
        <v>3</v>
      </c>
      <c r="I115" t="s">
        <v>69</v>
      </c>
      <c r="J115" t="s">
        <v>72</v>
      </c>
      <c r="K115" t="s">
        <v>70</v>
      </c>
      <c r="L115">
        <v>1374</v>
      </c>
      <c r="N115">
        <v>1013</v>
      </c>
      <c r="O115" t="s">
        <v>71</v>
      </c>
      <c r="P115" t="s">
        <v>71</v>
      </c>
      <c r="Q115">
        <v>1</v>
      </c>
      <c r="X115">
        <v>0.1</v>
      </c>
      <c r="Y115">
        <v>1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6</v>
      </c>
      <c r="AG115">
        <v>0.1</v>
      </c>
      <c r="AH115">
        <v>2</v>
      </c>
      <c r="AI115">
        <v>92870449</v>
      </c>
      <c r="AJ115">
        <v>108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ROW(Source!A97)</f>
        <v>97</v>
      </c>
      <c r="B116">
        <v>92870460</v>
      </c>
      <c r="C116">
        <v>92870444</v>
      </c>
      <c r="D116">
        <v>49524301</v>
      </c>
      <c r="E116">
        <v>1</v>
      </c>
      <c r="F116">
        <v>1</v>
      </c>
      <c r="G116">
        <v>1</v>
      </c>
      <c r="H116">
        <v>3</v>
      </c>
      <c r="I116" t="s">
        <v>620</v>
      </c>
      <c r="J116" t="s">
        <v>621</v>
      </c>
      <c r="K116" t="s">
        <v>622</v>
      </c>
      <c r="L116">
        <v>1348</v>
      </c>
      <c r="N116">
        <v>1009</v>
      </c>
      <c r="O116" t="s">
        <v>113</v>
      </c>
      <c r="P116" t="s">
        <v>113</v>
      </c>
      <c r="Q116">
        <v>1000</v>
      </c>
      <c r="X116">
        <v>1.0000000000000001E-5</v>
      </c>
      <c r="Y116">
        <v>10362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1.0000000000000001E-5</v>
      </c>
      <c r="AH116">
        <v>2</v>
      </c>
      <c r="AI116">
        <v>92870450</v>
      </c>
      <c r="AJ116">
        <v>109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ROW(Source!A97)</f>
        <v>97</v>
      </c>
      <c r="B117">
        <v>92870461</v>
      </c>
      <c r="C117">
        <v>92870444</v>
      </c>
      <c r="D117">
        <v>49525498</v>
      </c>
      <c r="E117">
        <v>1</v>
      </c>
      <c r="F117">
        <v>1</v>
      </c>
      <c r="G117">
        <v>1</v>
      </c>
      <c r="H117">
        <v>3</v>
      </c>
      <c r="I117" t="s">
        <v>623</v>
      </c>
      <c r="J117" t="s">
        <v>624</v>
      </c>
      <c r="K117" t="s">
        <v>625</v>
      </c>
      <c r="L117">
        <v>1348</v>
      </c>
      <c r="N117">
        <v>1009</v>
      </c>
      <c r="O117" t="s">
        <v>113</v>
      </c>
      <c r="P117" t="s">
        <v>113</v>
      </c>
      <c r="Q117">
        <v>1000</v>
      </c>
      <c r="X117">
        <v>8.0000000000000007E-5</v>
      </c>
      <c r="Y117">
        <v>12430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8.0000000000000007E-5</v>
      </c>
      <c r="AH117">
        <v>2</v>
      </c>
      <c r="AI117">
        <v>92870451</v>
      </c>
      <c r="AJ117">
        <v>110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ROW(Source!A97)</f>
        <v>97</v>
      </c>
      <c r="B118">
        <v>92870462</v>
      </c>
      <c r="C118">
        <v>92870444</v>
      </c>
      <c r="D118">
        <v>49543539</v>
      </c>
      <c r="E118">
        <v>1</v>
      </c>
      <c r="F118">
        <v>1</v>
      </c>
      <c r="G118">
        <v>1</v>
      </c>
      <c r="H118">
        <v>3</v>
      </c>
      <c r="I118" t="s">
        <v>626</v>
      </c>
      <c r="J118" t="s">
        <v>627</v>
      </c>
      <c r="K118" t="s">
        <v>628</v>
      </c>
      <c r="L118">
        <v>1348</v>
      </c>
      <c r="N118">
        <v>1009</v>
      </c>
      <c r="O118" t="s">
        <v>113</v>
      </c>
      <c r="P118" t="s">
        <v>113</v>
      </c>
      <c r="Q118">
        <v>1000</v>
      </c>
      <c r="X118">
        <v>4.2999999999999999E-4</v>
      </c>
      <c r="Y118">
        <v>6508.75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4.2999999999999999E-4</v>
      </c>
      <c r="AH118">
        <v>2</v>
      </c>
      <c r="AI118">
        <v>92870452</v>
      </c>
      <c r="AJ118">
        <v>111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ROW(Source!A97)</f>
        <v>97</v>
      </c>
      <c r="B119">
        <v>92870463</v>
      </c>
      <c r="C119">
        <v>92870444</v>
      </c>
      <c r="D119">
        <v>49565711</v>
      </c>
      <c r="E119">
        <v>1</v>
      </c>
      <c r="F119">
        <v>1</v>
      </c>
      <c r="G119">
        <v>1</v>
      </c>
      <c r="H119">
        <v>3</v>
      </c>
      <c r="I119" t="s">
        <v>77</v>
      </c>
      <c r="J119" t="s">
        <v>80</v>
      </c>
      <c r="K119" t="s">
        <v>78</v>
      </c>
      <c r="L119">
        <v>1327</v>
      </c>
      <c r="N119">
        <v>1005</v>
      </c>
      <c r="O119" t="s">
        <v>79</v>
      </c>
      <c r="P119" t="s">
        <v>79</v>
      </c>
      <c r="Q119">
        <v>1</v>
      </c>
      <c r="X119">
        <v>0.04</v>
      </c>
      <c r="Y119">
        <v>926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0.04</v>
      </c>
      <c r="AH119">
        <v>2</v>
      </c>
      <c r="AI119">
        <v>92870454</v>
      </c>
      <c r="AJ119">
        <v>112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ROW(Source!A101)</f>
        <v>101</v>
      </c>
      <c r="B120">
        <v>92870480</v>
      </c>
      <c r="C120">
        <v>92870467</v>
      </c>
      <c r="D120">
        <v>49510719</v>
      </c>
      <c r="E120">
        <v>70</v>
      </c>
      <c r="F120">
        <v>1</v>
      </c>
      <c r="G120">
        <v>1</v>
      </c>
      <c r="H120">
        <v>1</v>
      </c>
      <c r="I120" t="s">
        <v>629</v>
      </c>
      <c r="J120" t="s">
        <v>6</v>
      </c>
      <c r="K120" t="s">
        <v>630</v>
      </c>
      <c r="L120">
        <v>1191</v>
      </c>
      <c r="N120">
        <v>1013</v>
      </c>
      <c r="O120" t="s">
        <v>592</v>
      </c>
      <c r="P120" t="s">
        <v>592</v>
      </c>
      <c r="Q120">
        <v>1</v>
      </c>
      <c r="X120">
        <v>154</v>
      </c>
      <c r="Y120">
        <v>0</v>
      </c>
      <c r="Z120">
        <v>0</v>
      </c>
      <c r="AA120">
        <v>0</v>
      </c>
      <c r="AB120">
        <v>8.74</v>
      </c>
      <c r="AC120">
        <v>0</v>
      </c>
      <c r="AD120">
        <v>1</v>
      </c>
      <c r="AE120">
        <v>1</v>
      </c>
      <c r="AF120" t="s">
        <v>24</v>
      </c>
      <c r="AG120">
        <v>161.70000000000002</v>
      </c>
      <c r="AH120">
        <v>2</v>
      </c>
      <c r="AI120">
        <v>92870468</v>
      </c>
      <c r="AJ120">
        <v>114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ROW(Source!A101)</f>
        <v>101</v>
      </c>
      <c r="B121">
        <v>92870481</v>
      </c>
      <c r="C121">
        <v>92870467</v>
      </c>
      <c r="D121">
        <v>49510905</v>
      </c>
      <c r="E121">
        <v>70</v>
      </c>
      <c r="F121">
        <v>1</v>
      </c>
      <c r="G121">
        <v>1</v>
      </c>
      <c r="H121">
        <v>1</v>
      </c>
      <c r="I121" t="s">
        <v>593</v>
      </c>
      <c r="J121" t="s">
        <v>6</v>
      </c>
      <c r="K121" t="s">
        <v>594</v>
      </c>
      <c r="L121">
        <v>1191</v>
      </c>
      <c r="N121">
        <v>1013</v>
      </c>
      <c r="O121" t="s">
        <v>592</v>
      </c>
      <c r="P121" t="s">
        <v>592</v>
      </c>
      <c r="Q121">
        <v>1</v>
      </c>
      <c r="X121">
        <v>1.2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2</v>
      </c>
      <c r="AF121" t="s">
        <v>24</v>
      </c>
      <c r="AG121">
        <v>1.26</v>
      </c>
      <c r="AH121">
        <v>2</v>
      </c>
      <c r="AI121">
        <v>92870469</v>
      </c>
      <c r="AJ121">
        <v>115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ROW(Source!A101)</f>
        <v>101</v>
      </c>
      <c r="B122">
        <v>92870482</v>
      </c>
      <c r="C122">
        <v>92870467</v>
      </c>
      <c r="D122">
        <v>49672573</v>
      </c>
      <c r="E122">
        <v>1</v>
      </c>
      <c r="F122">
        <v>1</v>
      </c>
      <c r="G122">
        <v>1</v>
      </c>
      <c r="H122">
        <v>2</v>
      </c>
      <c r="I122" t="s">
        <v>595</v>
      </c>
      <c r="J122" t="s">
        <v>596</v>
      </c>
      <c r="K122" t="s">
        <v>597</v>
      </c>
      <c r="L122">
        <v>1367</v>
      </c>
      <c r="N122">
        <v>1011</v>
      </c>
      <c r="O122" t="s">
        <v>598</v>
      </c>
      <c r="P122" t="s">
        <v>598</v>
      </c>
      <c r="Q122">
        <v>1</v>
      </c>
      <c r="X122">
        <v>0.48</v>
      </c>
      <c r="Y122">
        <v>0</v>
      </c>
      <c r="Z122">
        <v>115.4</v>
      </c>
      <c r="AA122">
        <v>13.5</v>
      </c>
      <c r="AB122">
        <v>0</v>
      </c>
      <c r="AC122">
        <v>0</v>
      </c>
      <c r="AD122">
        <v>1</v>
      </c>
      <c r="AE122">
        <v>0</v>
      </c>
      <c r="AF122" t="s">
        <v>24</v>
      </c>
      <c r="AG122">
        <v>0.504</v>
      </c>
      <c r="AH122">
        <v>2</v>
      </c>
      <c r="AI122">
        <v>92870470</v>
      </c>
      <c r="AJ122">
        <v>116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ROW(Source!A101)</f>
        <v>101</v>
      </c>
      <c r="B123">
        <v>92870483</v>
      </c>
      <c r="C123">
        <v>92870467</v>
      </c>
      <c r="D123">
        <v>49672703</v>
      </c>
      <c r="E123">
        <v>1</v>
      </c>
      <c r="F123">
        <v>1</v>
      </c>
      <c r="G123">
        <v>1</v>
      </c>
      <c r="H123">
        <v>2</v>
      </c>
      <c r="I123" t="s">
        <v>631</v>
      </c>
      <c r="J123" t="s">
        <v>632</v>
      </c>
      <c r="K123" t="s">
        <v>633</v>
      </c>
      <c r="L123">
        <v>1367</v>
      </c>
      <c r="N123">
        <v>1011</v>
      </c>
      <c r="O123" t="s">
        <v>598</v>
      </c>
      <c r="P123" t="s">
        <v>598</v>
      </c>
      <c r="Q123">
        <v>1</v>
      </c>
      <c r="X123">
        <v>0.34</v>
      </c>
      <c r="Y123">
        <v>0</v>
      </c>
      <c r="Z123">
        <v>6.66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24</v>
      </c>
      <c r="AG123">
        <v>0.35700000000000004</v>
      </c>
      <c r="AH123">
        <v>2</v>
      </c>
      <c r="AI123">
        <v>92870471</v>
      </c>
      <c r="AJ123">
        <v>117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ROW(Source!A101)</f>
        <v>101</v>
      </c>
      <c r="B124">
        <v>92870484</v>
      </c>
      <c r="C124">
        <v>92870467</v>
      </c>
      <c r="D124">
        <v>49673503</v>
      </c>
      <c r="E124">
        <v>1</v>
      </c>
      <c r="F124">
        <v>1</v>
      </c>
      <c r="G124">
        <v>1</v>
      </c>
      <c r="H124">
        <v>2</v>
      </c>
      <c r="I124" t="s">
        <v>602</v>
      </c>
      <c r="J124" t="s">
        <v>603</v>
      </c>
      <c r="K124" t="s">
        <v>604</v>
      </c>
      <c r="L124">
        <v>1367</v>
      </c>
      <c r="N124">
        <v>1011</v>
      </c>
      <c r="O124" t="s">
        <v>598</v>
      </c>
      <c r="P124" t="s">
        <v>598</v>
      </c>
      <c r="Q124">
        <v>1</v>
      </c>
      <c r="X124">
        <v>0.72</v>
      </c>
      <c r="Y124">
        <v>0</v>
      </c>
      <c r="Z124">
        <v>65.709999999999994</v>
      </c>
      <c r="AA124">
        <v>11.6</v>
      </c>
      <c r="AB124">
        <v>0</v>
      </c>
      <c r="AC124">
        <v>0</v>
      </c>
      <c r="AD124">
        <v>1</v>
      </c>
      <c r="AE124">
        <v>0</v>
      </c>
      <c r="AF124" t="s">
        <v>24</v>
      </c>
      <c r="AG124">
        <v>0.75600000000000001</v>
      </c>
      <c r="AH124">
        <v>2</v>
      </c>
      <c r="AI124">
        <v>92870472</v>
      </c>
      <c r="AJ124">
        <v>118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ROW(Source!A101)</f>
        <v>101</v>
      </c>
      <c r="B125">
        <v>92870485</v>
      </c>
      <c r="C125">
        <v>92870467</v>
      </c>
      <c r="D125">
        <v>49673715</v>
      </c>
      <c r="E125">
        <v>1</v>
      </c>
      <c r="F125">
        <v>1</v>
      </c>
      <c r="G125">
        <v>1</v>
      </c>
      <c r="H125">
        <v>2</v>
      </c>
      <c r="I125" t="s">
        <v>617</v>
      </c>
      <c r="J125" t="s">
        <v>618</v>
      </c>
      <c r="K125" t="s">
        <v>619</v>
      </c>
      <c r="L125">
        <v>1367</v>
      </c>
      <c r="N125">
        <v>1011</v>
      </c>
      <c r="O125" t="s">
        <v>598</v>
      </c>
      <c r="P125" t="s">
        <v>598</v>
      </c>
      <c r="Q125">
        <v>1</v>
      </c>
      <c r="X125">
        <v>1.54</v>
      </c>
      <c r="Y125">
        <v>0</v>
      </c>
      <c r="Z125">
        <v>8.1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24</v>
      </c>
      <c r="AG125">
        <v>1.6170000000000002</v>
      </c>
      <c r="AH125">
        <v>2</v>
      </c>
      <c r="AI125">
        <v>92870473</v>
      </c>
      <c r="AJ125">
        <v>119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ROW(Source!A101)</f>
        <v>101</v>
      </c>
      <c r="B126">
        <v>92870486</v>
      </c>
      <c r="C126">
        <v>92870467</v>
      </c>
      <c r="D126">
        <v>49521144</v>
      </c>
      <c r="E126">
        <v>1</v>
      </c>
      <c r="F126">
        <v>1</v>
      </c>
      <c r="G126">
        <v>1</v>
      </c>
      <c r="H126">
        <v>3</v>
      </c>
      <c r="I126" t="s">
        <v>634</v>
      </c>
      <c r="J126" t="s">
        <v>635</v>
      </c>
      <c r="K126" t="s">
        <v>636</v>
      </c>
      <c r="L126">
        <v>1348</v>
      </c>
      <c r="N126">
        <v>1009</v>
      </c>
      <c r="O126" t="s">
        <v>113</v>
      </c>
      <c r="P126" t="s">
        <v>113</v>
      </c>
      <c r="Q126">
        <v>1000</v>
      </c>
      <c r="X126">
        <v>8.8999999999999995E-4</v>
      </c>
      <c r="Y126">
        <v>26499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8.8999999999999995E-4</v>
      </c>
      <c r="AH126">
        <v>2</v>
      </c>
      <c r="AI126">
        <v>92870474</v>
      </c>
      <c r="AJ126">
        <v>120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ROW(Source!A101)</f>
        <v>101</v>
      </c>
      <c r="B127">
        <v>92870487</v>
      </c>
      <c r="C127">
        <v>92870467</v>
      </c>
      <c r="D127">
        <v>49524301</v>
      </c>
      <c r="E127">
        <v>1</v>
      </c>
      <c r="F127">
        <v>1</v>
      </c>
      <c r="G127">
        <v>1</v>
      </c>
      <c r="H127">
        <v>3</v>
      </c>
      <c r="I127" t="s">
        <v>620</v>
      </c>
      <c r="J127" t="s">
        <v>621</v>
      </c>
      <c r="K127" t="s">
        <v>622</v>
      </c>
      <c r="L127">
        <v>1348</v>
      </c>
      <c r="N127">
        <v>1009</v>
      </c>
      <c r="O127" t="s">
        <v>113</v>
      </c>
      <c r="P127" t="s">
        <v>113</v>
      </c>
      <c r="Q127">
        <v>1000</v>
      </c>
      <c r="X127">
        <v>4.4999999999999999E-4</v>
      </c>
      <c r="Y127">
        <v>10362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4.4999999999999999E-4</v>
      </c>
      <c r="AH127">
        <v>2</v>
      </c>
      <c r="AI127">
        <v>92870475</v>
      </c>
      <c r="AJ127">
        <v>121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ROW(Source!A101)</f>
        <v>101</v>
      </c>
      <c r="B128">
        <v>92870488</v>
      </c>
      <c r="C128">
        <v>92870467</v>
      </c>
      <c r="D128">
        <v>49525488</v>
      </c>
      <c r="E128">
        <v>1</v>
      </c>
      <c r="F128">
        <v>1</v>
      </c>
      <c r="G128">
        <v>1</v>
      </c>
      <c r="H128">
        <v>3</v>
      </c>
      <c r="I128" t="s">
        <v>605</v>
      </c>
      <c r="J128" t="s">
        <v>606</v>
      </c>
      <c r="K128" t="s">
        <v>607</v>
      </c>
      <c r="L128">
        <v>1346</v>
      </c>
      <c r="N128">
        <v>1009</v>
      </c>
      <c r="O128" t="s">
        <v>387</v>
      </c>
      <c r="P128" t="s">
        <v>387</v>
      </c>
      <c r="Q128">
        <v>1</v>
      </c>
      <c r="X128">
        <v>15</v>
      </c>
      <c r="Y128">
        <v>9.0399999999999991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15</v>
      </c>
      <c r="AH128">
        <v>2</v>
      </c>
      <c r="AI128">
        <v>92870476</v>
      </c>
      <c r="AJ128">
        <v>122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ROW(Source!A101)</f>
        <v>101</v>
      </c>
      <c r="B129">
        <v>92870489</v>
      </c>
      <c r="C129">
        <v>92870467</v>
      </c>
      <c r="D129">
        <v>49526492</v>
      </c>
      <c r="E129">
        <v>1</v>
      </c>
      <c r="F129">
        <v>1</v>
      </c>
      <c r="G129">
        <v>1</v>
      </c>
      <c r="H129">
        <v>3</v>
      </c>
      <c r="I129" t="s">
        <v>385</v>
      </c>
      <c r="J129" t="s">
        <v>388</v>
      </c>
      <c r="K129" t="s">
        <v>386</v>
      </c>
      <c r="L129">
        <v>1346</v>
      </c>
      <c r="N129">
        <v>1009</v>
      </c>
      <c r="O129" t="s">
        <v>387</v>
      </c>
      <c r="P129" t="s">
        <v>387</v>
      </c>
      <c r="Q129">
        <v>1</v>
      </c>
      <c r="X129">
        <v>8</v>
      </c>
      <c r="Y129">
        <v>23.09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8</v>
      </c>
      <c r="AH129">
        <v>2</v>
      </c>
      <c r="AI129">
        <v>92870477</v>
      </c>
      <c r="AJ129">
        <v>123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ROW(Source!A101)</f>
        <v>101</v>
      </c>
      <c r="B130">
        <v>92870490</v>
      </c>
      <c r="C130">
        <v>92870467</v>
      </c>
      <c r="D130">
        <v>49512814</v>
      </c>
      <c r="E130">
        <v>70</v>
      </c>
      <c r="F130">
        <v>1</v>
      </c>
      <c r="G130">
        <v>1</v>
      </c>
      <c r="H130">
        <v>3</v>
      </c>
      <c r="I130" t="s">
        <v>690</v>
      </c>
      <c r="J130" t="s">
        <v>6</v>
      </c>
      <c r="K130" t="s">
        <v>691</v>
      </c>
      <c r="L130">
        <v>1327</v>
      </c>
      <c r="N130">
        <v>1005</v>
      </c>
      <c r="O130" t="s">
        <v>79</v>
      </c>
      <c r="P130" t="s">
        <v>79</v>
      </c>
      <c r="Q130">
        <v>1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</v>
      </c>
      <c r="AD130">
        <v>0</v>
      </c>
      <c r="AE130">
        <v>0</v>
      </c>
      <c r="AF130" t="s">
        <v>6</v>
      </c>
      <c r="AG130">
        <v>0</v>
      </c>
      <c r="AH130">
        <v>3</v>
      </c>
      <c r="AI130">
        <v>-1</v>
      </c>
      <c r="AJ130" t="s">
        <v>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ROW(Source!A101)</f>
        <v>101</v>
      </c>
      <c r="B131">
        <v>92870491</v>
      </c>
      <c r="C131">
        <v>92870467</v>
      </c>
      <c r="D131">
        <v>49555131</v>
      </c>
      <c r="E131">
        <v>1</v>
      </c>
      <c r="F131">
        <v>1</v>
      </c>
      <c r="G131">
        <v>1</v>
      </c>
      <c r="H131">
        <v>3</v>
      </c>
      <c r="I131" t="s">
        <v>637</v>
      </c>
      <c r="J131" t="s">
        <v>638</v>
      </c>
      <c r="K131" t="s">
        <v>639</v>
      </c>
      <c r="L131">
        <v>1348</v>
      </c>
      <c r="N131">
        <v>1009</v>
      </c>
      <c r="O131" t="s">
        <v>113</v>
      </c>
      <c r="P131" t="s">
        <v>113</v>
      </c>
      <c r="Q131">
        <v>1000</v>
      </c>
      <c r="X131">
        <v>5.0099999999999997E-3</v>
      </c>
      <c r="Y131">
        <v>17183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5.0099999999999997E-3</v>
      </c>
      <c r="AH131">
        <v>2</v>
      </c>
      <c r="AI131">
        <v>92870478</v>
      </c>
      <c r="AJ131">
        <v>124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ROW(Source!A101)</f>
        <v>101</v>
      </c>
      <c r="B132">
        <v>92870492</v>
      </c>
      <c r="C132">
        <v>92870467</v>
      </c>
      <c r="D132">
        <v>49514607</v>
      </c>
      <c r="E132">
        <v>70</v>
      </c>
      <c r="F132">
        <v>1</v>
      </c>
      <c r="G132">
        <v>1</v>
      </c>
      <c r="H132">
        <v>3</v>
      </c>
      <c r="I132" t="s">
        <v>692</v>
      </c>
      <c r="J132" t="s">
        <v>6</v>
      </c>
      <c r="K132" t="s">
        <v>693</v>
      </c>
      <c r="L132">
        <v>1327</v>
      </c>
      <c r="N132">
        <v>1005</v>
      </c>
      <c r="O132" t="s">
        <v>79</v>
      </c>
      <c r="P132" t="s">
        <v>79</v>
      </c>
      <c r="Q132">
        <v>1</v>
      </c>
      <c r="X132">
        <v>100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 t="s">
        <v>6</v>
      </c>
      <c r="AG132">
        <v>100</v>
      </c>
      <c r="AH132">
        <v>3</v>
      </c>
      <c r="AI132">
        <v>-1</v>
      </c>
      <c r="AJ132" t="s">
        <v>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ROW(Source!A101)</f>
        <v>101</v>
      </c>
      <c r="B133">
        <v>92870493</v>
      </c>
      <c r="C133">
        <v>92870467</v>
      </c>
      <c r="D133">
        <v>49514616</v>
      </c>
      <c r="E133">
        <v>70</v>
      </c>
      <c r="F133">
        <v>1</v>
      </c>
      <c r="G133">
        <v>1</v>
      </c>
      <c r="H133">
        <v>3</v>
      </c>
      <c r="I133" t="s">
        <v>694</v>
      </c>
      <c r="J133" t="s">
        <v>6</v>
      </c>
      <c r="K133" t="s">
        <v>695</v>
      </c>
      <c r="L133">
        <v>1346</v>
      </c>
      <c r="N133">
        <v>1009</v>
      </c>
      <c r="O133" t="s">
        <v>387</v>
      </c>
      <c r="P133" t="s">
        <v>387</v>
      </c>
      <c r="Q133">
        <v>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1</v>
      </c>
      <c r="AD133">
        <v>0</v>
      </c>
      <c r="AE133">
        <v>0</v>
      </c>
      <c r="AF133" t="s">
        <v>6</v>
      </c>
      <c r="AG133">
        <v>0</v>
      </c>
      <c r="AH133">
        <v>3</v>
      </c>
      <c r="AI133">
        <v>-1</v>
      </c>
      <c r="AJ133" t="s">
        <v>6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ROW(Source!A101)</f>
        <v>101</v>
      </c>
      <c r="B134">
        <v>92870494</v>
      </c>
      <c r="C134">
        <v>92870467</v>
      </c>
      <c r="D134">
        <v>49514616</v>
      </c>
      <c r="E134">
        <v>70</v>
      </c>
      <c r="F134">
        <v>1</v>
      </c>
      <c r="G134">
        <v>1</v>
      </c>
      <c r="H134">
        <v>3</v>
      </c>
      <c r="I134" t="s">
        <v>694</v>
      </c>
      <c r="J134" t="s">
        <v>6</v>
      </c>
      <c r="K134" t="s">
        <v>696</v>
      </c>
      <c r="L134">
        <v>1371</v>
      </c>
      <c r="N134">
        <v>1013</v>
      </c>
      <c r="O134" t="s">
        <v>21</v>
      </c>
      <c r="P134" t="s">
        <v>21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 t="s">
        <v>6</v>
      </c>
      <c r="AG134">
        <v>0</v>
      </c>
      <c r="AH134">
        <v>3</v>
      </c>
      <c r="AI134">
        <v>-1</v>
      </c>
      <c r="AJ134" t="s">
        <v>6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ROW(Source!A101)</f>
        <v>101</v>
      </c>
      <c r="B135">
        <v>92870495</v>
      </c>
      <c r="C135">
        <v>92870467</v>
      </c>
      <c r="D135">
        <v>49514677</v>
      </c>
      <c r="E135">
        <v>70</v>
      </c>
      <c r="F135">
        <v>1</v>
      </c>
      <c r="G135">
        <v>1</v>
      </c>
      <c r="H135">
        <v>3</v>
      </c>
      <c r="I135" t="s">
        <v>697</v>
      </c>
      <c r="J135" t="s">
        <v>6</v>
      </c>
      <c r="K135" t="s">
        <v>698</v>
      </c>
      <c r="L135">
        <v>1371</v>
      </c>
      <c r="N135">
        <v>1013</v>
      </c>
      <c r="O135" t="s">
        <v>21</v>
      </c>
      <c r="P135" t="s">
        <v>21</v>
      </c>
      <c r="Q135">
        <v>1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0</v>
      </c>
      <c r="AF135" t="s">
        <v>6</v>
      </c>
      <c r="AG135">
        <v>0</v>
      </c>
      <c r="AH135">
        <v>3</v>
      </c>
      <c r="AI135">
        <v>-1</v>
      </c>
      <c r="AJ135" t="s">
        <v>6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ROW(Source!A101)</f>
        <v>101</v>
      </c>
      <c r="B136">
        <v>92870496</v>
      </c>
      <c r="C136">
        <v>92870467</v>
      </c>
      <c r="D136">
        <v>49514711</v>
      </c>
      <c r="E136">
        <v>70</v>
      </c>
      <c r="F136">
        <v>1</v>
      </c>
      <c r="G136">
        <v>1</v>
      </c>
      <c r="H136">
        <v>3</v>
      </c>
      <c r="I136" t="s">
        <v>699</v>
      </c>
      <c r="J136" t="s">
        <v>6</v>
      </c>
      <c r="K136" t="s">
        <v>700</v>
      </c>
      <c r="L136">
        <v>1371</v>
      </c>
      <c r="N136">
        <v>1013</v>
      </c>
      <c r="O136" t="s">
        <v>21</v>
      </c>
      <c r="P136" t="s">
        <v>21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 t="s">
        <v>6</v>
      </c>
      <c r="AG136">
        <v>0</v>
      </c>
      <c r="AH136">
        <v>3</v>
      </c>
      <c r="AI136">
        <v>-1</v>
      </c>
      <c r="AJ136" t="s">
        <v>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ROW(Source!A103)</f>
        <v>103</v>
      </c>
      <c r="B137">
        <v>92870511</v>
      </c>
      <c r="C137">
        <v>92870498</v>
      </c>
      <c r="D137">
        <v>49510719</v>
      </c>
      <c r="E137">
        <v>70</v>
      </c>
      <c r="F137">
        <v>1</v>
      </c>
      <c r="G137">
        <v>1</v>
      </c>
      <c r="H137">
        <v>1</v>
      </c>
      <c r="I137" t="s">
        <v>629</v>
      </c>
      <c r="J137" t="s">
        <v>6</v>
      </c>
      <c r="K137" t="s">
        <v>630</v>
      </c>
      <c r="L137">
        <v>1191</v>
      </c>
      <c r="N137">
        <v>1013</v>
      </c>
      <c r="O137" t="s">
        <v>592</v>
      </c>
      <c r="P137" t="s">
        <v>592</v>
      </c>
      <c r="Q137">
        <v>1</v>
      </c>
      <c r="X137">
        <v>141</v>
      </c>
      <c r="Y137">
        <v>0</v>
      </c>
      <c r="Z137">
        <v>0</v>
      </c>
      <c r="AA137">
        <v>0</v>
      </c>
      <c r="AB137">
        <v>8.74</v>
      </c>
      <c r="AC137">
        <v>0</v>
      </c>
      <c r="AD137">
        <v>1</v>
      </c>
      <c r="AE137">
        <v>1</v>
      </c>
      <c r="AF137" t="s">
        <v>24</v>
      </c>
      <c r="AG137">
        <v>148.05000000000001</v>
      </c>
      <c r="AH137">
        <v>2</v>
      </c>
      <c r="AI137">
        <v>92870499</v>
      </c>
      <c r="AJ137">
        <v>126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ROW(Source!A103)</f>
        <v>103</v>
      </c>
      <c r="B138">
        <v>92870512</v>
      </c>
      <c r="C138">
        <v>92870498</v>
      </c>
      <c r="D138">
        <v>49510905</v>
      </c>
      <c r="E138">
        <v>70</v>
      </c>
      <c r="F138">
        <v>1</v>
      </c>
      <c r="G138">
        <v>1</v>
      </c>
      <c r="H138">
        <v>1</v>
      </c>
      <c r="I138" t="s">
        <v>593</v>
      </c>
      <c r="J138" t="s">
        <v>6</v>
      </c>
      <c r="K138" t="s">
        <v>594</v>
      </c>
      <c r="L138">
        <v>1191</v>
      </c>
      <c r="N138">
        <v>1013</v>
      </c>
      <c r="O138" t="s">
        <v>592</v>
      </c>
      <c r="P138" t="s">
        <v>592</v>
      </c>
      <c r="Q138">
        <v>1</v>
      </c>
      <c r="X138">
        <v>0.94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24</v>
      </c>
      <c r="AG138">
        <v>0.98699999999999999</v>
      </c>
      <c r="AH138">
        <v>2</v>
      </c>
      <c r="AI138">
        <v>92870500</v>
      </c>
      <c r="AJ138">
        <v>127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ROW(Source!A103)</f>
        <v>103</v>
      </c>
      <c r="B139">
        <v>92870513</v>
      </c>
      <c r="C139">
        <v>92870498</v>
      </c>
      <c r="D139">
        <v>49672573</v>
      </c>
      <c r="E139">
        <v>1</v>
      </c>
      <c r="F139">
        <v>1</v>
      </c>
      <c r="G139">
        <v>1</v>
      </c>
      <c r="H139">
        <v>2</v>
      </c>
      <c r="I139" t="s">
        <v>595</v>
      </c>
      <c r="J139" t="s">
        <v>596</v>
      </c>
      <c r="K139" t="s">
        <v>597</v>
      </c>
      <c r="L139">
        <v>1367</v>
      </c>
      <c r="N139">
        <v>1011</v>
      </c>
      <c r="O139" t="s">
        <v>598</v>
      </c>
      <c r="P139" t="s">
        <v>598</v>
      </c>
      <c r="Q139">
        <v>1</v>
      </c>
      <c r="X139">
        <v>0.38</v>
      </c>
      <c r="Y139">
        <v>0</v>
      </c>
      <c r="Z139">
        <v>115.4</v>
      </c>
      <c r="AA139">
        <v>13.5</v>
      </c>
      <c r="AB139">
        <v>0</v>
      </c>
      <c r="AC139">
        <v>0</v>
      </c>
      <c r="AD139">
        <v>1</v>
      </c>
      <c r="AE139">
        <v>0</v>
      </c>
      <c r="AF139" t="s">
        <v>24</v>
      </c>
      <c r="AG139">
        <v>0.39900000000000002</v>
      </c>
      <c r="AH139">
        <v>2</v>
      </c>
      <c r="AI139">
        <v>92870501</v>
      </c>
      <c r="AJ139">
        <v>128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ROW(Source!A103)</f>
        <v>103</v>
      </c>
      <c r="B140">
        <v>92870514</v>
      </c>
      <c r="C140">
        <v>92870498</v>
      </c>
      <c r="D140">
        <v>49672703</v>
      </c>
      <c r="E140">
        <v>1</v>
      </c>
      <c r="F140">
        <v>1</v>
      </c>
      <c r="G140">
        <v>1</v>
      </c>
      <c r="H140">
        <v>2</v>
      </c>
      <c r="I140" t="s">
        <v>631</v>
      </c>
      <c r="J140" t="s">
        <v>632</v>
      </c>
      <c r="K140" t="s">
        <v>633</v>
      </c>
      <c r="L140">
        <v>1367</v>
      </c>
      <c r="N140">
        <v>1011</v>
      </c>
      <c r="O140" t="s">
        <v>598</v>
      </c>
      <c r="P140" t="s">
        <v>598</v>
      </c>
      <c r="Q140">
        <v>1</v>
      </c>
      <c r="X140">
        <v>0.34</v>
      </c>
      <c r="Y140">
        <v>0</v>
      </c>
      <c r="Z140">
        <v>6.66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24</v>
      </c>
      <c r="AG140">
        <v>0.35700000000000004</v>
      </c>
      <c r="AH140">
        <v>2</v>
      </c>
      <c r="AI140">
        <v>92870502</v>
      </c>
      <c r="AJ140">
        <v>129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ROW(Source!A103)</f>
        <v>103</v>
      </c>
      <c r="B141">
        <v>92870515</v>
      </c>
      <c r="C141">
        <v>92870498</v>
      </c>
      <c r="D141">
        <v>49673503</v>
      </c>
      <c r="E141">
        <v>1</v>
      </c>
      <c r="F141">
        <v>1</v>
      </c>
      <c r="G141">
        <v>1</v>
      </c>
      <c r="H141">
        <v>2</v>
      </c>
      <c r="I141" t="s">
        <v>602</v>
      </c>
      <c r="J141" t="s">
        <v>603</v>
      </c>
      <c r="K141" t="s">
        <v>604</v>
      </c>
      <c r="L141">
        <v>1367</v>
      </c>
      <c r="N141">
        <v>1011</v>
      </c>
      <c r="O141" t="s">
        <v>598</v>
      </c>
      <c r="P141" t="s">
        <v>598</v>
      </c>
      <c r="Q141">
        <v>1</v>
      </c>
      <c r="X141">
        <v>0.56000000000000005</v>
      </c>
      <c r="Y141">
        <v>0</v>
      </c>
      <c r="Z141">
        <v>65.709999999999994</v>
      </c>
      <c r="AA141">
        <v>11.6</v>
      </c>
      <c r="AB141">
        <v>0</v>
      </c>
      <c r="AC141">
        <v>0</v>
      </c>
      <c r="AD141">
        <v>1</v>
      </c>
      <c r="AE141">
        <v>0</v>
      </c>
      <c r="AF141" t="s">
        <v>24</v>
      </c>
      <c r="AG141">
        <v>0.58800000000000008</v>
      </c>
      <c r="AH141">
        <v>2</v>
      </c>
      <c r="AI141">
        <v>92870503</v>
      </c>
      <c r="AJ141">
        <v>130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ROW(Source!A103)</f>
        <v>103</v>
      </c>
      <c r="B142">
        <v>92870516</v>
      </c>
      <c r="C142">
        <v>92870498</v>
      </c>
      <c r="D142">
        <v>49673715</v>
      </c>
      <c r="E142">
        <v>1</v>
      </c>
      <c r="F142">
        <v>1</v>
      </c>
      <c r="G142">
        <v>1</v>
      </c>
      <c r="H142">
        <v>2</v>
      </c>
      <c r="I142" t="s">
        <v>617</v>
      </c>
      <c r="J142" t="s">
        <v>618</v>
      </c>
      <c r="K142" t="s">
        <v>619</v>
      </c>
      <c r="L142">
        <v>1367</v>
      </c>
      <c r="N142">
        <v>1011</v>
      </c>
      <c r="O142" t="s">
        <v>598</v>
      </c>
      <c r="P142" t="s">
        <v>598</v>
      </c>
      <c r="Q142">
        <v>1</v>
      </c>
      <c r="X142">
        <v>1.4</v>
      </c>
      <c r="Y142">
        <v>0</v>
      </c>
      <c r="Z142">
        <v>8.1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24</v>
      </c>
      <c r="AG142">
        <v>1.47</v>
      </c>
      <c r="AH142">
        <v>2</v>
      </c>
      <c r="AI142">
        <v>92870504</v>
      </c>
      <c r="AJ142">
        <v>131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ROW(Source!A103)</f>
        <v>103</v>
      </c>
      <c r="B143">
        <v>92870517</v>
      </c>
      <c r="C143">
        <v>92870498</v>
      </c>
      <c r="D143">
        <v>49521144</v>
      </c>
      <c r="E143">
        <v>1</v>
      </c>
      <c r="F143">
        <v>1</v>
      </c>
      <c r="G143">
        <v>1</v>
      </c>
      <c r="H143">
        <v>3</v>
      </c>
      <c r="I143" t="s">
        <v>634</v>
      </c>
      <c r="J143" t="s">
        <v>635</v>
      </c>
      <c r="K143" t="s">
        <v>636</v>
      </c>
      <c r="L143">
        <v>1348</v>
      </c>
      <c r="N143">
        <v>1009</v>
      </c>
      <c r="O143" t="s">
        <v>113</v>
      </c>
      <c r="P143" t="s">
        <v>113</v>
      </c>
      <c r="Q143">
        <v>1000</v>
      </c>
      <c r="X143">
        <v>8.8999999999999995E-4</v>
      </c>
      <c r="Y143">
        <v>26499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6</v>
      </c>
      <c r="AG143">
        <v>8.8999999999999995E-4</v>
      </c>
      <c r="AH143">
        <v>2</v>
      </c>
      <c r="AI143">
        <v>92870505</v>
      </c>
      <c r="AJ143">
        <v>132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ROW(Source!A103)</f>
        <v>103</v>
      </c>
      <c r="B144">
        <v>92870518</v>
      </c>
      <c r="C144">
        <v>92870498</v>
      </c>
      <c r="D144">
        <v>49524301</v>
      </c>
      <c r="E144">
        <v>1</v>
      </c>
      <c r="F144">
        <v>1</v>
      </c>
      <c r="G144">
        <v>1</v>
      </c>
      <c r="H144">
        <v>3</v>
      </c>
      <c r="I144" t="s">
        <v>620</v>
      </c>
      <c r="J144" t="s">
        <v>621</v>
      </c>
      <c r="K144" t="s">
        <v>622</v>
      </c>
      <c r="L144">
        <v>1348</v>
      </c>
      <c r="N144">
        <v>1009</v>
      </c>
      <c r="O144" t="s">
        <v>113</v>
      </c>
      <c r="P144" t="s">
        <v>113</v>
      </c>
      <c r="Q144">
        <v>1000</v>
      </c>
      <c r="X144">
        <v>4.0999999999999999E-4</v>
      </c>
      <c r="Y144">
        <v>10362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6</v>
      </c>
      <c r="AG144">
        <v>4.0999999999999999E-4</v>
      </c>
      <c r="AH144">
        <v>2</v>
      </c>
      <c r="AI144">
        <v>92870506</v>
      </c>
      <c r="AJ144">
        <v>133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ROW(Source!A103)</f>
        <v>103</v>
      </c>
      <c r="B145">
        <v>92870519</v>
      </c>
      <c r="C145">
        <v>92870498</v>
      </c>
      <c r="D145">
        <v>49525488</v>
      </c>
      <c r="E145">
        <v>1</v>
      </c>
      <c r="F145">
        <v>1</v>
      </c>
      <c r="G145">
        <v>1</v>
      </c>
      <c r="H145">
        <v>3</v>
      </c>
      <c r="I145" t="s">
        <v>605</v>
      </c>
      <c r="J145" t="s">
        <v>606</v>
      </c>
      <c r="K145" t="s">
        <v>607</v>
      </c>
      <c r="L145">
        <v>1346</v>
      </c>
      <c r="N145">
        <v>1009</v>
      </c>
      <c r="O145" t="s">
        <v>387</v>
      </c>
      <c r="P145" t="s">
        <v>387</v>
      </c>
      <c r="Q145">
        <v>1</v>
      </c>
      <c r="X145">
        <v>15</v>
      </c>
      <c r="Y145">
        <v>9.0399999999999991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6</v>
      </c>
      <c r="AG145">
        <v>15</v>
      </c>
      <c r="AH145">
        <v>2</v>
      </c>
      <c r="AI145">
        <v>92870507</v>
      </c>
      <c r="AJ145">
        <v>134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ROW(Source!A103)</f>
        <v>103</v>
      </c>
      <c r="B146">
        <v>92870520</v>
      </c>
      <c r="C146">
        <v>92870498</v>
      </c>
      <c r="D146">
        <v>49526492</v>
      </c>
      <c r="E146">
        <v>1</v>
      </c>
      <c r="F146">
        <v>1</v>
      </c>
      <c r="G146">
        <v>1</v>
      </c>
      <c r="H146">
        <v>3</v>
      </c>
      <c r="I146" t="s">
        <v>385</v>
      </c>
      <c r="J146" t="s">
        <v>388</v>
      </c>
      <c r="K146" t="s">
        <v>386</v>
      </c>
      <c r="L146">
        <v>1346</v>
      </c>
      <c r="N146">
        <v>1009</v>
      </c>
      <c r="O146" t="s">
        <v>387</v>
      </c>
      <c r="P146" t="s">
        <v>387</v>
      </c>
      <c r="Q146">
        <v>1</v>
      </c>
      <c r="X146">
        <v>8</v>
      </c>
      <c r="Y146">
        <v>23.09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6</v>
      </c>
      <c r="AG146">
        <v>8</v>
      </c>
      <c r="AH146">
        <v>2</v>
      </c>
      <c r="AI146">
        <v>92870508</v>
      </c>
      <c r="AJ146">
        <v>135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ROW(Source!A103)</f>
        <v>103</v>
      </c>
      <c r="B147">
        <v>92870521</v>
      </c>
      <c r="C147">
        <v>92870498</v>
      </c>
      <c r="D147">
        <v>49512814</v>
      </c>
      <c r="E147">
        <v>70</v>
      </c>
      <c r="F147">
        <v>1</v>
      </c>
      <c r="G147">
        <v>1</v>
      </c>
      <c r="H147">
        <v>3</v>
      </c>
      <c r="I147" t="s">
        <v>690</v>
      </c>
      <c r="J147" t="s">
        <v>6</v>
      </c>
      <c r="K147" t="s">
        <v>691</v>
      </c>
      <c r="L147">
        <v>1327</v>
      </c>
      <c r="N147">
        <v>1005</v>
      </c>
      <c r="O147" t="s">
        <v>79</v>
      </c>
      <c r="P147" t="s">
        <v>79</v>
      </c>
      <c r="Q147">
        <v>1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1</v>
      </c>
      <c r="AD147">
        <v>0</v>
      </c>
      <c r="AE147">
        <v>0</v>
      </c>
      <c r="AF147" t="s">
        <v>6</v>
      </c>
      <c r="AG147">
        <v>0</v>
      </c>
      <c r="AH147">
        <v>3</v>
      </c>
      <c r="AI147">
        <v>-1</v>
      </c>
      <c r="AJ147" t="s">
        <v>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ROW(Source!A103)</f>
        <v>103</v>
      </c>
      <c r="B148">
        <v>92870522</v>
      </c>
      <c r="C148">
        <v>92870498</v>
      </c>
      <c r="D148">
        <v>49555131</v>
      </c>
      <c r="E148">
        <v>1</v>
      </c>
      <c r="F148">
        <v>1</v>
      </c>
      <c r="G148">
        <v>1</v>
      </c>
      <c r="H148">
        <v>3</v>
      </c>
      <c r="I148" t="s">
        <v>637</v>
      </c>
      <c r="J148" t="s">
        <v>638</v>
      </c>
      <c r="K148" t="s">
        <v>639</v>
      </c>
      <c r="L148">
        <v>1348</v>
      </c>
      <c r="N148">
        <v>1009</v>
      </c>
      <c r="O148" t="s">
        <v>113</v>
      </c>
      <c r="P148" t="s">
        <v>113</v>
      </c>
      <c r="Q148">
        <v>1000</v>
      </c>
      <c r="X148">
        <v>5.0099999999999997E-3</v>
      </c>
      <c r="Y148">
        <v>17183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5.0099999999999997E-3</v>
      </c>
      <c r="AH148">
        <v>2</v>
      </c>
      <c r="AI148">
        <v>92870509</v>
      </c>
      <c r="AJ148">
        <v>136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ROW(Source!A103)</f>
        <v>103</v>
      </c>
      <c r="B149">
        <v>92870523</v>
      </c>
      <c r="C149">
        <v>92870498</v>
      </c>
      <c r="D149">
        <v>49514607</v>
      </c>
      <c r="E149">
        <v>70</v>
      </c>
      <c r="F149">
        <v>1</v>
      </c>
      <c r="G149">
        <v>1</v>
      </c>
      <c r="H149">
        <v>3</v>
      </c>
      <c r="I149" t="s">
        <v>692</v>
      </c>
      <c r="J149" t="s">
        <v>6</v>
      </c>
      <c r="K149" t="s">
        <v>693</v>
      </c>
      <c r="L149">
        <v>1327</v>
      </c>
      <c r="N149">
        <v>1005</v>
      </c>
      <c r="O149" t="s">
        <v>79</v>
      </c>
      <c r="P149" t="s">
        <v>79</v>
      </c>
      <c r="Q149">
        <v>1</v>
      </c>
      <c r="X149">
        <v>100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6</v>
      </c>
      <c r="AG149">
        <v>100</v>
      </c>
      <c r="AH149">
        <v>3</v>
      </c>
      <c r="AI149">
        <v>-1</v>
      </c>
      <c r="AJ149" t="s">
        <v>6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ROW(Source!A103)</f>
        <v>103</v>
      </c>
      <c r="B150">
        <v>92870524</v>
      </c>
      <c r="C150">
        <v>92870498</v>
      </c>
      <c r="D150">
        <v>49514616</v>
      </c>
      <c r="E150">
        <v>70</v>
      </c>
      <c r="F150">
        <v>1</v>
      </c>
      <c r="G150">
        <v>1</v>
      </c>
      <c r="H150">
        <v>3</v>
      </c>
      <c r="I150" t="s">
        <v>694</v>
      </c>
      <c r="J150" t="s">
        <v>6</v>
      </c>
      <c r="K150" t="s">
        <v>695</v>
      </c>
      <c r="L150">
        <v>1346</v>
      </c>
      <c r="N150">
        <v>1009</v>
      </c>
      <c r="O150" t="s">
        <v>387</v>
      </c>
      <c r="P150" t="s">
        <v>387</v>
      </c>
      <c r="Q150">
        <v>1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</v>
      </c>
      <c r="AD150">
        <v>0</v>
      </c>
      <c r="AE150">
        <v>0</v>
      </c>
      <c r="AF150" t="s">
        <v>6</v>
      </c>
      <c r="AG150">
        <v>0</v>
      </c>
      <c r="AH150">
        <v>3</v>
      </c>
      <c r="AI150">
        <v>-1</v>
      </c>
      <c r="AJ150" t="s">
        <v>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ROW(Source!A103)</f>
        <v>103</v>
      </c>
      <c r="B151">
        <v>92870525</v>
      </c>
      <c r="C151">
        <v>92870498</v>
      </c>
      <c r="D151">
        <v>49514616</v>
      </c>
      <c r="E151">
        <v>70</v>
      </c>
      <c r="F151">
        <v>1</v>
      </c>
      <c r="G151">
        <v>1</v>
      </c>
      <c r="H151">
        <v>3</v>
      </c>
      <c r="I151" t="s">
        <v>694</v>
      </c>
      <c r="J151" t="s">
        <v>6</v>
      </c>
      <c r="K151" t="s">
        <v>696</v>
      </c>
      <c r="L151">
        <v>1371</v>
      </c>
      <c r="N151">
        <v>1013</v>
      </c>
      <c r="O151" t="s">
        <v>21</v>
      </c>
      <c r="P151" t="s">
        <v>21</v>
      </c>
      <c r="Q151">
        <v>1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</v>
      </c>
      <c r="AD151">
        <v>0</v>
      </c>
      <c r="AE151">
        <v>0</v>
      </c>
      <c r="AF151" t="s">
        <v>6</v>
      </c>
      <c r="AG151">
        <v>0</v>
      </c>
      <c r="AH151">
        <v>3</v>
      </c>
      <c r="AI151">
        <v>-1</v>
      </c>
      <c r="AJ151" t="s">
        <v>6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ROW(Source!A103)</f>
        <v>103</v>
      </c>
      <c r="B152">
        <v>92870526</v>
      </c>
      <c r="C152">
        <v>92870498</v>
      </c>
      <c r="D152">
        <v>49514677</v>
      </c>
      <c r="E152">
        <v>70</v>
      </c>
      <c r="F152">
        <v>1</v>
      </c>
      <c r="G152">
        <v>1</v>
      </c>
      <c r="H152">
        <v>3</v>
      </c>
      <c r="I152" t="s">
        <v>697</v>
      </c>
      <c r="J152" t="s">
        <v>6</v>
      </c>
      <c r="K152" t="s">
        <v>698</v>
      </c>
      <c r="L152">
        <v>1371</v>
      </c>
      <c r="N152">
        <v>1013</v>
      </c>
      <c r="O152" t="s">
        <v>21</v>
      </c>
      <c r="P152" t="s">
        <v>21</v>
      </c>
      <c r="Q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0</v>
      </c>
      <c r="AF152" t="s">
        <v>6</v>
      </c>
      <c r="AG152">
        <v>0</v>
      </c>
      <c r="AH152">
        <v>3</v>
      </c>
      <c r="AI152">
        <v>-1</v>
      </c>
      <c r="AJ152" t="s">
        <v>6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ROW(Source!A105)</f>
        <v>105</v>
      </c>
      <c r="B153">
        <v>92870544</v>
      </c>
      <c r="C153">
        <v>92870528</v>
      </c>
      <c r="D153">
        <v>49510719</v>
      </c>
      <c r="E153">
        <v>70</v>
      </c>
      <c r="F153">
        <v>1</v>
      </c>
      <c r="G153">
        <v>1</v>
      </c>
      <c r="H153">
        <v>1</v>
      </c>
      <c r="I153" t="s">
        <v>629</v>
      </c>
      <c r="J153" t="s">
        <v>6</v>
      </c>
      <c r="K153" t="s">
        <v>630</v>
      </c>
      <c r="L153">
        <v>1191</v>
      </c>
      <c r="N153">
        <v>1013</v>
      </c>
      <c r="O153" t="s">
        <v>592</v>
      </c>
      <c r="P153" t="s">
        <v>592</v>
      </c>
      <c r="Q153">
        <v>1</v>
      </c>
      <c r="X153">
        <v>122</v>
      </c>
      <c r="Y153">
        <v>0</v>
      </c>
      <c r="Z153">
        <v>0</v>
      </c>
      <c r="AA153">
        <v>0</v>
      </c>
      <c r="AB153">
        <v>8.74</v>
      </c>
      <c r="AC153">
        <v>0</v>
      </c>
      <c r="AD153">
        <v>1</v>
      </c>
      <c r="AE153">
        <v>1</v>
      </c>
      <c r="AF153" t="s">
        <v>24</v>
      </c>
      <c r="AG153">
        <v>128.1</v>
      </c>
      <c r="AH153">
        <v>2</v>
      </c>
      <c r="AI153">
        <v>92870529</v>
      </c>
      <c r="AJ153">
        <v>138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ROW(Source!A105)</f>
        <v>105</v>
      </c>
      <c r="B154">
        <v>92870545</v>
      </c>
      <c r="C154">
        <v>92870528</v>
      </c>
      <c r="D154">
        <v>49510905</v>
      </c>
      <c r="E154">
        <v>70</v>
      </c>
      <c r="F154">
        <v>1</v>
      </c>
      <c r="G154">
        <v>1</v>
      </c>
      <c r="H154">
        <v>1</v>
      </c>
      <c r="I154" t="s">
        <v>593</v>
      </c>
      <c r="J154" t="s">
        <v>6</v>
      </c>
      <c r="K154" t="s">
        <v>594</v>
      </c>
      <c r="L154">
        <v>1191</v>
      </c>
      <c r="N154">
        <v>1013</v>
      </c>
      <c r="O154" t="s">
        <v>592</v>
      </c>
      <c r="P154" t="s">
        <v>592</v>
      </c>
      <c r="Q154">
        <v>1</v>
      </c>
      <c r="X154">
        <v>0.64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24</v>
      </c>
      <c r="AG154">
        <v>0.67200000000000004</v>
      </c>
      <c r="AH154">
        <v>2</v>
      </c>
      <c r="AI154">
        <v>92870530</v>
      </c>
      <c r="AJ154">
        <v>139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ROW(Source!A105)</f>
        <v>105</v>
      </c>
      <c r="B155">
        <v>92870546</v>
      </c>
      <c r="C155">
        <v>92870528</v>
      </c>
      <c r="D155">
        <v>49672573</v>
      </c>
      <c r="E155">
        <v>1</v>
      </c>
      <c r="F155">
        <v>1</v>
      </c>
      <c r="G155">
        <v>1</v>
      </c>
      <c r="H155">
        <v>2</v>
      </c>
      <c r="I155" t="s">
        <v>595</v>
      </c>
      <c r="J155" t="s">
        <v>596</v>
      </c>
      <c r="K155" t="s">
        <v>597</v>
      </c>
      <c r="L155">
        <v>1367</v>
      </c>
      <c r="N155">
        <v>1011</v>
      </c>
      <c r="O155" t="s">
        <v>598</v>
      </c>
      <c r="P155" t="s">
        <v>598</v>
      </c>
      <c r="Q155">
        <v>1</v>
      </c>
      <c r="X155">
        <v>0.25</v>
      </c>
      <c r="Y155">
        <v>0</v>
      </c>
      <c r="Z155">
        <v>115.4</v>
      </c>
      <c r="AA155">
        <v>13.5</v>
      </c>
      <c r="AB155">
        <v>0</v>
      </c>
      <c r="AC155">
        <v>0</v>
      </c>
      <c r="AD155">
        <v>1</v>
      </c>
      <c r="AE155">
        <v>0</v>
      </c>
      <c r="AF155" t="s">
        <v>24</v>
      </c>
      <c r="AG155">
        <v>0.26250000000000001</v>
      </c>
      <c r="AH155">
        <v>2</v>
      </c>
      <c r="AI155">
        <v>92870531</v>
      </c>
      <c r="AJ155">
        <v>140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ROW(Source!A105)</f>
        <v>105</v>
      </c>
      <c r="B156">
        <v>92870547</v>
      </c>
      <c r="C156">
        <v>92870528</v>
      </c>
      <c r="D156">
        <v>49672695</v>
      </c>
      <c r="E156">
        <v>1</v>
      </c>
      <c r="F156">
        <v>1</v>
      </c>
      <c r="G156">
        <v>1</v>
      </c>
      <c r="H156">
        <v>2</v>
      </c>
      <c r="I156" t="s">
        <v>599</v>
      </c>
      <c r="J156" t="s">
        <v>600</v>
      </c>
      <c r="K156" t="s">
        <v>601</v>
      </c>
      <c r="L156">
        <v>1367</v>
      </c>
      <c r="N156">
        <v>1011</v>
      </c>
      <c r="O156" t="s">
        <v>598</v>
      </c>
      <c r="P156" t="s">
        <v>598</v>
      </c>
      <c r="Q156">
        <v>1</v>
      </c>
      <c r="X156">
        <v>17.649999999999999</v>
      </c>
      <c r="Y156">
        <v>0</v>
      </c>
      <c r="Z156">
        <v>3.12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24</v>
      </c>
      <c r="AG156">
        <v>18.532499999999999</v>
      </c>
      <c r="AH156">
        <v>2</v>
      </c>
      <c r="AI156">
        <v>92870532</v>
      </c>
      <c r="AJ156">
        <v>141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ROW(Source!A105)</f>
        <v>105</v>
      </c>
      <c r="B157">
        <v>92870548</v>
      </c>
      <c r="C157">
        <v>92870528</v>
      </c>
      <c r="D157">
        <v>49672703</v>
      </c>
      <c r="E157">
        <v>1</v>
      </c>
      <c r="F157">
        <v>1</v>
      </c>
      <c r="G157">
        <v>1</v>
      </c>
      <c r="H157">
        <v>2</v>
      </c>
      <c r="I157" t="s">
        <v>631</v>
      </c>
      <c r="J157" t="s">
        <v>632</v>
      </c>
      <c r="K157" t="s">
        <v>633</v>
      </c>
      <c r="L157">
        <v>1367</v>
      </c>
      <c r="N157">
        <v>1011</v>
      </c>
      <c r="O157" t="s">
        <v>598</v>
      </c>
      <c r="P157" t="s">
        <v>598</v>
      </c>
      <c r="Q157">
        <v>1</v>
      </c>
      <c r="X157">
        <v>0.23</v>
      </c>
      <c r="Y157">
        <v>0</v>
      </c>
      <c r="Z157">
        <v>6.66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24</v>
      </c>
      <c r="AG157">
        <v>0.24150000000000002</v>
      </c>
      <c r="AH157">
        <v>2</v>
      </c>
      <c r="AI157">
        <v>92870533</v>
      </c>
      <c r="AJ157">
        <v>142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ROW(Source!A105)</f>
        <v>105</v>
      </c>
      <c r="B158">
        <v>92870549</v>
      </c>
      <c r="C158">
        <v>92870528</v>
      </c>
      <c r="D158">
        <v>49673503</v>
      </c>
      <c r="E158">
        <v>1</v>
      </c>
      <c r="F158">
        <v>1</v>
      </c>
      <c r="G158">
        <v>1</v>
      </c>
      <c r="H158">
        <v>2</v>
      </c>
      <c r="I158" t="s">
        <v>602</v>
      </c>
      <c r="J158" t="s">
        <v>603</v>
      </c>
      <c r="K158" t="s">
        <v>604</v>
      </c>
      <c r="L158">
        <v>1367</v>
      </c>
      <c r="N158">
        <v>1011</v>
      </c>
      <c r="O158" t="s">
        <v>598</v>
      </c>
      <c r="P158" t="s">
        <v>598</v>
      </c>
      <c r="Q158">
        <v>1</v>
      </c>
      <c r="X158">
        <v>0.39</v>
      </c>
      <c r="Y158">
        <v>0</v>
      </c>
      <c r="Z158">
        <v>65.709999999999994</v>
      </c>
      <c r="AA158">
        <v>11.6</v>
      </c>
      <c r="AB158">
        <v>0</v>
      </c>
      <c r="AC158">
        <v>0</v>
      </c>
      <c r="AD158">
        <v>1</v>
      </c>
      <c r="AE158">
        <v>0</v>
      </c>
      <c r="AF158" t="s">
        <v>24</v>
      </c>
      <c r="AG158">
        <v>0.40950000000000003</v>
      </c>
      <c r="AH158">
        <v>2</v>
      </c>
      <c r="AI158">
        <v>92870534</v>
      </c>
      <c r="AJ158">
        <v>143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ROW(Source!A105)</f>
        <v>105</v>
      </c>
      <c r="B159">
        <v>92870550</v>
      </c>
      <c r="C159">
        <v>92870528</v>
      </c>
      <c r="D159">
        <v>49673715</v>
      </c>
      <c r="E159">
        <v>1</v>
      </c>
      <c r="F159">
        <v>1</v>
      </c>
      <c r="G159">
        <v>1</v>
      </c>
      <c r="H159">
        <v>2</v>
      </c>
      <c r="I159" t="s">
        <v>617</v>
      </c>
      <c r="J159" t="s">
        <v>618</v>
      </c>
      <c r="K159" t="s">
        <v>619</v>
      </c>
      <c r="L159">
        <v>1367</v>
      </c>
      <c r="N159">
        <v>1011</v>
      </c>
      <c r="O159" t="s">
        <v>598</v>
      </c>
      <c r="P159" t="s">
        <v>598</v>
      </c>
      <c r="Q159">
        <v>1</v>
      </c>
      <c r="X159">
        <v>1.33</v>
      </c>
      <c r="Y159">
        <v>0</v>
      </c>
      <c r="Z159">
        <v>8.1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24</v>
      </c>
      <c r="AG159">
        <v>1.3965000000000001</v>
      </c>
      <c r="AH159">
        <v>2</v>
      </c>
      <c r="AI159">
        <v>92870535</v>
      </c>
      <c r="AJ159">
        <v>144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ROW(Source!A105)</f>
        <v>105</v>
      </c>
      <c r="B160">
        <v>92870551</v>
      </c>
      <c r="C160">
        <v>92870528</v>
      </c>
      <c r="D160">
        <v>49521144</v>
      </c>
      <c r="E160">
        <v>1</v>
      </c>
      <c r="F160">
        <v>1</v>
      </c>
      <c r="G160">
        <v>1</v>
      </c>
      <c r="H160">
        <v>3</v>
      </c>
      <c r="I160" t="s">
        <v>634</v>
      </c>
      <c r="J160" t="s">
        <v>635</v>
      </c>
      <c r="K160" t="s">
        <v>636</v>
      </c>
      <c r="L160">
        <v>1348</v>
      </c>
      <c r="N160">
        <v>1009</v>
      </c>
      <c r="O160" t="s">
        <v>113</v>
      </c>
      <c r="P160" t="s">
        <v>113</v>
      </c>
      <c r="Q160">
        <v>1000</v>
      </c>
      <c r="X160">
        <v>8.4000000000000003E-4</v>
      </c>
      <c r="Y160">
        <v>26499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6</v>
      </c>
      <c r="AG160">
        <v>8.4000000000000003E-4</v>
      </c>
      <c r="AH160">
        <v>2</v>
      </c>
      <c r="AI160">
        <v>92870536</v>
      </c>
      <c r="AJ160">
        <v>145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ROW(Source!A105)</f>
        <v>105</v>
      </c>
      <c r="B161">
        <v>92870552</v>
      </c>
      <c r="C161">
        <v>92870528</v>
      </c>
      <c r="D161">
        <v>49524301</v>
      </c>
      <c r="E161">
        <v>1</v>
      </c>
      <c r="F161">
        <v>1</v>
      </c>
      <c r="G161">
        <v>1</v>
      </c>
      <c r="H161">
        <v>3</v>
      </c>
      <c r="I161" t="s">
        <v>620</v>
      </c>
      <c r="J161" t="s">
        <v>621</v>
      </c>
      <c r="K161" t="s">
        <v>622</v>
      </c>
      <c r="L161">
        <v>1348</v>
      </c>
      <c r="N161">
        <v>1009</v>
      </c>
      <c r="O161" t="s">
        <v>113</v>
      </c>
      <c r="P161" t="s">
        <v>113</v>
      </c>
      <c r="Q161">
        <v>1000</v>
      </c>
      <c r="X161">
        <v>3.8999999999999999E-4</v>
      </c>
      <c r="Y161">
        <v>10362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6</v>
      </c>
      <c r="AG161">
        <v>3.8999999999999999E-4</v>
      </c>
      <c r="AH161">
        <v>2</v>
      </c>
      <c r="AI161">
        <v>92870537</v>
      </c>
      <c r="AJ161">
        <v>146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ROW(Source!A105)</f>
        <v>105</v>
      </c>
      <c r="B162">
        <v>92870553</v>
      </c>
      <c r="C162">
        <v>92870528</v>
      </c>
      <c r="D162">
        <v>49525488</v>
      </c>
      <c r="E162">
        <v>1</v>
      </c>
      <c r="F162">
        <v>1</v>
      </c>
      <c r="G162">
        <v>1</v>
      </c>
      <c r="H162">
        <v>3</v>
      </c>
      <c r="I162" t="s">
        <v>605</v>
      </c>
      <c r="J162" t="s">
        <v>606</v>
      </c>
      <c r="K162" t="s">
        <v>607</v>
      </c>
      <c r="L162">
        <v>1346</v>
      </c>
      <c r="N162">
        <v>1009</v>
      </c>
      <c r="O162" t="s">
        <v>387</v>
      </c>
      <c r="P162" t="s">
        <v>387</v>
      </c>
      <c r="Q162">
        <v>1</v>
      </c>
      <c r="X162">
        <v>11</v>
      </c>
      <c r="Y162">
        <v>9.0399999999999991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6</v>
      </c>
      <c r="AG162">
        <v>11</v>
      </c>
      <c r="AH162">
        <v>2</v>
      </c>
      <c r="AI162">
        <v>92870538</v>
      </c>
      <c r="AJ162">
        <v>147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ROW(Source!A105)</f>
        <v>105</v>
      </c>
      <c r="B163">
        <v>92870554</v>
      </c>
      <c r="C163">
        <v>92870528</v>
      </c>
      <c r="D163">
        <v>49526492</v>
      </c>
      <c r="E163">
        <v>1</v>
      </c>
      <c r="F163">
        <v>1</v>
      </c>
      <c r="G163">
        <v>1</v>
      </c>
      <c r="H163">
        <v>3</v>
      </c>
      <c r="I163" t="s">
        <v>385</v>
      </c>
      <c r="J163" t="s">
        <v>388</v>
      </c>
      <c r="K163" t="s">
        <v>386</v>
      </c>
      <c r="L163">
        <v>1346</v>
      </c>
      <c r="N163">
        <v>1009</v>
      </c>
      <c r="O163" t="s">
        <v>387</v>
      </c>
      <c r="P163" t="s">
        <v>387</v>
      </c>
      <c r="Q163">
        <v>1</v>
      </c>
      <c r="X163">
        <v>7.58</v>
      </c>
      <c r="Y163">
        <v>23.09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6</v>
      </c>
      <c r="AG163">
        <v>7.58</v>
      </c>
      <c r="AH163">
        <v>2</v>
      </c>
      <c r="AI163">
        <v>92870539</v>
      </c>
      <c r="AJ163">
        <v>148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ROW(Source!A105)</f>
        <v>105</v>
      </c>
      <c r="B164">
        <v>92870555</v>
      </c>
      <c r="C164">
        <v>92870528</v>
      </c>
      <c r="D164">
        <v>49512814</v>
      </c>
      <c r="E164">
        <v>70</v>
      </c>
      <c r="F164">
        <v>1</v>
      </c>
      <c r="G164">
        <v>1</v>
      </c>
      <c r="H164">
        <v>3</v>
      </c>
      <c r="I164" t="s">
        <v>690</v>
      </c>
      <c r="J164" t="s">
        <v>6</v>
      </c>
      <c r="K164" t="s">
        <v>691</v>
      </c>
      <c r="L164">
        <v>1327</v>
      </c>
      <c r="N164">
        <v>1005</v>
      </c>
      <c r="O164" t="s">
        <v>79</v>
      </c>
      <c r="P164" t="s">
        <v>79</v>
      </c>
      <c r="Q164">
        <v>1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1</v>
      </c>
      <c r="AD164">
        <v>0</v>
      </c>
      <c r="AE164">
        <v>0</v>
      </c>
      <c r="AF164" t="s">
        <v>6</v>
      </c>
      <c r="AG164">
        <v>0</v>
      </c>
      <c r="AH164">
        <v>3</v>
      </c>
      <c r="AI164">
        <v>-1</v>
      </c>
      <c r="AJ164" t="s">
        <v>6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ROW(Source!A105)</f>
        <v>105</v>
      </c>
      <c r="B165">
        <v>92870556</v>
      </c>
      <c r="C165">
        <v>92870528</v>
      </c>
      <c r="D165">
        <v>49555131</v>
      </c>
      <c r="E165">
        <v>1</v>
      </c>
      <c r="F165">
        <v>1</v>
      </c>
      <c r="G165">
        <v>1</v>
      </c>
      <c r="H165">
        <v>3</v>
      </c>
      <c r="I165" t="s">
        <v>637</v>
      </c>
      <c r="J165" t="s">
        <v>638</v>
      </c>
      <c r="K165" t="s">
        <v>639</v>
      </c>
      <c r="L165">
        <v>1348</v>
      </c>
      <c r="N165">
        <v>1009</v>
      </c>
      <c r="O165" t="s">
        <v>113</v>
      </c>
      <c r="P165" t="s">
        <v>113</v>
      </c>
      <c r="Q165">
        <v>1000</v>
      </c>
      <c r="X165">
        <v>5.13E-3</v>
      </c>
      <c r="Y165">
        <v>17183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5.13E-3</v>
      </c>
      <c r="AH165">
        <v>2</v>
      </c>
      <c r="AI165">
        <v>92870540</v>
      </c>
      <c r="AJ165">
        <v>149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ROW(Source!A105)</f>
        <v>105</v>
      </c>
      <c r="B166">
        <v>92870557</v>
      </c>
      <c r="C166">
        <v>92870528</v>
      </c>
      <c r="D166">
        <v>49514607</v>
      </c>
      <c r="E166">
        <v>70</v>
      </c>
      <c r="F166">
        <v>1</v>
      </c>
      <c r="G166">
        <v>1</v>
      </c>
      <c r="H166">
        <v>3</v>
      </c>
      <c r="I166" t="s">
        <v>692</v>
      </c>
      <c r="J166" t="s">
        <v>6</v>
      </c>
      <c r="K166" t="s">
        <v>693</v>
      </c>
      <c r="L166">
        <v>1327</v>
      </c>
      <c r="N166">
        <v>1005</v>
      </c>
      <c r="O166" t="s">
        <v>79</v>
      </c>
      <c r="P166" t="s">
        <v>79</v>
      </c>
      <c r="Q166">
        <v>1</v>
      </c>
      <c r="X166">
        <v>100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6</v>
      </c>
      <c r="AG166">
        <v>100</v>
      </c>
      <c r="AH166">
        <v>3</v>
      </c>
      <c r="AI166">
        <v>-1</v>
      </c>
      <c r="AJ166" t="s">
        <v>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ROW(Source!A105)</f>
        <v>105</v>
      </c>
      <c r="B167">
        <v>92870558</v>
      </c>
      <c r="C167">
        <v>92870528</v>
      </c>
      <c r="D167">
        <v>49514616</v>
      </c>
      <c r="E167">
        <v>70</v>
      </c>
      <c r="F167">
        <v>1</v>
      </c>
      <c r="G167">
        <v>1</v>
      </c>
      <c r="H167">
        <v>3</v>
      </c>
      <c r="I167" t="s">
        <v>694</v>
      </c>
      <c r="J167" t="s">
        <v>6</v>
      </c>
      <c r="K167" t="s">
        <v>695</v>
      </c>
      <c r="L167">
        <v>1346</v>
      </c>
      <c r="N167">
        <v>1009</v>
      </c>
      <c r="O167" t="s">
        <v>387</v>
      </c>
      <c r="P167" t="s">
        <v>387</v>
      </c>
      <c r="Q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6</v>
      </c>
      <c r="AG167">
        <v>0</v>
      </c>
      <c r="AH167">
        <v>3</v>
      </c>
      <c r="AI167">
        <v>-1</v>
      </c>
      <c r="AJ167" t="s">
        <v>6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ROW(Source!A105)</f>
        <v>105</v>
      </c>
      <c r="B168">
        <v>92870559</v>
      </c>
      <c r="C168">
        <v>92870528</v>
      </c>
      <c r="D168">
        <v>49514616</v>
      </c>
      <c r="E168">
        <v>70</v>
      </c>
      <c r="F168">
        <v>1</v>
      </c>
      <c r="G168">
        <v>1</v>
      </c>
      <c r="H168">
        <v>3</v>
      </c>
      <c r="I168" t="s">
        <v>694</v>
      </c>
      <c r="J168" t="s">
        <v>6</v>
      </c>
      <c r="K168" t="s">
        <v>696</v>
      </c>
      <c r="L168">
        <v>1371</v>
      </c>
      <c r="N168">
        <v>1013</v>
      </c>
      <c r="O168" t="s">
        <v>21</v>
      </c>
      <c r="P168" t="s">
        <v>21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 t="s">
        <v>6</v>
      </c>
      <c r="AG168">
        <v>0</v>
      </c>
      <c r="AH168">
        <v>3</v>
      </c>
      <c r="AI168">
        <v>-1</v>
      </c>
      <c r="AJ168" t="s">
        <v>6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ROW(Source!A105)</f>
        <v>105</v>
      </c>
      <c r="B169">
        <v>92870560</v>
      </c>
      <c r="C169">
        <v>92870528</v>
      </c>
      <c r="D169">
        <v>49514677</v>
      </c>
      <c r="E169">
        <v>70</v>
      </c>
      <c r="F169">
        <v>1</v>
      </c>
      <c r="G169">
        <v>1</v>
      </c>
      <c r="H169">
        <v>3</v>
      </c>
      <c r="I169" t="s">
        <v>697</v>
      </c>
      <c r="J169" t="s">
        <v>6</v>
      </c>
      <c r="K169" t="s">
        <v>698</v>
      </c>
      <c r="L169">
        <v>1371</v>
      </c>
      <c r="N169">
        <v>1013</v>
      </c>
      <c r="O169" t="s">
        <v>21</v>
      </c>
      <c r="P169" t="s">
        <v>21</v>
      </c>
      <c r="Q169">
        <v>1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0</v>
      </c>
      <c r="AF169" t="s">
        <v>6</v>
      </c>
      <c r="AG169">
        <v>0</v>
      </c>
      <c r="AH169">
        <v>3</v>
      </c>
      <c r="AI169">
        <v>-1</v>
      </c>
      <c r="AJ169" t="s">
        <v>6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ROW(Source!A105)</f>
        <v>105</v>
      </c>
      <c r="B170">
        <v>92870561</v>
      </c>
      <c r="C170">
        <v>92870528</v>
      </c>
      <c r="D170">
        <v>49514711</v>
      </c>
      <c r="E170">
        <v>70</v>
      </c>
      <c r="F170">
        <v>1</v>
      </c>
      <c r="G170">
        <v>1</v>
      </c>
      <c r="H170">
        <v>3</v>
      </c>
      <c r="I170" t="s">
        <v>699</v>
      </c>
      <c r="J170" t="s">
        <v>6</v>
      </c>
      <c r="K170" t="s">
        <v>700</v>
      </c>
      <c r="L170">
        <v>1371</v>
      </c>
      <c r="N170">
        <v>1013</v>
      </c>
      <c r="O170" t="s">
        <v>21</v>
      </c>
      <c r="P170" t="s">
        <v>21</v>
      </c>
      <c r="Q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1</v>
      </c>
      <c r="AD170">
        <v>0</v>
      </c>
      <c r="AE170">
        <v>0</v>
      </c>
      <c r="AF170" t="s">
        <v>6</v>
      </c>
      <c r="AG170">
        <v>0</v>
      </c>
      <c r="AH170">
        <v>3</v>
      </c>
      <c r="AI170">
        <v>-1</v>
      </c>
      <c r="AJ170" t="s">
        <v>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ROW(Source!A109)</f>
        <v>109</v>
      </c>
      <c r="B171">
        <v>92870573</v>
      </c>
      <c r="C171">
        <v>92870565</v>
      </c>
      <c r="D171">
        <v>49510767</v>
      </c>
      <c r="E171">
        <v>70</v>
      </c>
      <c r="F171">
        <v>1</v>
      </c>
      <c r="G171">
        <v>1</v>
      </c>
      <c r="H171">
        <v>1</v>
      </c>
      <c r="I171" t="s">
        <v>608</v>
      </c>
      <c r="J171" t="s">
        <v>6</v>
      </c>
      <c r="K171" t="s">
        <v>609</v>
      </c>
      <c r="L171">
        <v>1191</v>
      </c>
      <c r="N171">
        <v>1013</v>
      </c>
      <c r="O171" t="s">
        <v>592</v>
      </c>
      <c r="P171" t="s">
        <v>592</v>
      </c>
      <c r="Q171">
        <v>1</v>
      </c>
      <c r="X171">
        <v>5</v>
      </c>
      <c r="Y171">
        <v>0</v>
      </c>
      <c r="Z171">
        <v>0</v>
      </c>
      <c r="AA171">
        <v>0</v>
      </c>
      <c r="AB171">
        <v>9.92</v>
      </c>
      <c r="AC171">
        <v>0</v>
      </c>
      <c r="AD171">
        <v>1</v>
      </c>
      <c r="AE171">
        <v>1</v>
      </c>
      <c r="AF171" t="s">
        <v>6</v>
      </c>
      <c r="AG171">
        <v>5</v>
      </c>
      <c r="AH171">
        <v>2</v>
      </c>
      <c r="AI171">
        <v>92870566</v>
      </c>
      <c r="AJ171">
        <v>153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ROW(Source!A109)</f>
        <v>109</v>
      </c>
      <c r="B172">
        <v>92870574</v>
      </c>
      <c r="C172">
        <v>92870565</v>
      </c>
      <c r="D172">
        <v>49510905</v>
      </c>
      <c r="E172">
        <v>70</v>
      </c>
      <c r="F172">
        <v>1</v>
      </c>
      <c r="G172">
        <v>1</v>
      </c>
      <c r="H172">
        <v>1</v>
      </c>
      <c r="I172" t="s">
        <v>593</v>
      </c>
      <c r="J172" t="s">
        <v>6</v>
      </c>
      <c r="K172" t="s">
        <v>594</v>
      </c>
      <c r="L172">
        <v>1191</v>
      </c>
      <c r="N172">
        <v>1013</v>
      </c>
      <c r="O172" t="s">
        <v>592</v>
      </c>
      <c r="P172" t="s">
        <v>592</v>
      </c>
      <c r="Q172">
        <v>1</v>
      </c>
      <c r="X172">
        <v>0.43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6</v>
      </c>
      <c r="AG172">
        <v>0.43</v>
      </c>
      <c r="AH172">
        <v>2</v>
      </c>
      <c r="AI172">
        <v>92870567</v>
      </c>
      <c r="AJ172">
        <v>154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ROW(Source!A109)</f>
        <v>109</v>
      </c>
      <c r="B173">
        <v>92870575</v>
      </c>
      <c r="C173">
        <v>92870565</v>
      </c>
      <c r="D173">
        <v>49673503</v>
      </c>
      <c r="E173">
        <v>1</v>
      </c>
      <c r="F173">
        <v>1</v>
      </c>
      <c r="G173">
        <v>1</v>
      </c>
      <c r="H173">
        <v>2</v>
      </c>
      <c r="I173" t="s">
        <v>602</v>
      </c>
      <c r="J173" t="s">
        <v>603</v>
      </c>
      <c r="K173" t="s">
        <v>604</v>
      </c>
      <c r="L173">
        <v>1367</v>
      </c>
      <c r="N173">
        <v>1011</v>
      </c>
      <c r="O173" t="s">
        <v>598</v>
      </c>
      <c r="P173" t="s">
        <v>598</v>
      </c>
      <c r="Q173">
        <v>1</v>
      </c>
      <c r="X173">
        <v>0.43</v>
      </c>
      <c r="Y173">
        <v>0</v>
      </c>
      <c r="Z173">
        <v>65.709999999999994</v>
      </c>
      <c r="AA173">
        <v>11.6</v>
      </c>
      <c r="AB173">
        <v>0</v>
      </c>
      <c r="AC173">
        <v>0</v>
      </c>
      <c r="AD173">
        <v>1</v>
      </c>
      <c r="AE173">
        <v>0</v>
      </c>
      <c r="AF173" t="s">
        <v>6</v>
      </c>
      <c r="AG173">
        <v>0.43</v>
      </c>
      <c r="AH173">
        <v>2</v>
      </c>
      <c r="AI173">
        <v>92870568</v>
      </c>
      <c r="AJ173">
        <v>155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ROW(Source!A109)</f>
        <v>109</v>
      </c>
      <c r="B174">
        <v>92870576</v>
      </c>
      <c r="C174">
        <v>92870565</v>
      </c>
      <c r="D174">
        <v>49523581</v>
      </c>
      <c r="E174">
        <v>1</v>
      </c>
      <c r="F174">
        <v>1</v>
      </c>
      <c r="G174">
        <v>1</v>
      </c>
      <c r="H174">
        <v>3</v>
      </c>
      <c r="I174" t="s">
        <v>640</v>
      </c>
      <c r="J174" t="s">
        <v>641</v>
      </c>
      <c r="K174" t="s">
        <v>642</v>
      </c>
      <c r="L174">
        <v>1301</v>
      </c>
      <c r="N174">
        <v>1003</v>
      </c>
      <c r="O174" t="s">
        <v>643</v>
      </c>
      <c r="P174" t="s">
        <v>643</v>
      </c>
      <c r="Q174">
        <v>1</v>
      </c>
      <c r="X174">
        <v>20</v>
      </c>
      <c r="Y174">
        <v>3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6</v>
      </c>
      <c r="AG174">
        <v>20</v>
      </c>
      <c r="AH174">
        <v>2</v>
      </c>
      <c r="AI174">
        <v>92870570</v>
      </c>
      <c r="AJ174">
        <v>157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ROW(Source!A109)</f>
        <v>109</v>
      </c>
      <c r="B175">
        <v>92870577</v>
      </c>
      <c r="C175">
        <v>92870565</v>
      </c>
      <c r="D175">
        <v>49513635</v>
      </c>
      <c r="E175">
        <v>70</v>
      </c>
      <c r="F175">
        <v>1</v>
      </c>
      <c r="G175">
        <v>1</v>
      </c>
      <c r="H175">
        <v>3</v>
      </c>
      <c r="I175" t="s">
        <v>701</v>
      </c>
      <c r="J175" t="s">
        <v>6</v>
      </c>
      <c r="K175" t="s">
        <v>702</v>
      </c>
      <c r="L175">
        <v>1327</v>
      </c>
      <c r="N175">
        <v>1005</v>
      </c>
      <c r="O175" t="s">
        <v>79</v>
      </c>
      <c r="P175" t="s">
        <v>79</v>
      </c>
      <c r="Q175">
        <v>1</v>
      </c>
      <c r="X175">
        <v>11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 t="s">
        <v>6</v>
      </c>
      <c r="AG175">
        <v>11</v>
      </c>
      <c r="AH175">
        <v>3</v>
      </c>
      <c r="AI175">
        <v>-1</v>
      </c>
      <c r="AJ175" t="s">
        <v>6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ROW(Source!A109)</f>
        <v>109</v>
      </c>
      <c r="B176">
        <v>92870578</v>
      </c>
      <c r="C176">
        <v>92870565</v>
      </c>
      <c r="D176">
        <v>49553409</v>
      </c>
      <c r="E176">
        <v>1</v>
      </c>
      <c r="F176">
        <v>1</v>
      </c>
      <c r="G176">
        <v>1</v>
      </c>
      <c r="H176">
        <v>3</v>
      </c>
      <c r="I176" t="s">
        <v>133</v>
      </c>
      <c r="J176" t="s">
        <v>136</v>
      </c>
      <c r="K176" t="s">
        <v>134</v>
      </c>
      <c r="L176">
        <v>1296</v>
      </c>
      <c r="N176">
        <v>1002</v>
      </c>
      <c r="O176" t="s">
        <v>135</v>
      </c>
      <c r="P176" t="s">
        <v>135</v>
      </c>
      <c r="Q176">
        <v>1</v>
      </c>
      <c r="X176">
        <v>1.5</v>
      </c>
      <c r="Y176">
        <v>65.58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6</v>
      </c>
      <c r="AG176">
        <v>1.5</v>
      </c>
      <c r="AH176">
        <v>2</v>
      </c>
      <c r="AI176">
        <v>92870571</v>
      </c>
      <c r="AJ176">
        <v>158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ROW(Source!A109)</f>
        <v>109</v>
      </c>
      <c r="B177">
        <v>92870579</v>
      </c>
      <c r="C177">
        <v>92870565</v>
      </c>
      <c r="D177">
        <v>49554226</v>
      </c>
      <c r="E177">
        <v>1</v>
      </c>
      <c r="F177">
        <v>1</v>
      </c>
      <c r="G177">
        <v>1</v>
      </c>
      <c r="H177">
        <v>3</v>
      </c>
      <c r="I177" t="s">
        <v>703</v>
      </c>
      <c r="J177" t="s">
        <v>704</v>
      </c>
      <c r="K177" t="s">
        <v>705</v>
      </c>
      <c r="L177">
        <v>1296</v>
      </c>
      <c r="N177">
        <v>1002</v>
      </c>
      <c r="O177" t="s">
        <v>135</v>
      </c>
      <c r="P177" t="s">
        <v>135</v>
      </c>
      <c r="Q177">
        <v>1</v>
      </c>
      <c r="X177">
        <v>0</v>
      </c>
      <c r="Y177">
        <v>269.51</v>
      </c>
      <c r="Z177">
        <v>0</v>
      </c>
      <c r="AA177">
        <v>0</v>
      </c>
      <c r="AB177">
        <v>0</v>
      </c>
      <c r="AC177">
        <v>1</v>
      </c>
      <c r="AD177">
        <v>0</v>
      </c>
      <c r="AE177">
        <v>0</v>
      </c>
      <c r="AF177" t="s">
        <v>6</v>
      </c>
      <c r="AG177">
        <v>0</v>
      </c>
      <c r="AH177">
        <v>3</v>
      </c>
      <c r="AI177">
        <v>-1</v>
      </c>
      <c r="AJ177" t="s">
        <v>6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ROW(Source!A109)</f>
        <v>109</v>
      </c>
      <c r="B178">
        <v>92870580</v>
      </c>
      <c r="C178">
        <v>92870565</v>
      </c>
      <c r="D178">
        <v>49555331</v>
      </c>
      <c r="E178">
        <v>1</v>
      </c>
      <c r="F178">
        <v>1</v>
      </c>
      <c r="G178">
        <v>1</v>
      </c>
      <c r="H178">
        <v>3</v>
      </c>
      <c r="I178" t="s">
        <v>138</v>
      </c>
      <c r="J178" t="s">
        <v>140</v>
      </c>
      <c r="K178" t="s">
        <v>139</v>
      </c>
      <c r="L178">
        <v>1296</v>
      </c>
      <c r="N178">
        <v>1002</v>
      </c>
      <c r="O178" t="s">
        <v>135</v>
      </c>
      <c r="P178" t="s">
        <v>135</v>
      </c>
      <c r="Q178">
        <v>1</v>
      </c>
      <c r="X178">
        <v>5.7000000000000002E-2</v>
      </c>
      <c r="Y178">
        <v>200.58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6</v>
      </c>
      <c r="AG178">
        <v>5.7000000000000002E-2</v>
      </c>
      <c r="AH178">
        <v>2</v>
      </c>
      <c r="AI178">
        <v>92870572</v>
      </c>
      <c r="AJ178">
        <v>159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ROW(Source!A113)</f>
        <v>113</v>
      </c>
      <c r="B179">
        <v>92870592</v>
      </c>
      <c r="C179">
        <v>92870584</v>
      </c>
      <c r="D179">
        <v>49510767</v>
      </c>
      <c r="E179">
        <v>70</v>
      </c>
      <c r="F179">
        <v>1</v>
      </c>
      <c r="G179">
        <v>1</v>
      </c>
      <c r="H179">
        <v>1</v>
      </c>
      <c r="I179" t="s">
        <v>608</v>
      </c>
      <c r="J179" t="s">
        <v>6</v>
      </c>
      <c r="K179" t="s">
        <v>609</v>
      </c>
      <c r="L179">
        <v>1191</v>
      </c>
      <c r="N179">
        <v>1013</v>
      </c>
      <c r="O179" t="s">
        <v>592</v>
      </c>
      <c r="P179" t="s">
        <v>592</v>
      </c>
      <c r="Q179">
        <v>1</v>
      </c>
      <c r="X179">
        <v>5</v>
      </c>
      <c r="Y179">
        <v>0</v>
      </c>
      <c r="Z179">
        <v>0</v>
      </c>
      <c r="AA179">
        <v>0</v>
      </c>
      <c r="AB179">
        <v>9.92</v>
      </c>
      <c r="AC179">
        <v>0</v>
      </c>
      <c r="AD179">
        <v>1</v>
      </c>
      <c r="AE179">
        <v>1</v>
      </c>
      <c r="AF179" t="s">
        <v>6</v>
      </c>
      <c r="AG179">
        <v>5</v>
      </c>
      <c r="AH179">
        <v>2</v>
      </c>
      <c r="AI179">
        <v>92870585</v>
      </c>
      <c r="AJ179">
        <v>160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ROW(Source!A113)</f>
        <v>113</v>
      </c>
      <c r="B180">
        <v>92870593</v>
      </c>
      <c r="C180">
        <v>92870584</v>
      </c>
      <c r="D180">
        <v>49510905</v>
      </c>
      <c r="E180">
        <v>70</v>
      </c>
      <c r="F180">
        <v>1</v>
      </c>
      <c r="G180">
        <v>1</v>
      </c>
      <c r="H180">
        <v>1</v>
      </c>
      <c r="I180" t="s">
        <v>593</v>
      </c>
      <c r="J180" t="s">
        <v>6</v>
      </c>
      <c r="K180" t="s">
        <v>594</v>
      </c>
      <c r="L180">
        <v>1191</v>
      </c>
      <c r="N180">
        <v>1013</v>
      </c>
      <c r="O180" t="s">
        <v>592</v>
      </c>
      <c r="P180" t="s">
        <v>592</v>
      </c>
      <c r="Q180">
        <v>1</v>
      </c>
      <c r="X180">
        <v>0.43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6</v>
      </c>
      <c r="AG180">
        <v>0.43</v>
      </c>
      <c r="AH180">
        <v>2</v>
      </c>
      <c r="AI180">
        <v>92870586</v>
      </c>
      <c r="AJ180">
        <v>161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ROW(Source!A113)</f>
        <v>113</v>
      </c>
      <c r="B181">
        <v>92870594</v>
      </c>
      <c r="C181">
        <v>92870584</v>
      </c>
      <c r="D181">
        <v>49673503</v>
      </c>
      <c r="E181">
        <v>1</v>
      </c>
      <c r="F181">
        <v>1</v>
      </c>
      <c r="G181">
        <v>1</v>
      </c>
      <c r="H181">
        <v>2</v>
      </c>
      <c r="I181" t="s">
        <v>602</v>
      </c>
      <c r="J181" t="s">
        <v>603</v>
      </c>
      <c r="K181" t="s">
        <v>604</v>
      </c>
      <c r="L181">
        <v>1367</v>
      </c>
      <c r="N181">
        <v>1011</v>
      </c>
      <c r="O181" t="s">
        <v>598</v>
      </c>
      <c r="P181" t="s">
        <v>598</v>
      </c>
      <c r="Q181">
        <v>1</v>
      </c>
      <c r="X181">
        <v>0.43</v>
      </c>
      <c r="Y181">
        <v>0</v>
      </c>
      <c r="Z181">
        <v>65.709999999999994</v>
      </c>
      <c r="AA181">
        <v>11.6</v>
      </c>
      <c r="AB181">
        <v>0</v>
      </c>
      <c r="AC181">
        <v>0</v>
      </c>
      <c r="AD181">
        <v>1</v>
      </c>
      <c r="AE181">
        <v>0</v>
      </c>
      <c r="AF181" t="s">
        <v>6</v>
      </c>
      <c r="AG181">
        <v>0.43</v>
      </c>
      <c r="AH181">
        <v>2</v>
      </c>
      <c r="AI181">
        <v>92870587</v>
      </c>
      <c r="AJ181">
        <v>162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ROW(Source!A113)</f>
        <v>113</v>
      </c>
      <c r="B182">
        <v>92870595</v>
      </c>
      <c r="C182">
        <v>92870584</v>
      </c>
      <c r="D182">
        <v>49523581</v>
      </c>
      <c r="E182">
        <v>1</v>
      </c>
      <c r="F182">
        <v>1</v>
      </c>
      <c r="G182">
        <v>1</v>
      </c>
      <c r="H182">
        <v>3</v>
      </c>
      <c r="I182" t="s">
        <v>640</v>
      </c>
      <c r="J182" t="s">
        <v>641</v>
      </c>
      <c r="K182" t="s">
        <v>642</v>
      </c>
      <c r="L182">
        <v>1301</v>
      </c>
      <c r="N182">
        <v>1003</v>
      </c>
      <c r="O182" t="s">
        <v>643</v>
      </c>
      <c r="P182" t="s">
        <v>643</v>
      </c>
      <c r="Q182">
        <v>1</v>
      </c>
      <c r="X182">
        <v>20</v>
      </c>
      <c r="Y182">
        <v>3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6</v>
      </c>
      <c r="AG182">
        <v>20</v>
      </c>
      <c r="AH182">
        <v>2</v>
      </c>
      <c r="AI182">
        <v>92870589</v>
      </c>
      <c r="AJ182">
        <v>164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ROW(Source!A113)</f>
        <v>113</v>
      </c>
      <c r="B183">
        <v>92870596</v>
      </c>
      <c r="C183">
        <v>92870584</v>
      </c>
      <c r="D183">
        <v>49513635</v>
      </c>
      <c r="E183">
        <v>70</v>
      </c>
      <c r="F183">
        <v>1</v>
      </c>
      <c r="G183">
        <v>1</v>
      </c>
      <c r="H183">
        <v>3</v>
      </c>
      <c r="I183" t="s">
        <v>701</v>
      </c>
      <c r="J183" t="s">
        <v>6</v>
      </c>
      <c r="K183" t="s">
        <v>702</v>
      </c>
      <c r="L183">
        <v>1327</v>
      </c>
      <c r="N183">
        <v>1005</v>
      </c>
      <c r="O183" t="s">
        <v>79</v>
      </c>
      <c r="P183" t="s">
        <v>79</v>
      </c>
      <c r="Q183">
        <v>1</v>
      </c>
      <c r="X183">
        <v>11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 t="s">
        <v>6</v>
      </c>
      <c r="AG183">
        <v>11</v>
      </c>
      <c r="AH183">
        <v>3</v>
      </c>
      <c r="AI183">
        <v>-1</v>
      </c>
      <c r="AJ183" t="s">
        <v>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ROW(Source!A113)</f>
        <v>113</v>
      </c>
      <c r="B184">
        <v>92870597</v>
      </c>
      <c r="C184">
        <v>92870584</v>
      </c>
      <c r="D184">
        <v>49553409</v>
      </c>
      <c r="E184">
        <v>1</v>
      </c>
      <c r="F184">
        <v>1</v>
      </c>
      <c r="G184">
        <v>1</v>
      </c>
      <c r="H184">
        <v>3</v>
      </c>
      <c r="I184" t="s">
        <v>133</v>
      </c>
      <c r="J184" t="s">
        <v>136</v>
      </c>
      <c r="K184" t="s">
        <v>134</v>
      </c>
      <c r="L184">
        <v>1296</v>
      </c>
      <c r="N184">
        <v>1002</v>
      </c>
      <c r="O184" t="s">
        <v>135</v>
      </c>
      <c r="P184" t="s">
        <v>135</v>
      </c>
      <c r="Q184">
        <v>1</v>
      </c>
      <c r="X184">
        <v>1.5</v>
      </c>
      <c r="Y184">
        <v>65.58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6</v>
      </c>
      <c r="AG184">
        <v>1.5</v>
      </c>
      <c r="AH184">
        <v>2</v>
      </c>
      <c r="AI184">
        <v>92870590</v>
      </c>
      <c r="AJ184">
        <v>165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ROW(Source!A113)</f>
        <v>113</v>
      </c>
      <c r="B185">
        <v>92870598</v>
      </c>
      <c r="C185">
        <v>92870584</v>
      </c>
      <c r="D185">
        <v>49554226</v>
      </c>
      <c r="E185">
        <v>1</v>
      </c>
      <c r="F185">
        <v>1</v>
      </c>
      <c r="G185">
        <v>1</v>
      </c>
      <c r="H185">
        <v>3</v>
      </c>
      <c r="I185" t="s">
        <v>703</v>
      </c>
      <c r="J185" t="s">
        <v>704</v>
      </c>
      <c r="K185" t="s">
        <v>705</v>
      </c>
      <c r="L185">
        <v>1296</v>
      </c>
      <c r="N185">
        <v>1002</v>
      </c>
      <c r="O185" t="s">
        <v>135</v>
      </c>
      <c r="P185" t="s">
        <v>135</v>
      </c>
      <c r="Q185">
        <v>1</v>
      </c>
      <c r="X185">
        <v>0</v>
      </c>
      <c r="Y185">
        <v>269.51</v>
      </c>
      <c r="Z185">
        <v>0</v>
      </c>
      <c r="AA185">
        <v>0</v>
      </c>
      <c r="AB185">
        <v>0</v>
      </c>
      <c r="AC185">
        <v>1</v>
      </c>
      <c r="AD185">
        <v>0</v>
      </c>
      <c r="AE185">
        <v>0</v>
      </c>
      <c r="AF185" t="s">
        <v>6</v>
      </c>
      <c r="AG185">
        <v>0</v>
      </c>
      <c r="AH185">
        <v>3</v>
      </c>
      <c r="AI185">
        <v>-1</v>
      </c>
      <c r="AJ185" t="s">
        <v>6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ROW(Source!A113)</f>
        <v>113</v>
      </c>
      <c r="B186">
        <v>92870599</v>
      </c>
      <c r="C186">
        <v>92870584</v>
      </c>
      <c r="D186">
        <v>49555331</v>
      </c>
      <c r="E186">
        <v>1</v>
      </c>
      <c r="F186">
        <v>1</v>
      </c>
      <c r="G186">
        <v>1</v>
      </c>
      <c r="H186">
        <v>3</v>
      </c>
      <c r="I186" t="s">
        <v>138</v>
      </c>
      <c r="J186" t="s">
        <v>140</v>
      </c>
      <c r="K186" t="s">
        <v>139</v>
      </c>
      <c r="L186">
        <v>1296</v>
      </c>
      <c r="N186">
        <v>1002</v>
      </c>
      <c r="O186" t="s">
        <v>135</v>
      </c>
      <c r="P186" t="s">
        <v>135</v>
      </c>
      <c r="Q186">
        <v>1</v>
      </c>
      <c r="X186">
        <v>5.7000000000000002E-2</v>
      </c>
      <c r="Y186">
        <v>200.58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6</v>
      </c>
      <c r="AG186">
        <v>5.7000000000000002E-2</v>
      </c>
      <c r="AH186">
        <v>2</v>
      </c>
      <c r="AI186">
        <v>92870591</v>
      </c>
      <c r="AJ186">
        <v>166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ROW(Source!A152)</f>
        <v>152</v>
      </c>
      <c r="B187">
        <v>92870613</v>
      </c>
      <c r="C187">
        <v>92870603</v>
      </c>
      <c r="D187">
        <v>49510757</v>
      </c>
      <c r="E187">
        <v>70</v>
      </c>
      <c r="F187">
        <v>1</v>
      </c>
      <c r="G187">
        <v>1</v>
      </c>
      <c r="H187">
        <v>1</v>
      </c>
      <c r="I187" t="s">
        <v>590</v>
      </c>
      <c r="J187" t="s">
        <v>6</v>
      </c>
      <c r="K187" t="s">
        <v>591</v>
      </c>
      <c r="L187">
        <v>1191</v>
      </c>
      <c r="N187">
        <v>1013</v>
      </c>
      <c r="O187" t="s">
        <v>592</v>
      </c>
      <c r="P187" t="s">
        <v>592</v>
      </c>
      <c r="Q187">
        <v>1</v>
      </c>
      <c r="X187">
        <v>3.65</v>
      </c>
      <c r="Y187">
        <v>0</v>
      </c>
      <c r="Z187">
        <v>0</v>
      </c>
      <c r="AA187">
        <v>0</v>
      </c>
      <c r="AB187">
        <v>9.6199999999999992</v>
      </c>
      <c r="AC187">
        <v>0</v>
      </c>
      <c r="AD187">
        <v>1</v>
      </c>
      <c r="AE187">
        <v>1</v>
      </c>
      <c r="AF187" t="s">
        <v>24</v>
      </c>
      <c r="AG187">
        <v>3.8325</v>
      </c>
      <c r="AH187">
        <v>2</v>
      </c>
      <c r="AI187">
        <v>92870604</v>
      </c>
      <c r="AJ187">
        <v>167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ROW(Source!A152)</f>
        <v>152</v>
      </c>
      <c r="B188">
        <v>92870614</v>
      </c>
      <c r="C188">
        <v>92870603</v>
      </c>
      <c r="D188">
        <v>49510905</v>
      </c>
      <c r="E188">
        <v>70</v>
      </c>
      <c r="F188">
        <v>1</v>
      </c>
      <c r="G188">
        <v>1</v>
      </c>
      <c r="H188">
        <v>1</v>
      </c>
      <c r="I188" t="s">
        <v>593</v>
      </c>
      <c r="J188" t="s">
        <v>6</v>
      </c>
      <c r="K188" t="s">
        <v>594</v>
      </c>
      <c r="L188">
        <v>1191</v>
      </c>
      <c r="N188">
        <v>1013</v>
      </c>
      <c r="O188" t="s">
        <v>592</v>
      </c>
      <c r="P188" t="s">
        <v>592</v>
      </c>
      <c r="Q188">
        <v>1</v>
      </c>
      <c r="X188">
        <v>0.05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2</v>
      </c>
      <c r="AF188" t="s">
        <v>24</v>
      </c>
      <c r="AG188">
        <v>5.2500000000000005E-2</v>
      </c>
      <c r="AH188">
        <v>2</v>
      </c>
      <c r="AI188">
        <v>92870605</v>
      </c>
      <c r="AJ188">
        <v>168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ROW(Source!A152)</f>
        <v>152</v>
      </c>
      <c r="B189">
        <v>92870615</v>
      </c>
      <c r="C189">
        <v>92870603</v>
      </c>
      <c r="D189">
        <v>49672573</v>
      </c>
      <c r="E189">
        <v>1</v>
      </c>
      <c r="F189">
        <v>1</v>
      </c>
      <c r="G189">
        <v>1</v>
      </c>
      <c r="H189">
        <v>2</v>
      </c>
      <c r="I189" t="s">
        <v>595</v>
      </c>
      <c r="J189" t="s">
        <v>596</v>
      </c>
      <c r="K189" t="s">
        <v>597</v>
      </c>
      <c r="L189">
        <v>1367</v>
      </c>
      <c r="N189">
        <v>1011</v>
      </c>
      <c r="O189" t="s">
        <v>598</v>
      </c>
      <c r="P189" t="s">
        <v>598</v>
      </c>
      <c r="Q189">
        <v>1</v>
      </c>
      <c r="X189">
        <v>0.01</v>
      </c>
      <c r="Y189">
        <v>0</v>
      </c>
      <c r="Z189">
        <v>115.4</v>
      </c>
      <c r="AA189">
        <v>13.5</v>
      </c>
      <c r="AB189">
        <v>0</v>
      </c>
      <c r="AC189">
        <v>0</v>
      </c>
      <c r="AD189">
        <v>1</v>
      </c>
      <c r="AE189">
        <v>0</v>
      </c>
      <c r="AF189" t="s">
        <v>24</v>
      </c>
      <c r="AG189">
        <v>1.0500000000000001E-2</v>
      </c>
      <c r="AH189">
        <v>2</v>
      </c>
      <c r="AI189">
        <v>92870606</v>
      </c>
      <c r="AJ189">
        <v>169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ROW(Source!A152)</f>
        <v>152</v>
      </c>
      <c r="B190">
        <v>92870616</v>
      </c>
      <c r="C190">
        <v>92870603</v>
      </c>
      <c r="D190">
        <v>49672695</v>
      </c>
      <c r="E190">
        <v>1</v>
      </c>
      <c r="F190">
        <v>1</v>
      </c>
      <c r="G190">
        <v>1</v>
      </c>
      <c r="H190">
        <v>2</v>
      </c>
      <c r="I190" t="s">
        <v>599</v>
      </c>
      <c r="J190" t="s">
        <v>600</v>
      </c>
      <c r="K190" t="s">
        <v>601</v>
      </c>
      <c r="L190">
        <v>1367</v>
      </c>
      <c r="N190">
        <v>1011</v>
      </c>
      <c r="O190" t="s">
        <v>598</v>
      </c>
      <c r="P190" t="s">
        <v>598</v>
      </c>
      <c r="Q190">
        <v>1</v>
      </c>
      <c r="X190">
        <v>0.91</v>
      </c>
      <c r="Y190">
        <v>0</v>
      </c>
      <c r="Z190">
        <v>3.12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24</v>
      </c>
      <c r="AG190">
        <v>0.95550000000000013</v>
      </c>
      <c r="AH190">
        <v>2</v>
      </c>
      <c r="AI190">
        <v>92870607</v>
      </c>
      <c r="AJ190">
        <v>170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ROW(Source!A152)</f>
        <v>152</v>
      </c>
      <c r="B191">
        <v>92870617</v>
      </c>
      <c r="C191">
        <v>92870603</v>
      </c>
      <c r="D191">
        <v>49673503</v>
      </c>
      <c r="E191">
        <v>1</v>
      </c>
      <c r="F191">
        <v>1</v>
      </c>
      <c r="G191">
        <v>1</v>
      </c>
      <c r="H191">
        <v>2</v>
      </c>
      <c r="I191" t="s">
        <v>602</v>
      </c>
      <c r="J191" t="s">
        <v>603</v>
      </c>
      <c r="K191" t="s">
        <v>604</v>
      </c>
      <c r="L191">
        <v>1367</v>
      </c>
      <c r="N191">
        <v>1011</v>
      </c>
      <c r="O191" t="s">
        <v>598</v>
      </c>
      <c r="P191" t="s">
        <v>598</v>
      </c>
      <c r="Q191">
        <v>1</v>
      </c>
      <c r="X191">
        <v>0.04</v>
      </c>
      <c r="Y191">
        <v>0</v>
      </c>
      <c r="Z191">
        <v>65.709999999999994</v>
      </c>
      <c r="AA191">
        <v>11.6</v>
      </c>
      <c r="AB191">
        <v>0</v>
      </c>
      <c r="AC191">
        <v>0</v>
      </c>
      <c r="AD191">
        <v>1</v>
      </c>
      <c r="AE191">
        <v>0</v>
      </c>
      <c r="AF191" t="s">
        <v>24</v>
      </c>
      <c r="AG191">
        <v>4.2000000000000003E-2</v>
      </c>
      <c r="AH191">
        <v>2</v>
      </c>
      <c r="AI191">
        <v>92870608</v>
      </c>
      <c r="AJ191">
        <v>171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ROW(Source!A152)</f>
        <v>152</v>
      </c>
      <c r="B192">
        <v>92870618</v>
      </c>
      <c r="C192">
        <v>92870603</v>
      </c>
      <c r="D192">
        <v>49525488</v>
      </c>
      <c r="E192">
        <v>1</v>
      </c>
      <c r="F192">
        <v>1</v>
      </c>
      <c r="G192">
        <v>1</v>
      </c>
      <c r="H192">
        <v>3</v>
      </c>
      <c r="I192" t="s">
        <v>605</v>
      </c>
      <c r="J192" t="s">
        <v>606</v>
      </c>
      <c r="K192" t="s">
        <v>607</v>
      </c>
      <c r="L192">
        <v>1346</v>
      </c>
      <c r="N192">
        <v>1009</v>
      </c>
      <c r="O192" t="s">
        <v>387</v>
      </c>
      <c r="P192" t="s">
        <v>387</v>
      </c>
      <c r="Q192">
        <v>1</v>
      </c>
      <c r="X192">
        <v>0.02</v>
      </c>
      <c r="Y192">
        <v>9.0399999999999991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6</v>
      </c>
      <c r="AG192">
        <v>0.02</v>
      </c>
      <c r="AH192">
        <v>2</v>
      </c>
      <c r="AI192">
        <v>92870609</v>
      </c>
      <c r="AJ192">
        <v>172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ROW(Source!A152)</f>
        <v>152</v>
      </c>
      <c r="B193">
        <v>92870619</v>
      </c>
      <c r="C193">
        <v>92870603</v>
      </c>
      <c r="D193">
        <v>49526492</v>
      </c>
      <c r="E193">
        <v>1</v>
      </c>
      <c r="F193">
        <v>1</v>
      </c>
      <c r="G193">
        <v>1</v>
      </c>
      <c r="H193">
        <v>3</v>
      </c>
      <c r="I193" t="s">
        <v>385</v>
      </c>
      <c r="J193" t="s">
        <v>388</v>
      </c>
      <c r="K193" t="s">
        <v>386</v>
      </c>
      <c r="L193">
        <v>1346</v>
      </c>
      <c r="N193">
        <v>1009</v>
      </c>
      <c r="O193" t="s">
        <v>387</v>
      </c>
      <c r="P193" t="s">
        <v>387</v>
      </c>
      <c r="Q193">
        <v>1</v>
      </c>
      <c r="X193">
        <v>0.08</v>
      </c>
      <c r="Y193">
        <v>23.09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6</v>
      </c>
      <c r="AG193">
        <v>0.08</v>
      </c>
      <c r="AH193">
        <v>2</v>
      </c>
      <c r="AI193">
        <v>92870610</v>
      </c>
      <c r="AJ193">
        <v>173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ROW(Source!A155)</f>
        <v>155</v>
      </c>
      <c r="B194">
        <v>92870627</v>
      </c>
      <c r="C194">
        <v>92870622</v>
      </c>
      <c r="D194">
        <v>49510767</v>
      </c>
      <c r="E194">
        <v>70</v>
      </c>
      <c r="F194">
        <v>1</v>
      </c>
      <c r="G194">
        <v>1</v>
      </c>
      <c r="H194">
        <v>1</v>
      </c>
      <c r="I194" t="s">
        <v>608</v>
      </c>
      <c r="J194" t="s">
        <v>6</v>
      </c>
      <c r="K194" t="s">
        <v>609</v>
      </c>
      <c r="L194">
        <v>1191</v>
      </c>
      <c r="N194">
        <v>1013</v>
      </c>
      <c r="O194" t="s">
        <v>592</v>
      </c>
      <c r="P194" t="s">
        <v>592</v>
      </c>
      <c r="Q194">
        <v>1</v>
      </c>
      <c r="X194">
        <v>0.52</v>
      </c>
      <c r="Y194">
        <v>0</v>
      </c>
      <c r="Z194">
        <v>0</v>
      </c>
      <c r="AA194">
        <v>0</v>
      </c>
      <c r="AB194">
        <v>9.92</v>
      </c>
      <c r="AC194">
        <v>0</v>
      </c>
      <c r="AD194">
        <v>1</v>
      </c>
      <c r="AE194">
        <v>1</v>
      </c>
      <c r="AF194" t="s">
        <v>6</v>
      </c>
      <c r="AG194">
        <v>0.52</v>
      </c>
      <c r="AH194">
        <v>2</v>
      </c>
      <c r="AI194">
        <v>92870623</v>
      </c>
      <c r="AJ194">
        <v>176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ROW(Source!A155)</f>
        <v>155</v>
      </c>
      <c r="B195">
        <v>92870628</v>
      </c>
      <c r="C195">
        <v>92870622</v>
      </c>
      <c r="D195">
        <v>49525479</v>
      </c>
      <c r="E195">
        <v>1</v>
      </c>
      <c r="F195">
        <v>1</v>
      </c>
      <c r="G195">
        <v>1</v>
      </c>
      <c r="H195">
        <v>3</v>
      </c>
      <c r="I195" t="s">
        <v>610</v>
      </c>
      <c r="J195" t="s">
        <v>611</v>
      </c>
      <c r="K195" t="s">
        <v>612</v>
      </c>
      <c r="L195">
        <v>1346</v>
      </c>
      <c r="N195">
        <v>1009</v>
      </c>
      <c r="O195" t="s">
        <v>387</v>
      </c>
      <c r="P195" t="s">
        <v>387</v>
      </c>
      <c r="Q195">
        <v>1</v>
      </c>
      <c r="X195">
        <v>3.5000000000000003E-2</v>
      </c>
      <c r="Y195">
        <v>28.22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6</v>
      </c>
      <c r="AG195">
        <v>3.5000000000000003E-2</v>
      </c>
      <c r="AH195">
        <v>2</v>
      </c>
      <c r="AI195">
        <v>92870624</v>
      </c>
      <c r="AJ195">
        <v>177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ROW(Source!A155)</f>
        <v>155</v>
      </c>
      <c r="B196">
        <v>92870629</v>
      </c>
      <c r="C196">
        <v>92870622</v>
      </c>
      <c r="D196">
        <v>49515638</v>
      </c>
      <c r="E196">
        <v>70</v>
      </c>
      <c r="F196">
        <v>1</v>
      </c>
      <c r="G196">
        <v>1</v>
      </c>
      <c r="H196">
        <v>3</v>
      </c>
      <c r="I196" t="s">
        <v>613</v>
      </c>
      <c r="J196" t="s">
        <v>6</v>
      </c>
      <c r="K196" t="s">
        <v>614</v>
      </c>
      <c r="L196">
        <v>1374</v>
      </c>
      <c r="N196">
        <v>1013</v>
      </c>
      <c r="O196" t="s">
        <v>71</v>
      </c>
      <c r="P196" t="s">
        <v>71</v>
      </c>
      <c r="Q196">
        <v>1</v>
      </c>
      <c r="X196">
        <v>0.1</v>
      </c>
      <c r="Y196">
        <v>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6</v>
      </c>
      <c r="AG196">
        <v>0.1</v>
      </c>
      <c r="AH196">
        <v>2</v>
      </c>
      <c r="AI196">
        <v>92870625</v>
      </c>
      <c r="AJ196">
        <v>178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ROW(Source!A157)</f>
        <v>157</v>
      </c>
      <c r="B197">
        <v>92870639</v>
      </c>
      <c r="C197">
        <v>92870631</v>
      </c>
      <c r="D197">
        <v>49510723</v>
      </c>
      <c r="E197">
        <v>70</v>
      </c>
      <c r="F197">
        <v>1</v>
      </c>
      <c r="G197">
        <v>1</v>
      </c>
      <c r="H197">
        <v>1</v>
      </c>
      <c r="I197" t="s">
        <v>615</v>
      </c>
      <c r="J197" t="s">
        <v>6</v>
      </c>
      <c r="K197" t="s">
        <v>616</v>
      </c>
      <c r="L197">
        <v>1191</v>
      </c>
      <c r="N197">
        <v>1013</v>
      </c>
      <c r="O197" t="s">
        <v>592</v>
      </c>
      <c r="P197" t="s">
        <v>592</v>
      </c>
      <c r="Q197">
        <v>1</v>
      </c>
      <c r="X197">
        <v>1.42</v>
      </c>
      <c r="Y197">
        <v>0</v>
      </c>
      <c r="Z197">
        <v>0</v>
      </c>
      <c r="AA197">
        <v>0</v>
      </c>
      <c r="AB197">
        <v>8.9700000000000006</v>
      </c>
      <c r="AC197">
        <v>0</v>
      </c>
      <c r="AD197">
        <v>1</v>
      </c>
      <c r="AE197">
        <v>1</v>
      </c>
      <c r="AF197" t="s">
        <v>24</v>
      </c>
      <c r="AG197">
        <v>1.4909999999999999</v>
      </c>
      <c r="AH197">
        <v>2</v>
      </c>
      <c r="AI197">
        <v>92870632</v>
      </c>
      <c r="AJ197">
        <v>180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ROW(Source!A157)</f>
        <v>157</v>
      </c>
      <c r="B198">
        <v>92870640</v>
      </c>
      <c r="C198">
        <v>92870631</v>
      </c>
      <c r="D198">
        <v>49510905</v>
      </c>
      <c r="E198">
        <v>70</v>
      </c>
      <c r="F198">
        <v>1</v>
      </c>
      <c r="G198">
        <v>1</v>
      </c>
      <c r="H198">
        <v>1</v>
      </c>
      <c r="I198" t="s">
        <v>593</v>
      </c>
      <c r="J198" t="s">
        <v>6</v>
      </c>
      <c r="K198" t="s">
        <v>594</v>
      </c>
      <c r="L198">
        <v>1191</v>
      </c>
      <c r="N198">
        <v>1013</v>
      </c>
      <c r="O198" t="s">
        <v>592</v>
      </c>
      <c r="P198" t="s">
        <v>592</v>
      </c>
      <c r="Q198">
        <v>1</v>
      </c>
      <c r="X198">
        <v>0.01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2</v>
      </c>
      <c r="AF198" t="s">
        <v>24</v>
      </c>
      <c r="AG198">
        <v>1.0500000000000001E-2</v>
      </c>
      <c r="AH198">
        <v>2</v>
      </c>
      <c r="AI198">
        <v>92870633</v>
      </c>
      <c r="AJ198">
        <v>181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ROW(Source!A157)</f>
        <v>157</v>
      </c>
      <c r="B199">
        <v>92870641</v>
      </c>
      <c r="C199">
        <v>92870631</v>
      </c>
      <c r="D199">
        <v>49672695</v>
      </c>
      <c r="E199">
        <v>1</v>
      </c>
      <c r="F199">
        <v>1</v>
      </c>
      <c r="G199">
        <v>1</v>
      </c>
      <c r="H199">
        <v>2</v>
      </c>
      <c r="I199" t="s">
        <v>599</v>
      </c>
      <c r="J199" t="s">
        <v>600</v>
      </c>
      <c r="K199" t="s">
        <v>601</v>
      </c>
      <c r="L199">
        <v>1367</v>
      </c>
      <c r="N199">
        <v>1011</v>
      </c>
      <c r="O199" t="s">
        <v>598</v>
      </c>
      <c r="P199" t="s">
        <v>598</v>
      </c>
      <c r="Q199">
        <v>1</v>
      </c>
      <c r="X199">
        <v>0.35</v>
      </c>
      <c r="Y199">
        <v>0</v>
      </c>
      <c r="Z199">
        <v>3.12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24</v>
      </c>
      <c r="AG199">
        <v>0.36749999999999999</v>
      </c>
      <c r="AH199">
        <v>2</v>
      </c>
      <c r="AI199">
        <v>92870634</v>
      </c>
      <c r="AJ199">
        <v>182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ROW(Source!A157)</f>
        <v>157</v>
      </c>
      <c r="B200">
        <v>92870642</v>
      </c>
      <c r="C200">
        <v>92870631</v>
      </c>
      <c r="D200">
        <v>49673503</v>
      </c>
      <c r="E200">
        <v>1</v>
      </c>
      <c r="F200">
        <v>1</v>
      </c>
      <c r="G200">
        <v>1</v>
      </c>
      <c r="H200">
        <v>2</v>
      </c>
      <c r="I200" t="s">
        <v>602</v>
      </c>
      <c r="J200" t="s">
        <v>603</v>
      </c>
      <c r="K200" t="s">
        <v>604</v>
      </c>
      <c r="L200">
        <v>1367</v>
      </c>
      <c r="N200">
        <v>1011</v>
      </c>
      <c r="O200" t="s">
        <v>598</v>
      </c>
      <c r="P200" t="s">
        <v>598</v>
      </c>
      <c r="Q200">
        <v>1</v>
      </c>
      <c r="X200">
        <v>0.01</v>
      </c>
      <c r="Y200">
        <v>0</v>
      </c>
      <c r="Z200">
        <v>65.709999999999994</v>
      </c>
      <c r="AA200">
        <v>11.6</v>
      </c>
      <c r="AB200">
        <v>0</v>
      </c>
      <c r="AC200">
        <v>0</v>
      </c>
      <c r="AD200">
        <v>1</v>
      </c>
      <c r="AE200">
        <v>0</v>
      </c>
      <c r="AF200" t="s">
        <v>24</v>
      </c>
      <c r="AG200">
        <v>1.0500000000000001E-2</v>
      </c>
      <c r="AH200">
        <v>2</v>
      </c>
      <c r="AI200">
        <v>92870635</v>
      </c>
      <c r="AJ200">
        <v>183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ROW(Source!A157)</f>
        <v>157</v>
      </c>
      <c r="B201">
        <v>92870643</v>
      </c>
      <c r="C201">
        <v>92870631</v>
      </c>
      <c r="D201">
        <v>49525488</v>
      </c>
      <c r="E201">
        <v>1</v>
      </c>
      <c r="F201">
        <v>1</v>
      </c>
      <c r="G201">
        <v>1</v>
      </c>
      <c r="H201">
        <v>3</v>
      </c>
      <c r="I201" t="s">
        <v>605</v>
      </c>
      <c r="J201" t="s">
        <v>606</v>
      </c>
      <c r="K201" t="s">
        <v>607</v>
      </c>
      <c r="L201">
        <v>1346</v>
      </c>
      <c r="N201">
        <v>1009</v>
      </c>
      <c r="O201" t="s">
        <v>387</v>
      </c>
      <c r="P201" t="s">
        <v>387</v>
      </c>
      <c r="Q201">
        <v>1</v>
      </c>
      <c r="X201">
        <v>0.2</v>
      </c>
      <c r="Y201">
        <v>9.0399999999999991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6</v>
      </c>
      <c r="AG201">
        <v>0.2</v>
      </c>
      <c r="AH201">
        <v>2</v>
      </c>
      <c r="AI201">
        <v>92870636</v>
      </c>
      <c r="AJ201">
        <v>184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ROW(Source!A157)</f>
        <v>157</v>
      </c>
      <c r="B202">
        <v>92870644</v>
      </c>
      <c r="C202">
        <v>92870631</v>
      </c>
      <c r="D202">
        <v>49526492</v>
      </c>
      <c r="E202">
        <v>1</v>
      </c>
      <c r="F202">
        <v>1</v>
      </c>
      <c r="G202">
        <v>1</v>
      </c>
      <c r="H202">
        <v>3</v>
      </c>
      <c r="I202" t="s">
        <v>385</v>
      </c>
      <c r="J202" t="s">
        <v>388</v>
      </c>
      <c r="K202" t="s">
        <v>386</v>
      </c>
      <c r="L202">
        <v>1346</v>
      </c>
      <c r="N202">
        <v>1009</v>
      </c>
      <c r="O202" t="s">
        <v>387</v>
      </c>
      <c r="P202" t="s">
        <v>387</v>
      </c>
      <c r="Q202">
        <v>1</v>
      </c>
      <c r="X202">
        <v>0.56000000000000005</v>
      </c>
      <c r="Y202">
        <v>23.09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6</v>
      </c>
      <c r="AG202">
        <v>0.56000000000000005</v>
      </c>
      <c r="AH202">
        <v>2</v>
      </c>
      <c r="AI202">
        <v>92870637</v>
      </c>
      <c r="AJ202">
        <v>185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ROW(Source!A157)</f>
        <v>157</v>
      </c>
      <c r="B203">
        <v>92870645</v>
      </c>
      <c r="C203">
        <v>92870631</v>
      </c>
      <c r="D203">
        <v>49514680</v>
      </c>
      <c r="E203">
        <v>70</v>
      </c>
      <c r="F203">
        <v>1</v>
      </c>
      <c r="G203">
        <v>1</v>
      </c>
      <c r="H203">
        <v>3</v>
      </c>
      <c r="I203" t="s">
        <v>688</v>
      </c>
      <c r="J203" t="s">
        <v>6</v>
      </c>
      <c r="K203" t="s">
        <v>689</v>
      </c>
      <c r="L203">
        <v>1371</v>
      </c>
      <c r="N203">
        <v>1013</v>
      </c>
      <c r="O203" t="s">
        <v>21</v>
      </c>
      <c r="P203" t="s">
        <v>21</v>
      </c>
      <c r="Q203">
        <v>1</v>
      </c>
      <c r="X203">
        <v>1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 t="s">
        <v>6</v>
      </c>
      <c r="AG203">
        <v>1</v>
      </c>
      <c r="AH203">
        <v>3</v>
      </c>
      <c r="AI203">
        <v>-1</v>
      </c>
      <c r="AJ203" t="s">
        <v>6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ROW(Source!A159)</f>
        <v>159</v>
      </c>
      <c r="B204">
        <v>92870658</v>
      </c>
      <c r="C204">
        <v>92870647</v>
      </c>
      <c r="D204">
        <v>49510723</v>
      </c>
      <c r="E204">
        <v>70</v>
      </c>
      <c r="F204">
        <v>1</v>
      </c>
      <c r="G204">
        <v>1</v>
      </c>
      <c r="H204">
        <v>1</v>
      </c>
      <c r="I204" t="s">
        <v>615</v>
      </c>
      <c r="J204" t="s">
        <v>6</v>
      </c>
      <c r="K204" t="s">
        <v>616</v>
      </c>
      <c r="L204">
        <v>1191</v>
      </c>
      <c r="N204">
        <v>1013</v>
      </c>
      <c r="O204" t="s">
        <v>592</v>
      </c>
      <c r="P204" t="s">
        <v>592</v>
      </c>
      <c r="Q204">
        <v>1</v>
      </c>
      <c r="X204">
        <v>1.07</v>
      </c>
      <c r="Y204">
        <v>0</v>
      </c>
      <c r="Z204">
        <v>0</v>
      </c>
      <c r="AA204">
        <v>0</v>
      </c>
      <c r="AB204">
        <v>8.9700000000000006</v>
      </c>
      <c r="AC204">
        <v>0</v>
      </c>
      <c r="AD204">
        <v>1</v>
      </c>
      <c r="AE204">
        <v>1</v>
      </c>
      <c r="AF204" t="s">
        <v>24</v>
      </c>
      <c r="AG204">
        <v>1.1235000000000002</v>
      </c>
      <c r="AH204">
        <v>2</v>
      </c>
      <c r="AI204">
        <v>92870648</v>
      </c>
      <c r="AJ204">
        <v>187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ROW(Source!A159)</f>
        <v>159</v>
      </c>
      <c r="B205">
        <v>92870659</v>
      </c>
      <c r="C205">
        <v>92870647</v>
      </c>
      <c r="D205">
        <v>49510905</v>
      </c>
      <c r="E205">
        <v>70</v>
      </c>
      <c r="F205">
        <v>1</v>
      </c>
      <c r="G205">
        <v>1</v>
      </c>
      <c r="H205">
        <v>1</v>
      </c>
      <c r="I205" t="s">
        <v>593</v>
      </c>
      <c r="J205" t="s">
        <v>6</v>
      </c>
      <c r="K205" t="s">
        <v>594</v>
      </c>
      <c r="L205">
        <v>1191</v>
      </c>
      <c r="N205">
        <v>1013</v>
      </c>
      <c r="O205" t="s">
        <v>592</v>
      </c>
      <c r="P205" t="s">
        <v>592</v>
      </c>
      <c r="Q205">
        <v>1</v>
      </c>
      <c r="X205">
        <v>0.01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2</v>
      </c>
      <c r="AF205" t="s">
        <v>24</v>
      </c>
      <c r="AG205">
        <v>1.0500000000000001E-2</v>
      </c>
      <c r="AH205">
        <v>2</v>
      </c>
      <c r="AI205">
        <v>92870649</v>
      </c>
      <c r="AJ205">
        <v>188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ROW(Source!A159)</f>
        <v>159</v>
      </c>
      <c r="B206">
        <v>92870660</v>
      </c>
      <c r="C206">
        <v>92870647</v>
      </c>
      <c r="D206">
        <v>49673503</v>
      </c>
      <c r="E206">
        <v>1</v>
      </c>
      <c r="F206">
        <v>1</v>
      </c>
      <c r="G206">
        <v>1</v>
      </c>
      <c r="H206">
        <v>2</v>
      </c>
      <c r="I206" t="s">
        <v>602</v>
      </c>
      <c r="J206" t="s">
        <v>603</v>
      </c>
      <c r="K206" t="s">
        <v>604</v>
      </c>
      <c r="L206">
        <v>1367</v>
      </c>
      <c r="N206">
        <v>1011</v>
      </c>
      <c r="O206" t="s">
        <v>598</v>
      </c>
      <c r="P206" t="s">
        <v>598</v>
      </c>
      <c r="Q206">
        <v>1</v>
      </c>
      <c r="X206">
        <v>0.01</v>
      </c>
      <c r="Y206">
        <v>0</v>
      </c>
      <c r="Z206">
        <v>65.709999999999994</v>
      </c>
      <c r="AA206">
        <v>11.6</v>
      </c>
      <c r="AB206">
        <v>0</v>
      </c>
      <c r="AC206">
        <v>0</v>
      </c>
      <c r="AD206">
        <v>1</v>
      </c>
      <c r="AE206">
        <v>0</v>
      </c>
      <c r="AF206" t="s">
        <v>24</v>
      </c>
      <c r="AG206">
        <v>1.0500000000000001E-2</v>
      </c>
      <c r="AH206">
        <v>2</v>
      </c>
      <c r="AI206">
        <v>92870650</v>
      </c>
      <c r="AJ206">
        <v>189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ROW(Source!A159)</f>
        <v>159</v>
      </c>
      <c r="B207">
        <v>92870661</v>
      </c>
      <c r="C207">
        <v>92870647</v>
      </c>
      <c r="D207">
        <v>49673715</v>
      </c>
      <c r="E207">
        <v>1</v>
      </c>
      <c r="F207">
        <v>1</v>
      </c>
      <c r="G207">
        <v>1</v>
      </c>
      <c r="H207">
        <v>2</v>
      </c>
      <c r="I207" t="s">
        <v>617</v>
      </c>
      <c r="J207" t="s">
        <v>618</v>
      </c>
      <c r="K207" t="s">
        <v>619</v>
      </c>
      <c r="L207">
        <v>1367</v>
      </c>
      <c r="N207">
        <v>1011</v>
      </c>
      <c r="O207" t="s">
        <v>598</v>
      </c>
      <c r="P207" t="s">
        <v>598</v>
      </c>
      <c r="Q207">
        <v>1</v>
      </c>
      <c r="X207">
        <v>0.1</v>
      </c>
      <c r="Y207">
        <v>0</v>
      </c>
      <c r="Z207">
        <v>8.1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24</v>
      </c>
      <c r="AG207">
        <v>0.10500000000000001</v>
      </c>
      <c r="AH207">
        <v>2</v>
      </c>
      <c r="AI207">
        <v>92870651</v>
      </c>
      <c r="AJ207">
        <v>190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ROW(Source!A159)</f>
        <v>159</v>
      </c>
      <c r="B208">
        <v>92870662</v>
      </c>
      <c r="C208">
        <v>92870647</v>
      </c>
      <c r="D208">
        <v>49523218</v>
      </c>
      <c r="E208">
        <v>1</v>
      </c>
      <c r="F208">
        <v>1</v>
      </c>
      <c r="G208">
        <v>1</v>
      </c>
      <c r="H208">
        <v>3</v>
      </c>
      <c r="I208" t="s">
        <v>69</v>
      </c>
      <c r="J208" t="s">
        <v>72</v>
      </c>
      <c r="K208" t="s">
        <v>70</v>
      </c>
      <c r="L208">
        <v>1374</v>
      </c>
      <c r="N208">
        <v>1013</v>
      </c>
      <c r="O208" t="s">
        <v>71</v>
      </c>
      <c r="P208" t="s">
        <v>71</v>
      </c>
      <c r="Q208">
        <v>1</v>
      </c>
      <c r="X208">
        <v>0.1</v>
      </c>
      <c r="Y208">
        <v>1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6</v>
      </c>
      <c r="AG208">
        <v>0.1</v>
      </c>
      <c r="AH208">
        <v>2</v>
      </c>
      <c r="AI208">
        <v>92870652</v>
      </c>
      <c r="AJ208">
        <v>191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ROW(Source!A159)</f>
        <v>159</v>
      </c>
      <c r="B209">
        <v>92870663</v>
      </c>
      <c r="C209">
        <v>92870647</v>
      </c>
      <c r="D209">
        <v>49524301</v>
      </c>
      <c r="E209">
        <v>1</v>
      </c>
      <c r="F209">
        <v>1</v>
      </c>
      <c r="G209">
        <v>1</v>
      </c>
      <c r="H209">
        <v>3</v>
      </c>
      <c r="I209" t="s">
        <v>620</v>
      </c>
      <c r="J209" t="s">
        <v>621</v>
      </c>
      <c r="K209" t="s">
        <v>622</v>
      </c>
      <c r="L209">
        <v>1348</v>
      </c>
      <c r="N209">
        <v>1009</v>
      </c>
      <c r="O209" t="s">
        <v>113</v>
      </c>
      <c r="P209" t="s">
        <v>113</v>
      </c>
      <c r="Q209">
        <v>1000</v>
      </c>
      <c r="X209">
        <v>1.0000000000000001E-5</v>
      </c>
      <c r="Y209">
        <v>10362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6</v>
      </c>
      <c r="AG209">
        <v>1.0000000000000001E-5</v>
      </c>
      <c r="AH209">
        <v>2</v>
      </c>
      <c r="AI209">
        <v>92870653</v>
      </c>
      <c r="AJ209">
        <v>192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ROW(Source!A159)</f>
        <v>159</v>
      </c>
      <c r="B210">
        <v>92870664</v>
      </c>
      <c r="C210">
        <v>92870647</v>
      </c>
      <c r="D210">
        <v>49525498</v>
      </c>
      <c r="E210">
        <v>1</v>
      </c>
      <c r="F210">
        <v>1</v>
      </c>
      <c r="G210">
        <v>1</v>
      </c>
      <c r="H210">
        <v>3</v>
      </c>
      <c r="I210" t="s">
        <v>623</v>
      </c>
      <c r="J210" t="s">
        <v>624</v>
      </c>
      <c r="K210" t="s">
        <v>625</v>
      </c>
      <c r="L210">
        <v>1348</v>
      </c>
      <c r="N210">
        <v>1009</v>
      </c>
      <c r="O210" t="s">
        <v>113</v>
      </c>
      <c r="P210" t="s">
        <v>113</v>
      </c>
      <c r="Q210">
        <v>1000</v>
      </c>
      <c r="X210">
        <v>8.0000000000000007E-5</v>
      </c>
      <c r="Y210">
        <v>12430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6</v>
      </c>
      <c r="AG210">
        <v>8.0000000000000007E-5</v>
      </c>
      <c r="AH210">
        <v>2</v>
      </c>
      <c r="AI210">
        <v>92870654</v>
      </c>
      <c r="AJ210">
        <v>193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ROW(Source!A159)</f>
        <v>159</v>
      </c>
      <c r="B211">
        <v>92870665</v>
      </c>
      <c r="C211">
        <v>92870647</v>
      </c>
      <c r="D211">
        <v>49543539</v>
      </c>
      <c r="E211">
        <v>1</v>
      </c>
      <c r="F211">
        <v>1</v>
      </c>
      <c r="G211">
        <v>1</v>
      </c>
      <c r="H211">
        <v>3</v>
      </c>
      <c r="I211" t="s">
        <v>626</v>
      </c>
      <c r="J211" t="s">
        <v>627</v>
      </c>
      <c r="K211" t="s">
        <v>628</v>
      </c>
      <c r="L211">
        <v>1348</v>
      </c>
      <c r="N211">
        <v>1009</v>
      </c>
      <c r="O211" t="s">
        <v>113</v>
      </c>
      <c r="P211" t="s">
        <v>113</v>
      </c>
      <c r="Q211">
        <v>1000</v>
      </c>
      <c r="X211">
        <v>4.2999999999999999E-4</v>
      </c>
      <c r="Y211">
        <v>6508.75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6</v>
      </c>
      <c r="AG211">
        <v>4.2999999999999999E-4</v>
      </c>
      <c r="AH211">
        <v>2</v>
      </c>
      <c r="AI211">
        <v>92870655</v>
      </c>
      <c r="AJ211">
        <v>194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ROW(Source!A159)</f>
        <v>159</v>
      </c>
      <c r="B212">
        <v>92870666</v>
      </c>
      <c r="C212">
        <v>92870647</v>
      </c>
      <c r="D212">
        <v>49565711</v>
      </c>
      <c r="E212">
        <v>1</v>
      </c>
      <c r="F212">
        <v>1</v>
      </c>
      <c r="G212">
        <v>1</v>
      </c>
      <c r="H212">
        <v>3</v>
      </c>
      <c r="I212" t="s">
        <v>77</v>
      </c>
      <c r="J212" t="s">
        <v>80</v>
      </c>
      <c r="K212" t="s">
        <v>78</v>
      </c>
      <c r="L212">
        <v>1327</v>
      </c>
      <c r="N212">
        <v>1005</v>
      </c>
      <c r="O212" t="s">
        <v>79</v>
      </c>
      <c r="P212" t="s">
        <v>79</v>
      </c>
      <c r="Q212">
        <v>1</v>
      </c>
      <c r="X212">
        <v>0.04</v>
      </c>
      <c r="Y212">
        <v>926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6</v>
      </c>
      <c r="AG212">
        <v>0.04</v>
      </c>
      <c r="AH212">
        <v>2</v>
      </c>
      <c r="AI212">
        <v>92870656</v>
      </c>
      <c r="AJ212">
        <v>195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ROW(Source!A163)</f>
        <v>163</v>
      </c>
      <c r="B213">
        <v>92870683</v>
      </c>
      <c r="C213">
        <v>92870670</v>
      </c>
      <c r="D213">
        <v>49510719</v>
      </c>
      <c r="E213">
        <v>70</v>
      </c>
      <c r="F213">
        <v>1</v>
      </c>
      <c r="G213">
        <v>1</v>
      </c>
      <c r="H213">
        <v>1</v>
      </c>
      <c r="I213" t="s">
        <v>629</v>
      </c>
      <c r="J213" t="s">
        <v>6</v>
      </c>
      <c r="K213" t="s">
        <v>630</v>
      </c>
      <c r="L213">
        <v>1191</v>
      </c>
      <c r="N213">
        <v>1013</v>
      </c>
      <c r="O213" t="s">
        <v>592</v>
      </c>
      <c r="P213" t="s">
        <v>592</v>
      </c>
      <c r="Q213">
        <v>1</v>
      </c>
      <c r="X213">
        <v>154</v>
      </c>
      <c r="Y213">
        <v>0</v>
      </c>
      <c r="Z213">
        <v>0</v>
      </c>
      <c r="AA213">
        <v>0</v>
      </c>
      <c r="AB213">
        <v>8.74</v>
      </c>
      <c r="AC213">
        <v>0</v>
      </c>
      <c r="AD213">
        <v>1</v>
      </c>
      <c r="AE213">
        <v>1</v>
      </c>
      <c r="AF213" t="s">
        <v>24</v>
      </c>
      <c r="AG213">
        <v>161.70000000000002</v>
      </c>
      <c r="AH213">
        <v>2</v>
      </c>
      <c r="AI213">
        <v>92870671</v>
      </c>
      <c r="AJ213">
        <v>197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ROW(Source!A163)</f>
        <v>163</v>
      </c>
      <c r="B214">
        <v>92870684</v>
      </c>
      <c r="C214">
        <v>92870670</v>
      </c>
      <c r="D214">
        <v>49510905</v>
      </c>
      <c r="E214">
        <v>70</v>
      </c>
      <c r="F214">
        <v>1</v>
      </c>
      <c r="G214">
        <v>1</v>
      </c>
      <c r="H214">
        <v>1</v>
      </c>
      <c r="I214" t="s">
        <v>593</v>
      </c>
      <c r="J214" t="s">
        <v>6</v>
      </c>
      <c r="K214" t="s">
        <v>594</v>
      </c>
      <c r="L214">
        <v>1191</v>
      </c>
      <c r="N214">
        <v>1013</v>
      </c>
      <c r="O214" t="s">
        <v>592</v>
      </c>
      <c r="P214" t="s">
        <v>592</v>
      </c>
      <c r="Q214">
        <v>1</v>
      </c>
      <c r="X214">
        <v>1.2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2</v>
      </c>
      <c r="AF214" t="s">
        <v>24</v>
      </c>
      <c r="AG214">
        <v>1.26</v>
      </c>
      <c r="AH214">
        <v>2</v>
      </c>
      <c r="AI214">
        <v>92870672</v>
      </c>
      <c r="AJ214">
        <v>198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ROW(Source!A163)</f>
        <v>163</v>
      </c>
      <c r="B215">
        <v>92870685</v>
      </c>
      <c r="C215">
        <v>92870670</v>
      </c>
      <c r="D215">
        <v>49672573</v>
      </c>
      <c r="E215">
        <v>1</v>
      </c>
      <c r="F215">
        <v>1</v>
      </c>
      <c r="G215">
        <v>1</v>
      </c>
      <c r="H215">
        <v>2</v>
      </c>
      <c r="I215" t="s">
        <v>595</v>
      </c>
      <c r="J215" t="s">
        <v>596</v>
      </c>
      <c r="K215" t="s">
        <v>597</v>
      </c>
      <c r="L215">
        <v>1367</v>
      </c>
      <c r="N215">
        <v>1011</v>
      </c>
      <c r="O215" t="s">
        <v>598</v>
      </c>
      <c r="P215" t="s">
        <v>598</v>
      </c>
      <c r="Q215">
        <v>1</v>
      </c>
      <c r="X215">
        <v>0.48</v>
      </c>
      <c r="Y215">
        <v>0</v>
      </c>
      <c r="Z215">
        <v>115.4</v>
      </c>
      <c r="AA215">
        <v>13.5</v>
      </c>
      <c r="AB215">
        <v>0</v>
      </c>
      <c r="AC215">
        <v>0</v>
      </c>
      <c r="AD215">
        <v>1</v>
      </c>
      <c r="AE215">
        <v>0</v>
      </c>
      <c r="AF215" t="s">
        <v>24</v>
      </c>
      <c r="AG215">
        <v>0.504</v>
      </c>
      <c r="AH215">
        <v>2</v>
      </c>
      <c r="AI215">
        <v>92870673</v>
      </c>
      <c r="AJ215">
        <v>199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ROW(Source!A163)</f>
        <v>163</v>
      </c>
      <c r="B216">
        <v>92870686</v>
      </c>
      <c r="C216">
        <v>92870670</v>
      </c>
      <c r="D216">
        <v>49672703</v>
      </c>
      <c r="E216">
        <v>1</v>
      </c>
      <c r="F216">
        <v>1</v>
      </c>
      <c r="G216">
        <v>1</v>
      </c>
      <c r="H216">
        <v>2</v>
      </c>
      <c r="I216" t="s">
        <v>631</v>
      </c>
      <c r="J216" t="s">
        <v>632</v>
      </c>
      <c r="K216" t="s">
        <v>633</v>
      </c>
      <c r="L216">
        <v>1367</v>
      </c>
      <c r="N216">
        <v>1011</v>
      </c>
      <c r="O216" t="s">
        <v>598</v>
      </c>
      <c r="P216" t="s">
        <v>598</v>
      </c>
      <c r="Q216">
        <v>1</v>
      </c>
      <c r="X216">
        <v>0.34</v>
      </c>
      <c r="Y216">
        <v>0</v>
      </c>
      <c r="Z216">
        <v>6.66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24</v>
      </c>
      <c r="AG216">
        <v>0.35700000000000004</v>
      </c>
      <c r="AH216">
        <v>2</v>
      </c>
      <c r="AI216">
        <v>92870674</v>
      </c>
      <c r="AJ216">
        <v>200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ROW(Source!A163)</f>
        <v>163</v>
      </c>
      <c r="B217">
        <v>92870687</v>
      </c>
      <c r="C217">
        <v>92870670</v>
      </c>
      <c r="D217">
        <v>49673503</v>
      </c>
      <c r="E217">
        <v>1</v>
      </c>
      <c r="F217">
        <v>1</v>
      </c>
      <c r="G217">
        <v>1</v>
      </c>
      <c r="H217">
        <v>2</v>
      </c>
      <c r="I217" t="s">
        <v>602</v>
      </c>
      <c r="J217" t="s">
        <v>603</v>
      </c>
      <c r="K217" t="s">
        <v>604</v>
      </c>
      <c r="L217">
        <v>1367</v>
      </c>
      <c r="N217">
        <v>1011</v>
      </c>
      <c r="O217" t="s">
        <v>598</v>
      </c>
      <c r="P217" t="s">
        <v>598</v>
      </c>
      <c r="Q217">
        <v>1</v>
      </c>
      <c r="X217">
        <v>0.72</v>
      </c>
      <c r="Y217">
        <v>0</v>
      </c>
      <c r="Z217">
        <v>65.709999999999994</v>
      </c>
      <c r="AA217">
        <v>11.6</v>
      </c>
      <c r="AB217">
        <v>0</v>
      </c>
      <c r="AC217">
        <v>0</v>
      </c>
      <c r="AD217">
        <v>1</v>
      </c>
      <c r="AE217">
        <v>0</v>
      </c>
      <c r="AF217" t="s">
        <v>24</v>
      </c>
      <c r="AG217">
        <v>0.75600000000000001</v>
      </c>
      <c r="AH217">
        <v>2</v>
      </c>
      <c r="AI217">
        <v>92870675</v>
      </c>
      <c r="AJ217">
        <v>201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ROW(Source!A163)</f>
        <v>163</v>
      </c>
      <c r="B218">
        <v>92870688</v>
      </c>
      <c r="C218">
        <v>92870670</v>
      </c>
      <c r="D218">
        <v>49673715</v>
      </c>
      <c r="E218">
        <v>1</v>
      </c>
      <c r="F218">
        <v>1</v>
      </c>
      <c r="G218">
        <v>1</v>
      </c>
      <c r="H218">
        <v>2</v>
      </c>
      <c r="I218" t="s">
        <v>617</v>
      </c>
      <c r="J218" t="s">
        <v>618</v>
      </c>
      <c r="K218" t="s">
        <v>619</v>
      </c>
      <c r="L218">
        <v>1367</v>
      </c>
      <c r="N218">
        <v>1011</v>
      </c>
      <c r="O218" t="s">
        <v>598</v>
      </c>
      <c r="P218" t="s">
        <v>598</v>
      </c>
      <c r="Q218">
        <v>1</v>
      </c>
      <c r="X218">
        <v>1.54</v>
      </c>
      <c r="Y218">
        <v>0</v>
      </c>
      <c r="Z218">
        <v>8.1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24</v>
      </c>
      <c r="AG218">
        <v>1.6170000000000002</v>
      </c>
      <c r="AH218">
        <v>2</v>
      </c>
      <c r="AI218">
        <v>92870676</v>
      </c>
      <c r="AJ218">
        <v>202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ROW(Source!A163)</f>
        <v>163</v>
      </c>
      <c r="B219">
        <v>92870689</v>
      </c>
      <c r="C219">
        <v>92870670</v>
      </c>
      <c r="D219">
        <v>49521144</v>
      </c>
      <c r="E219">
        <v>1</v>
      </c>
      <c r="F219">
        <v>1</v>
      </c>
      <c r="G219">
        <v>1</v>
      </c>
      <c r="H219">
        <v>3</v>
      </c>
      <c r="I219" t="s">
        <v>634</v>
      </c>
      <c r="J219" t="s">
        <v>635</v>
      </c>
      <c r="K219" t="s">
        <v>636</v>
      </c>
      <c r="L219">
        <v>1348</v>
      </c>
      <c r="N219">
        <v>1009</v>
      </c>
      <c r="O219" t="s">
        <v>113</v>
      </c>
      <c r="P219" t="s">
        <v>113</v>
      </c>
      <c r="Q219">
        <v>1000</v>
      </c>
      <c r="X219">
        <v>8.8999999999999995E-4</v>
      </c>
      <c r="Y219">
        <v>26499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6</v>
      </c>
      <c r="AG219">
        <v>8.8999999999999995E-4</v>
      </c>
      <c r="AH219">
        <v>2</v>
      </c>
      <c r="AI219">
        <v>92870677</v>
      </c>
      <c r="AJ219">
        <v>203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ROW(Source!A163)</f>
        <v>163</v>
      </c>
      <c r="B220">
        <v>92870690</v>
      </c>
      <c r="C220">
        <v>92870670</v>
      </c>
      <c r="D220">
        <v>49524301</v>
      </c>
      <c r="E220">
        <v>1</v>
      </c>
      <c r="F220">
        <v>1</v>
      </c>
      <c r="G220">
        <v>1</v>
      </c>
      <c r="H220">
        <v>3</v>
      </c>
      <c r="I220" t="s">
        <v>620</v>
      </c>
      <c r="J220" t="s">
        <v>621</v>
      </c>
      <c r="K220" t="s">
        <v>622</v>
      </c>
      <c r="L220">
        <v>1348</v>
      </c>
      <c r="N220">
        <v>1009</v>
      </c>
      <c r="O220" t="s">
        <v>113</v>
      </c>
      <c r="P220" t="s">
        <v>113</v>
      </c>
      <c r="Q220">
        <v>1000</v>
      </c>
      <c r="X220">
        <v>4.4999999999999999E-4</v>
      </c>
      <c r="Y220">
        <v>10362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6</v>
      </c>
      <c r="AG220">
        <v>4.4999999999999999E-4</v>
      </c>
      <c r="AH220">
        <v>2</v>
      </c>
      <c r="AI220">
        <v>92870678</v>
      </c>
      <c r="AJ220">
        <v>204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ROW(Source!A163)</f>
        <v>163</v>
      </c>
      <c r="B221">
        <v>92870691</v>
      </c>
      <c r="C221">
        <v>92870670</v>
      </c>
      <c r="D221">
        <v>49525488</v>
      </c>
      <c r="E221">
        <v>1</v>
      </c>
      <c r="F221">
        <v>1</v>
      </c>
      <c r="G221">
        <v>1</v>
      </c>
      <c r="H221">
        <v>3</v>
      </c>
      <c r="I221" t="s">
        <v>605</v>
      </c>
      <c r="J221" t="s">
        <v>606</v>
      </c>
      <c r="K221" t="s">
        <v>607</v>
      </c>
      <c r="L221">
        <v>1346</v>
      </c>
      <c r="N221">
        <v>1009</v>
      </c>
      <c r="O221" t="s">
        <v>387</v>
      </c>
      <c r="P221" t="s">
        <v>387</v>
      </c>
      <c r="Q221">
        <v>1</v>
      </c>
      <c r="X221">
        <v>15</v>
      </c>
      <c r="Y221">
        <v>9.0399999999999991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6</v>
      </c>
      <c r="AG221">
        <v>15</v>
      </c>
      <c r="AH221">
        <v>2</v>
      </c>
      <c r="AI221">
        <v>92870679</v>
      </c>
      <c r="AJ221">
        <v>205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ROW(Source!A163)</f>
        <v>163</v>
      </c>
      <c r="B222">
        <v>92870692</v>
      </c>
      <c r="C222">
        <v>92870670</v>
      </c>
      <c r="D222">
        <v>49526492</v>
      </c>
      <c r="E222">
        <v>1</v>
      </c>
      <c r="F222">
        <v>1</v>
      </c>
      <c r="G222">
        <v>1</v>
      </c>
      <c r="H222">
        <v>3</v>
      </c>
      <c r="I222" t="s">
        <v>385</v>
      </c>
      <c r="J222" t="s">
        <v>388</v>
      </c>
      <c r="K222" t="s">
        <v>386</v>
      </c>
      <c r="L222">
        <v>1346</v>
      </c>
      <c r="N222">
        <v>1009</v>
      </c>
      <c r="O222" t="s">
        <v>387</v>
      </c>
      <c r="P222" t="s">
        <v>387</v>
      </c>
      <c r="Q222">
        <v>1</v>
      </c>
      <c r="X222">
        <v>8</v>
      </c>
      <c r="Y222">
        <v>23.09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6</v>
      </c>
      <c r="AG222">
        <v>8</v>
      </c>
      <c r="AH222">
        <v>2</v>
      </c>
      <c r="AI222">
        <v>92870680</v>
      </c>
      <c r="AJ222">
        <v>206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ROW(Source!A163)</f>
        <v>163</v>
      </c>
      <c r="B223">
        <v>92870693</v>
      </c>
      <c r="C223">
        <v>92870670</v>
      </c>
      <c r="D223">
        <v>49512814</v>
      </c>
      <c r="E223">
        <v>70</v>
      </c>
      <c r="F223">
        <v>1</v>
      </c>
      <c r="G223">
        <v>1</v>
      </c>
      <c r="H223">
        <v>3</v>
      </c>
      <c r="I223" t="s">
        <v>690</v>
      </c>
      <c r="J223" t="s">
        <v>6</v>
      </c>
      <c r="K223" t="s">
        <v>691</v>
      </c>
      <c r="L223">
        <v>1327</v>
      </c>
      <c r="N223">
        <v>1005</v>
      </c>
      <c r="O223" t="s">
        <v>79</v>
      </c>
      <c r="P223" t="s">
        <v>79</v>
      </c>
      <c r="Q223">
        <v>1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1</v>
      </c>
      <c r="AD223">
        <v>0</v>
      </c>
      <c r="AE223">
        <v>0</v>
      </c>
      <c r="AF223" t="s">
        <v>6</v>
      </c>
      <c r="AG223">
        <v>0</v>
      </c>
      <c r="AH223">
        <v>3</v>
      </c>
      <c r="AI223">
        <v>-1</v>
      </c>
      <c r="AJ223" t="s">
        <v>6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ROW(Source!A163)</f>
        <v>163</v>
      </c>
      <c r="B224">
        <v>92870694</v>
      </c>
      <c r="C224">
        <v>92870670</v>
      </c>
      <c r="D224">
        <v>49555131</v>
      </c>
      <c r="E224">
        <v>1</v>
      </c>
      <c r="F224">
        <v>1</v>
      </c>
      <c r="G224">
        <v>1</v>
      </c>
      <c r="H224">
        <v>3</v>
      </c>
      <c r="I224" t="s">
        <v>637</v>
      </c>
      <c r="J224" t="s">
        <v>638</v>
      </c>
      <c r="K224" t="s">
        <v>639</v>
      </c>
      <c r="L224">
        <v>1348</v>
      </c>
      <c r="N224">
        <v>1009</v>
      </c>
      <c r="O224" t="s">
        <v>113</v>
      </c>
      <c r="P224" t="s">
        <v>113</v>
      </c>
      <c r="Q224">
        <v>1000</v>
      </c>
      <c r="X224">
        <v>5.0099999999999997E-3</v>
      </c>
      <c r="Y224">
        <v>17183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6</v>
      </c>
      <c r="AG224">
        <v>5.0099999999999997E-3</v>
      </c>
      <c r="AH224">
        <v>2</v>
      </c>
      <c r="AI224">
        <v>92870681</v>
      </c>
      <c r="AJ224">
        <v>207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ROW(Source!A163)</f>
        <v>163</v>
      </c>
      <c r="B225">
        <v>92870695</v>
      </c>
      <c r="C225">
        <v>92870670</v>
      </c>
      <c r="D225">
        <v>49514607</v>
      </c>
      <c r="E225">
        <v>70</v>
      </c>
      <c r="F225">
        <v>1</v>
      </c>
      <c r="G225">
        <v>1</v>
      </c>
      <c r="H225">
        <v>3</v>
      </c>
      <c r="I225" t="s">
        <v>692</v>
      </c>
      <c r="J225" t="s">
        <v>6</v>
      </c>
      <c r="K225" t="s">
        <v>693</v>
      </c>
      <c r="L225">
        <v>1327</v>
      </c>
      <c r="N225">
        <v>1005</v>
      </c>
      <c r="O225" t="s">
        <v>79</v>
      </c>
      <c r="P225" t="s">
        <v>79</v>
      </c>
      <c r="Q225">
        <v>1</v>
      </c>
      <c r="X225">
        <v>100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6</v>
      </c>
      <c r="AG225">
        <v>100</v>
      </c>
      <c r="AH225">
        <v>3</v>
      </c>
      <c r="AI225">
        <v>-1</v>
      </c>
      <c r="AJ225" t="s">
        <v>6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ROW(Source!A163)</f>
        <v>163</v>
      </c>
      <c r="B226">
        <v>92870696</v>
      </c>
      <c r="C226">
        <v>92870670</v>
      </c>
      <c r="D226">
        <v>49514616</v>
      </c>
      <c r="E226">
        <v>70</v>
      </c>
      <c r="F226">
        <v>1</v>
      </c>
      <c r="G226">
        <v>1</v>
      </c>
      <c r="H226">
        <v>3</v>
      </c>
      <c r="I226" t="s">
        <v>694</v>
      </c>
      <c r="J226" t="s">
        <v>6</v>
      </c>
      <c r="K226" t="s">
        <v>695</v>
      </c>
      <c r="L226">
        <v>1346</v>
      </c>
      <c r="N226">
        <v>1009</v>
      </c>
      <c r="O226" t="s">
        <v>387</v>
      </c>
      <c r="P226" t="s">
        <v>387</v>
      </c>
      <c r="Q226">
        <v>1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E226">
        <v>0</v>
      </c>
      <c r="AF226" t="s">
        <v>6</v>
      </c>
      <c r="AG226">
        <v>0</v>
      </c>
      <c r="AH226">
        <v>3</v>
      </c>
      <c r="AI226">
        <v>-1</v>
      </c>
      <c r="AJ226" t="s">
        <v>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ROW(Source!A163)</f>
        <v>163</v>
      </c>
      <c r="B227">
        <v>92870697</v>
      </c>
      <c r="C227">
        <v>92870670</v>
      </c>
      <c r="D227">
        <v>49514616</v>
      </c>
      <c r="E227">
        <v>70</v>
      </c>
      <c r="F227">
        <v>1</v>
      </c>
      <c r="G227">
        <v>1</v>
      </c>
      <c r="H227">
        <v>3</v>
      </c>
      <c r="I227" t="s">
        <v>694</v>
      </c>
      <c r="J227" t="s">
        <v>6</v>
      </c>
      <c r="K227" t="s">
        <v>696</v>
      </c>
      <c r="L227">
        <v>1371</v>
      </c>
      <c r="N227">
        <v>1013</v>
      </c>
      <c r="O227" t="s">
        <v>21</v>
      </c>
      <c r="P227" t="s">
        <v>21</v>
      </c>
      <c r="Q227">
        <v>1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</v>
      </c>
      <c r="AD227">
        <v>0</v>
      </c>
      <c r="AE227">
        <v>0</v>
      </c>
      <c r="AF227" t="s">
        <v>6</v>
      </c>
      <c r="AG227">
        <v>0</v>
      </c>
      <c r="AH227">
        <v>3</v>
      </c>
      <c r="AI227">
        <v>-1</v>
      </c>
      <c r="AJ227" t="s">
        <v>6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ROW(Source!A163)</f>
        <v>163</v>
      </c>
      <c r="B228">
        <v>92870698</v>
      </c>
      <c r="C228">
        <v>92870670</v>
      </c>
      <c r="D228">
        <v>49514677</v>
      </c>
      <c r="E228">
        <v>70</v>
      </c>
      <c r="F228">
        <v>1</v>
      </c>
      <c r="G228">
        <v>1</v>
      </c>
      <c r="H228">
        <v>3</v>
      </c>
      <c r="I228" t="s">
        <v>697</v>
      </c>
      <c r="J228" t="s">
        <v>6</v>
      </c>
      <c r="K228" t="s">
        <v>698</v>
      </c>
      <c r="L228">
        <v>1371</v>
      </c>
      <c r="N228">
        <v>1013</v>
      </c>
      <c r="O228" t="s">
        <v>21</v>
      </c>
      <c r="P228" t="s">
        <v>21</v>
      </c>
      <c r="Q228">
        <v>1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1</v>
      </c>
      <c r="AD228">
        <v>0</v>
      </c>
      <c r="AE228">
        <v>0</v>
      </c>
      <c r="AF228" t="s">
        <v>6</v>
      </c>
      <c r="AG228">
        <v>0</v>
      </c>
      <c r="AH228">
        <v>3</v>
      </c>
      <c r="AI228">
        <v>-1</v>
      </c>
      <c r="AJ228" t="s">
        <v>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ROW(Source!A163)</f>
        <v>163</v>
      </c>
      <c r="B229">
        <v>92870699</v>
      </c>
      <c r="C229">
        <v>92870670</v>
      </c>
      <c r="D229">
        <v>49514711</v>
      </c>
      <c r="E229">
        <v>70</v>
      </c>
      <c r="F229">
        <v>1</v>
      </c>
      <c r="G229">
        <v>1</v>
      </c>
      <c r="H229">
        <v>3</v>
      </c>
      <c r="I229" t="s">
        <v>699</v>
      </c>
      <c r="J229" t="s">
        <v>6</v>
      </c>
      <c r="K229" t="s">
        <v>700</v>
      </c>
      <c r="L229">
        <v>1371</v>
      </c>
      <c r="N229">
        <v>1013</v>
      </c>
      <c r="O229" t="s">
        <v>21</v>
      </c>
      <c r="P229" t="s">
        <v>21</v>
      </c>
      <c r="Q229">
        <v>1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0</v>
      </c>
      <c r="AE229">
        <v>0</v>
      </c>
      <c r="AF229" t="s">
        <v>6</v>
      </c>
      <c r="AG229">
        <v>0</v>
      </c>
      <c r="AH229">
        <v>3</v>
      </c>
      <c r="AI229">
        <v>-1</v>
      </c>
      <c r="AJ229" t="s">
        <v>6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ROW(Source!A165)</f>
        <v>165</v>
      </c>
      <c r="B230">
        <v>92870714</v>
      </c>
      <c r="C230">
        <v>92870701</v>
      </c>
      <c r="D230">
        <v>49510719</v>
      </c>
      <c r="E230">
        <v>70</v>
      </c>
      <c r="F230">
        <v>1</v>
      </c>
      <c r="G230">
        <v>1</v>
      </c>
      <c r="H230">
        <v>1</v>
      </c>
      <c r="I230" t="s">
        <v>629</v>
      </c>
      <c r="J230" t="s">
        <v>6</v>
      </c>
      <c r="K230" t="s">
        <v>630</v>
      </c>
      <c r="L230">
        <v>1191</v>
      </c>
      <c r="N230">
        <v>1013</v>
      </c>
      <c r="O230" t="s">
        <v>592</v>
      </c>
      <c r="P230" t="s">
        <v>592</v>
      </c>
      <c r="Q230">
        <v>1</v>
      </c>
      <c r="X230">
        <v>141</v>
      </c>
      <c r="Y230">
        <v>0</v>
      </c>
      <c r="Z230">
        <v>0</v>
      </c>
      <c r="AA230">
        <v>0</v>
      </c>
      <c r="AB230">
        <v>8.74</v>
      </c>
      <c r="AC230">
        <v>0</v>
      </c>
      <c r="AD230">
        <v>1</v>
      </c>
      <c r="AE230">
        <v>1</v>
      </c>
      <c r="AF230" t="s">
        <v>24</v>
      </c>
      <c r="AG230">
        <v>148.05000000000001</v>
      </c>
      <c r="AH230">
        <v>2</v>
      </c>
      <c r="AI230">
        <v>92870702</v>
      </c>
      <c r="AJ230">
        <v>209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ROW(Source!A165)</f>
        <v>165</v>
      </c>
      <c r="B231">
        <v>92870715</v>
      </c>
      <c r="C231">
        <v>92870701</v>
      </c>
      <c r="D231">
        <v>49510905</v>
      </c>
      <c r="E231">
        <v>70</v>
      </c>
      <c r="F231">
        <v>1</v>
      </c>
      <c r="G231">
        <v>1</v>
      </c>
      <c r="H231">
        <v>1</v>
      </c>
      <c r="I231" t="s">
        <v>593</v>
      </c>
      <c r="J231" t="s">
        <v>6</v>
      </c>
      <c r="K231" t="s">
        <v>594</v>
      </c>
      <c r="L231">
        <v>1191</v>
      </c>
      <c r="N231">
        <v>1013</v>
      </c>
      <c r="O231" t="s">
        <v>592</v>
      </c>
      <c r="P231" t="s">
        <v>592</v>
      </c>
      <c r="Q231">
        <v>1</v>
      </c>
      <c r="X231">
        <v>0.94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2</v>
      </c>
      <c r="AF231" t="s">
        <v>24</v>
      </c>
      <c r="AG231">
        <v>0.98699999999999999</v>
      </c>
      <c r="AH231">
        <v>2</v>
      </c>
      <c r="AI231">
        <v>92870703</v>
      </c>
      <c r="AJ231">
        <v>210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ROW(Source!A165)</f>
        <v>165</v>
      </c>
      <c r="B232">
        <v>92870716</v>
      </c>
      <c r="C232">
        <v>92870701</v>
      </c>
      <c r="D232">
        <v>49672573</v>
      </c>
      <c r="E232">
        <v>1</v>
      </c>
      <c r="F232">
        <v>1</v>
      </c>
      <c r="G232">
        <v>1</v>
      </c>
      <c r="H232">
        <v>2</v>
      </c>
      <c r="I232" t="s">
        <v>595</v>
      </c>
      <c r="J232" t="s">
        <v>596</v>
      </c>
      <c r="K232" t="s">
        <v>597</v>
      </c>
      <c r="L232">
        <v>1367</v>
      </c>
      <c r="N232">
        <v>1011</v>
      </c>
      <c r="O232" t="s">
        <v>598</v>
      </c>
      <c r="P232" t="s">
        <v>598</v>
      </c>
      <c r="Q232">
        <v>1</v>
      </c>
      <c r="X232">
        <v>0.38</v>
      </c>
      <c r="Y232">
        <v>0</v>
      </c>
      <c r="Z232">
        <v>115.4</v>
      </c>
      <c r="AA232">
        <v>13.5</v>
      </c>
      <c r="AB232">
        <v>0</v>
      </c>
      <c r="AC232">
        <v>0</v>
      </c>
      <c r="AD232">
        <v>1</v>
      </c>
      <c r="AE232">
        <v>0</v>
      </c>
      <c r="AF232" t="s">
        <v>24</v>
      </c>
      <c r="AG232">
        <v>0.39900000000000002</v>
      </c>
      <c r="AH232">
        <v>2</v>
      </c>
      <c r="AI232">
        <v>92870704</v>
      </c>
      <c r="AJ232">
        <v>211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ROW(Source!A165)</f>
        <v>165</v>
      </c>
      <c r="B233">
        <v>92870717</v>
      </c>
      <c r="C233">
        <v>92870701</v>
      </c>
      <c r="D233">
        <v>49672703</v>
      </c>
      <c r="E233">
        <v>1</v>
      </c>
      <c r="F233">
        <v>1</v>
      </c>
      <c r="G233">
        <v>1</v>
      </c>
      <c r="H233">
        <v>2</v>
      </c>
      <c r="I233" t="s">
        <v>631</v>
      </c>
      <c r="J233" t="s">
        <v>632</v>
      </c>
      <c r="K233" t="s">
        <v>633</v>
      </c>
      <c r="L233">
        <v>1367</v>
      </c>
      <c r="N233">
        <v>1011</v>
      </c>
      <c r="O233" t="s">
        <v>598</v>
      </c>
      <c r="P233" t="s">
        <v>598</v>
      </c>
      <c r="Q233">
        <v>1</v>
      </c>
      <c r="X233">
        <v>0.34</v>
      </c>
      <c r="Y233">
        <v>0</v>
      </c>
      <c r="Z233">
        <v>6.66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24</v>
      </c>
      <c r="AG233">
        <v>0.35700000000000004</v>
      </c>
      <c r="AH233">
        <v>2</v>
      </c>
      <c r="AI233">
        <v>92870705</v>
      </c>
      <c r="AJ233">
        <v>212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ROW(Source!A165)</f>
        <v>165</v>
      </c>
      <c r="B234">
        <v>92870718</v>
      </c>
      <c r="C234">
        <v>92870701</v>
      </c>
      <c r="D234">
        <v>49673503</v>
      </c>
      <c r="E234">
        <v>1</v>
      </c>
      <c r="F234">
        <v>1</v>
      </c>
      <c r="G234">
        <v>1</v>
      </c>
      <c r="H234">
        <v>2</v>
      </c>
      <c r="I234" t="s">
        <v>602</v>
      </c>
      <c r="J234" t="s">
        <v>603</v>
      </c>
      <c r="K234" t="s">
        <v>604</v>
      </c>
      <c r="L234">
        <v>1367</v>
      </c>
      <c r="N234">
        <v>1011</v>
      </c>
      <c r="O234" t="s">
        <v>598</v>
      </c>
      <c r="P234" t="s">
        <v>598</v>
      </c>
      <c r="Q234">
        <v>1</v>
      </c>
      <c r="X234">
        <v>0.56000000000000005</v>
      </c>
      <c r="Y234">
        <v>0</v>
      </c>
      <c r="Z234">
        <v>65.709999999999994</v>
      </c>
      <c r="AA234">
        <v>11.6</v>
      </c>
      <c r="AB234">
        <v>0</v>
      </c>
      <c r="AC234">
        <v>0</v>
      </c>
      <c r="AD234">
        <v>1</v>
      </c>
      <c r="AE234">
        <v>0</v>
      </c>
      <c r="AF234" t="s">
        <v>24</v>
      </c>
      <c r="AG234">
        <v>0.58800000000000008</v>
      </c>
      <c r="AH234">
        <v>2</v>
      </c>
      <c r="AI234">
        <v>92870706</v>
      </c>
      <c r="AJ234">
        <v>213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ROW(Source!A165)</f>
        <v>165</v>
      </c>
      <c r="B235">
        <v>92870719</v>
      </c>
      <c r="C235">
        <v>92870701</v>
      </c>
      <c r="D235">
        <v>49673715</v>
      </c>
      <c r="E235">
        <v>1</v>
      </c>
      <c r="F235">
        <v>1</v>
      </c>
      <c r="G235">
        <v>1</v>
      </c>
      <c r="H235">
        <v>2</v>
      </c>
      <c r="I235" t="s">
        <v>617</v>
      </c>
      <c r="J235" t="s">
        <v>618</v>
      </c>
      <c r="K235" t="s">
        <v>619</v>
      </c>
      <c r="L235">
        <v>1367</v>
      </c>
      <c r="N235">
        <v>1011</v>
      </c>
      <c r="O235" t="s">
        <v>598</v>
      </c>
      <c r="P235" t="s">
        <v>598</v>
      </c>
      <c r="Q235">
        <v>1</v>
      </c>
      <c r="X235">
        <v>1.4</v>
      </c>
      <c r="Y235">
        <v>0</v>
      </c>
      <c r="Z235">
        <v>8.1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24</v>
      </c>
      <c r="AG235">
        <v>1.47</v>
      </c>
      <c r="AH235">
        <v>2</v>
      </c>
      <c r="AI235">
        <v>92870707</v>
      </c>
      <c r="AJ235">
        <v>214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ROW(Source!A165)</f>
        <v>165</v>
      </c>
      <c r="B236">
        <v>92870720</v>
      </c>
      <c r="C236">
        <v>92870701</v>
      </c>
      <c r="D236">
        <v>49521144</v>
      </c>
      <c r="E236">
        <v>1</v>
      </c>
      <c r="F236">
        <v>1</v>
      </c>
      <c r="G236">
        <v>1</v>
      </c>
      <c r="H236">
        <v>3</v>
      </c>
      <c r="I236" t="s">
        <v>634</v>
      </c>
      <c r="J236" t="s">
        <v>635</v>
      </c>
      <c r="K236" t="s">
        <v>636</v>
      </c>
      <c r="L236">
        <v>1348</v>
      </c>
      <c r="N236">
        <v>1009</v>
      </c>
      <c r="O236" t="s">
        <v>113</v>
      </c>
      <c r="P236" t="s">
        <v>113</v>
      </c>
      <c r="Q236">
        <v>1000</v>
      </c>
      <c r="X236">
        <v>8.8999999999999995E-4</v>
      </c>
      <c r="Y236">
        <v>26499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6</v>
      </c>
      <c r="AG236">
        <v>8.8999999999999995E-4</v>
      </c>
      <c r="AH236">
        <v>2</v>
      </c>
      <c r="AI236">
        <v>92870708</v>
      </c>
      <c r="AJ236">
        <v>215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ROW(Source!A165)</f>
        <v>165</v>
      </c>
      <c r="B237">
        <v>92870721</v>
      </c>
      <c r="C237">
        <v>92870701</v>
      </c>
      <c r="D237">
        <v>49524301</v>
      </c>
      <c r="E237">
        <v>1</v>
      </c>
      <c r="F237">
        <v>1</v>
      </c>
      <c r="G237">
        <v>1</v>
      </c>
      <c r="H237">
        <v>3</v>
      </c>
      <c r="I237" t="s">
        <v>620</v>
      </c>
      <c r="J237" t="s">
        <v>621</v>
      </c>
      <c r="K237" t="s">
        <v>622</v>
      </c>
      <c r="L237">
        <v>1348</v>
      </c>
      <c r="N237">
        <v>1009</v>
      </c>
      <c r="O237" t="s">
        <v>113</v>
      </c>
      <c r="P237" t="s">
        <v>113</v>
      </c>
      <c r="Q237">
        <v>1000</v>
      </c>
      <c r="X237">
        <v>4.0999999999999999E-4</v>
      </c>
      <c r="Y237">
        <v>10362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6</v>
      </c>
      <c r="AG237">
        <v>4.0999999999999999E-4</v>
      </c>
      <c r="AH237">
        <v>2</v>
      </c>
      <c r="AI237">
        <v>92870709</v>
      </c>
      <c r="AJ237">
        <v>216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ROW(Source!A165)</f>
        <v>165</v>
      </c>
      <c r="B238">
        <v>92870722</v>
      </c>
      <c r="C238">
        <v>92870701</v>
      </c>
      <c r="D238">
        <v>49525488</v>
      </c>
      <c r="E238">
        <v>1</v>
      </c>
      <c r="F238">
        <v>1</v>
      </c>
      <c r="G238">
        <v>1</v>
      </c>
      <c r="H238">
        <v>3</v>
      </c>
      <c r="I238" t="s">
        <v>605</v>
      </c>
      <c r="J238" t="s">
        <v>606</v>
      </c>
      <c r="K238" t="s">
        <v>607</v>
      </c>
      <c r="L238">
        <v>1346</v>
      </c>
      <c r="N238">
        <v>1009</v>
      </c>
      <c r="O238" t="s">
        <v>387</v>
      </c>
      <c r="P238" t="s">
        <v>387</v>
      </c>
      <c r="Q238">
        <v>1</v>
      </c>
      <c r="X238">
        <v>15</v>
      </c>
      <c r="Y238">
        <v>9.0399999999999991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6</v>
      </c>
      <c r="AG238">
        <v>15</v>
      </c>
      <c r="AH238">
        <v>2</v>
      </c>
      <c r="AI238">
        <v>92870710</v>
      </c>
      <c r="AJ238">
        <v>217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ROW(Source!A165)</f>
        <v>165</v>
      </c>
      <c r="B239">
        <v>92870723</v>
      </c>
      <c r="C239">
        <v>92870701</v>
      </c>
      <c r="D239">
        <v>49526492</v>
      </c>
      <c r="E239">
        <v>1</v>
      </c>
      <c r="F239">
        <v>1</v>
      </c>
      <c r="G239">
        <v>1</v>
      </c>
      <c r="H239">
        <v>3</v>
      </c>
      <c r="I239" t="s">
        <v>385</v>
      </c>
      <c r="J239" t="s">
        <v>388</v>
      </c>
      <c r="K239" t="s">
        <v>386</v>
      </c>
      <c r="L239">
        <v>1346</v>
      </c>
      <c r="N239">
        <v>1009</v>
      </c>
      <c r="O239" t="s">
        <v>387</v>
      </c>
      <c r="P239" t="s">
        <v>387</v>
      </c>
      <c r="Q239">
        <v>1</v>
      </c>
      <c r="X239">
        <v>8</v>
      </c>
      <c r="Y239">
        <v>23.09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6</v>
      </c>
      <c r="AG239">
        <v>8</v>
      </c>
      <c r="AH239">
        <v>2</v>
      </c>
      <c r="AI239">
        <v>92870711</v>
      </c>
      <c r="AJ239">
        <v>218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ROW(Source!A165)</f>
        <v>165</v>
      </c>
      <c r="B240">
        <v>92870724</v>
      </c>
      <c r="C240">
        <v>92870701</v>
      </c>
      <c r="D240">
        <v>49512814</v>
      </c>
      <c r="E240">
        <v>70</v>
      </c>
      <c r="F240">
        <v>1</v>
      </c>
      <c r="G240">
        <v>1</v>
      </c>
      <c r="H240">
        <v>3</v>
      </c>
      <c r="I240" t="s">
        <v>690</v>
      </c>
      <c r="J240" t="s">
        <v>6</v>
      </c>
      <c r="K240" t="s">
        <v>691</v>
      </c>
      <c r="L240">
        <v>1327</v>
      </c>
      <c r="N240">
        <v>1005</v>
      </c>
      <c r="O240" t="s">
        <v>79</v>
      </c>
      <c r="P240" t="s">
        <v>79</v>
      </c>
      <c r="Q240">
        <v>1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6</v>
      </c>
      <c r="AG240">
        <v>0</v>
      </c>
      <c r="AH240">
        <v>3</v>
      </c>
      <c r="AI240">
        <v>-1</v>
      </c>
      <c r="AJ240" t="s">
        <v>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ROW(Source!A165)</f>
        <v>165</v>
      </c>
      <c r="B241">
        <v>92870725</v>
      </c>
      <c r="C241">
        <v>92870701</v>
      </c>
      <c r="D241">
        <v>49555131</v>
      </c>
      <c r="E241">
        <v>1</v>
      </c>
      <c r="F241">
        <v>1</v>
      </c>
      <c r="G241">
        <v>1</v>
      </c>
      <c r="H241">
        <v>3</v>
      </c>
      <c r="I241" t="s">
        <v>637</v>
      </c>
      <c r="J241" t="s">
        <v>638</v>
      </c>
      <c r="K241" t="s">
        <v>639</v>
      </c>
      <c r="L241">
        <v>1348</v>
      </c>
      <c r="N241">
        <v>1009</v>
      </c>
      <c r="O241" t="s">
        <v>113</v>
      </c>
      <c r="P241" t="s">
        <v>113</v>
      </c>
      <c r="Q241">
        <v>1000</v>
      </c>
      <c r="X241">
        <v>5.0099999999999997E-3</v>
      </c>
      <c r="Y241">
        <v>17183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6</v>
      </c>
      <c r="AG241">
        <v>5.0099999999999997E-3</v>
      </c>
      <c r="AH241">
        <v>2</v>
      </c>
      <c r="AI241">
        <v>92870712</v>
      </c>
      <c r="AJ241">
        <v>219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ROW(Source!A165)</f>
        <v>165</v>
      </c>
      <c r="B242">
        <v>92870726</v>
      </c>
      <c r="C242">
        <v>92870701</v>
      </c>
      <c r="D242">
        <v>49514607</v>
      </c>
      <c r="E242">
        <v>70</v>
      </c>
      <c r="F242">
        <v>1</v>
      </c>
      <c r="G242">
        <v>1</v>
      </c>
      <c r="H242">
        <v>3</v>
      </c>
      <c r="I242" t="s">
        <v>692</v>
      </c>
      <c r="J242" t="s">
        <v>6</v>
      </c>
      <c r="K242" t="s">
        <v>693</v>
      </c>
      <c r="L242">
        <v>1327</v>
      </c>
      <c r="N242">
        <v>1005</v>
      </c>
      <c r="O242" t="s">
        <v>79</v>
      </c>
      <c r="P242" t="s">
        <v>79</v>
      </c>
      <c r="Q242">
        <v>1</v>
      </c>
      <c r="X242">
        <v>100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 t="s">
        <v>6</v>
      </c>
      <c r="AG242">
        <v>100</v>
      </c>
      <c r="AH242">
        <v>3</v>
      </c>
      <c r="AI242">
        <v>-1</v>
      </c>
      <c r="AJ242" t="s">
        <v>6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ROW(Source!A165)</f>
        <v>165</v>
      </c>
      <c r="B243">
        <v>92870727</v>
      </c>
      <c r="C243">
        <v>92870701</v>
      </c>
      <c r="D243">
        <v>49514616</v>
      </c>
      <c r="E243">
        <v>70</v>
      </c>
      <c r="F243">
        <v>1</v>
      </c>
      <c r="G243">
        <v>1</v>
      </c>
      <c r="H243">
        <v>3</v>
      </c>
      <c r="I243" t="s">
        <v>694</v>
      </c>
      <c r="J243" t="s">
        <v>6</v>
      </c>
      <c r="K243" t="s">
        <v>695</v>
      </c>
      <c r="L243">
        <v>1346</v>
      </c>
      <c r="N243">
        <v>1009</v>
      </c>
      <c r="O243" t="s">
        <v>387</v>
      </c>
      <c r="P243" t="s">
        <v>387</v>
      </c>
      <c r="Q243">
        <v>1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1</v>
      </c>
      <c r="AD243">
        <v>0</v>
      </c>
      <c r="AE243">
        <v>0</v>
      </c>
      <c r="AF243" t="s">
        <v>6</v>
      </c>
      <c r="AG243">
        <v>0</v>
      </c>
      <c r="AH243">
        <v>3</v>
      </c>
      <c r="AI243">
        <v>-1</v>
      </c>
      <c r="AJ243" t="s">
        <v>6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ROW(Source!A165)</f>
        <v>165</v>
      </c>
      <c r="B244">
        <v>92870728</v>
      </c>
      <c r="C244">
        <v>92870701</v>
      </c>
      <c r="D244">
        <v>49514616</v>
      </c>
      <c r="E244">
        <v>70</v>
      </c>
      <c r="F244">
        <v>1</v>
      </c>
      <c r="G244">
        <v>1</v>
      </c>
      <c r="H244">
        <v>3</v>
      </c>
      <c r="I244" t="s">
        <v>694</v>
      </c>
      <c r="J244" t="s">
        <v>6</v>
      </c>
      <c r="K244" t="s">
        <v>696</v>
      </c>
      <c r="L244">
        <v>1371</v>
      </c>
      <c r="N244">
        <v>1013</v>
      </c>
      <c r="O244" t="s">
        <v>21</v>
      </c>
      <c r="P244" t="s">
        <v>21</v>
      </c>
      <c r="Q244">
        <v>1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1</v>
      </c>
      <c r="AD244">
        <v>0</v>
      </c>
      <c r="AE244">
        <v>0</v>
      </c>
      <c r="AF244" t="s">
        <v>6</v>
      </c>
      <c r="AG244">
        <v>0</v>
      </c>
      <c r="AH244">
        <v>3</v>
      </c>
      <c r="AI244">
        <v>-1</v>
      </c>
      <c r="AJ244" t="s">
        <v>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ROW(Source!A165)</f>
        <v>165</v>
      </c>
      <c r="B245">
        <v>92870729</v>
      </c>
      <c r="C245">
        <v>92870701</v>
      </c>
      <c r="D245">
        <v>49514677</v>
      </c>
      <c r="E245">
        <v>70</v>
      </c>
      <c r="F245">
        <v>1</v>
      </c>
      <c r="G245">
        <v>1</v>
      </c>
      <c r="H245">
        <v>3</v>
      </c>
      <c r="I245" t="s">
        <v>697</v>
      </c>
      <c r="J245" t="s">
        <v>6</v>
      </c>
      <c r="K245" t="s">
        <v>698</v>
      </c>
      <c r="L245">
        <v>1371</v>
      </c>
      <c r="N245">
        <v>1013</v>
      </c>
      <c r="O245" t="s">
        <v>21</v>
      </c>
      <c r="P245" t="s">
        <v>21</v>
      </c>
      <c r="Q245">
        <v>1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 t="s">
        <v>6</v>
      </c>
      <c r="AG245">
        <v>0</v>
      </c>
      <c r="AH245">
        <v>3</v>
      </c>
      <c r="AI245">
        <v>-1</v>
      </c>
      <c r="AJ245" t="s">
        <v>6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ROW(Source!A167)</f>
        <v>167</v>
      </c>
      <c r="B246">
        <v>92870747</v>
      </c>
      <c r="C246">
        <v>92870731</v>
      </c>
      <c r="D246">
        <v>49510719</v>
      </c>
      <c r="E246">
        <v>70</v>
      </c>
      <c r="F246">
        <v>1</v>
      </c>
      <c r="G246">
        <v>1</v>
      </c>
      <c r="H246">
        <v>1</v>
      </c>
      <c r="I246" t="s">
        <v>629</v>
      </c>
      <c r="J246" t="s">
        <v>6</v>
      </c>
      <c r="K246" t="s">
        <v>630</v>
      </c>
      <c r="L246">
        <v>1191</v>
      </c>
      <c r="N246">
        <v>1013</v>
      </c>
      <c r="O246" t="s">
        <v>592</v>
      </c>
      <c r="P246" t="s">
        <v>592</v>
      </c>
      <c r="Q246">
        <v>1</v>
      </c>
      <c r="X246">
        <v>122</v>
      </c>
      <c r="Y246">
        <v>0</v>
      </c>
      <c r="Z246">
        <v>0</v>
      </c>
      <c r="AA246">
        <v>0</v>
      </c>
      <c r="AB246">
        <v>8.74</v>
      </c>
      <c r="AC246">
        <v>0</v>
      </c>
      <c r="AD246">
        <v>1</v>
      </c>
      <c r="AE246">
        <v>1</v>
      </c>
      <c r="AF246" t="s">
        <v>24</v>
      </c>
      <c r="AG246">
        <v>128.1</v>
      </c>
      <c r="AH246">
        <v>2</v>
      </c>
      <c r="AI246">
        <v>92870732</v>
      </c>
      <c r="AJ246">
        <v>221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ROW(Source!A167)</f>
        <v>167</v>
      </c>
      <c r="B247">
        <v>92870748</v>
      </c>
      <c r="C247">
        <v>92870731</v>
      </c>
      <c r="D247">
        <v>49510905</v>
      </c>
      <c r="E247">
        <v>70</v>
      </c>
      <c r="F247">
        <v>1</v>
      </c>
      <c r="G247">
        <v>1</v>
      </c>
      <c r="H247">
        <v>1</v>
      </c>
      <c r="I247" t="s">
        <v>593</v>
      </c>
      <c r="J247" t="s">
        <v>6</v>
      </c>
      <c r="K247" t="s">
        <v>594</v>
      </c>
      <c r="L247">
        <v>1191</v>
      </c>
      <c r="N247">
        <v>1013</v>
      </c>
      <c r="O247" t="s">
        <v>592</v>
      </c>
      <c r="P247" t="s">
        <v>592</v>
      </c>
      <c r="Q247">
        <v>1</v>
      </c>
      <c r="X247">
        <v>0.64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2</v>
      </c>
      <c r="AF247" t="s">
        <v>24</v>
      </c>
      <c r="AG247">
        <v>0.67200000000000004</v>
      </c>
      <c r="AH247">
        <v>2</v>
      </c>
      <c r="AI247">
        <v>92870733</v>
      </c>
      <c r="AJ247">
        <v>222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ROW(Source!A167)</f>
        <v>167</v>
      </c>
      <c r="B248">
        <v>92870749</v>
      </c>
      <c r="C248">
        <v>92870731</v>
      </c>
      <c r="D248">
        <v>49672573</v>
      </c>
      <c r="E248">
        <v>1</v>
      </c>
      <c r="F248">
        <v>1</v>
      </c>
      <c r="G248">
        <v>1</v>
      </c>
      <c r="H248">
        <v>2</v>
      </c>
      <c r="I248" t="s">
        <v>595</v>
      </c>
      <c r="J248" t="s">
        <v>596</v>
      </c>
      <c r="K248" t="s">
        <v>597</v>
      </c>
      <c r="L248">
        <v>1367</v>
      </c>
      <c r="N248">
        <v>1011</v>
      </c>
      <c r="O248" t="s">
        <v>598</v>
      </c>
      <c r="P248" t="s">
        <v>598</v>
      </c>
      <c r="Q248">
        <v>1</v>
      </c>
      <c r="X248">
        <v>0.25</v>
      </c>
      <c r="Y248">
        <v>0</v>
      </c>
      <c r="Z248">
        <v>115.4</v>
      </c>
      <c r="AA248">
        <v>13.5</v>
      </c>
      <c r="AB248">
        <v>0</v>
      </c>
      <c r="AC248">
        <v>0</v>
      </c>
      <c r="AD248">
        <v>1</v>
      </c>
      <c r="AE248">
        <v>0</v>
      </c>
      <c r="AF248" t="s">
        <v>24</v>
      </c>
      <c r="AG248">
        <v>0.26250000000000001</v>
      </c>
      <c r="AH248">
        <v>2</v>
      </c>
      <c r="AI248">
        <v>92870734</v>
      </c>
      <c r="AJ248">
        <v>223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ROW(Source!A167)</f>
        <v>167</v>
      </c>
      <c r="B249">
        <v>92870750</v>
      </c>
      <c r="C249">
        <v>92870731</v>
      </c>
      <c r="D249">
        <v>49672695</v>
      </c>
      <c r="E249">
        <v>1</v>
      </c>
      <c r="F249">
        <v>1</v>
      </c>
      <c r="G249">
        <v>1</v>
      </c>
      <c r="H249">
        <v>2</v>
      </c>
      <c r="I249" t="s">
        <v>599</v>
      </c>
      <c r="J249" t="s">
        <v>600</v>
      </c>
      <c r="K249" t="s">
        <v>601</v>
      </c>
      <c r="L249">
        <v>1367</v>
      </c>
      <c r="N249">
        <v>1011</v>
      </c>
      <c r="O249" t="s">
        <v>598</v>
      </c>
      <c r="P249" t="s">
        <v>598</v>
      </c>
      <c r="Q249">
        <v>1</v>
      </c>
      <c r="X249">
        <v>17.649999999999999</v>
      </c>
      <c r="Y249">
        <v>0</v>
      </c>
      <c r="Z249">
        <v>3.12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24</v>
      </c>
      <c r="AG249">
        <v>18.532499999999999</v>
      </c>
      <c r="AH249">
        <v>2</v>
      </c>
      <c r="AI249">
        <v>92870735</v>
      </c>
      <c r="AJ249">
        <v>224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ROW(Source!A167)</f>
        <v>167</v>
      </c>
      <c r="B250">
        <v>92870751</v>
      </c>
      <c r="C250">
        <v>92870731</v>
      </c>
      <c r="D250">
        <v>49672703</v>
      </c>
      <c r="E250">
        <v>1</v>
      </c>
      <c r="F250">
        <v>1</v>
      </c>
      <c r="G250">
        <v>1</v>
      </c>
      <c r="H250">
        <v>2</v>
      </c>
      <c r="I250" t="s">
        <v>631</v>
      </c>
      <c r="J250" t="s">
        <v>632</v>
      </c>
      <c r="K250" t="s">
        <v>633</v>
      </c>
      <c r="L250">
        <v>1367</v>
      </c>
      <c r="N250">
        <v>1011</v>
      </c>
      <c r="O250" t="s">
        <v>598</v>
      </c>
      <c r="P250" t="s">
        <v>598</v>
      </c>
      <c r="Q250">
        <v>1</v>
      </c>
      <c r="X250">
        <v>0.23</v>
      </c>
      <c r="Y250">
        <v>0</v>
      </c>
      <c r="Z250">
        <v>6.66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24</v>
      </c>
      <c r="AG250">
        <v>0.24150000000000002</v>
      </c>
      <c r="AH250">
        <v>2</v>
      </c>
      <c r="AI250">
        <v>92870736</v>
      </c>
      <c r="AJ250">
        <v>225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ROW(Source!A167)</f>
        <v>167</v>
      </c>
      <c r="B251">
        <v>92870752</v>
      </c>
      <c r="C251">
        <v>92870731</v>
      </c>
      <c r="D251">
        <v>49673503</v>
      </c>
      <c r="E251">
        <v>1</v>
      </c>
      <c r="F251">
        <v>1</v>
      </c>
      <c r="G251">
        <v>1</v>
      </c>
      <c r="H251">
        <v>2</v>
      </c>
      <c r="I251" t="s">
        <v>602</v>
      </c>
      <c r="J251" t="s">
        <v>603</v>
      </c>
      <c r="K251" t="s">
        <v>604</v>
      </c>
      <c r="L251">
        <v>1367</v>
      </c>
      <c r="N251">
        <v>1011</v>
      </c>
      <c r="O251" t="s">
        <v>598</v>
      </c>
      <c r="P251" t="s">
        <v>598</v>
      </c>
      <c r="Q251">
        <v>1</v>
      </c>
      <c r="X251">
        <v>0.39</v>
      </c>
      <c r="Y251">
        <v>0</v>
      </c>
      <c r="Z251">
        <v>65.709999999999994</v>
      </c>
      <c r="AA251">
        <v>11.6</v>
      </c>
      <c r="AB251">
        <v>0</v>
      </c>
      <c r="AC251">
        <v>0</v>
      </c>
      <c r="AD251">
        <v>1</v>
      </c>
      <c r="AE251">
        <v>0</v>
      </c>
      <c r="AF251" t="s">
        <v>24</v>
      </c>
      <c r="AG251">
        <v>0.40950000000000003</v>
      </c>
      <c r="AH251">
        <v>2</v>
      </c>
      <c r="AI251">
        <v>92870737</v>
      </c>
      <c r="AJ251">
        <v>226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ROW(Source!A167)</f>
        <v>167</v>
      </c>
      <c r="B252">
        <v>92870753</v>
      </c>
      <c r="C252">
        <v>92870731</v>
      </c>
      <c r="D252">
        <v>49673715</v>
      </c>
      <c r="E252">
        <v>1</v>
      </c>
      <c r="F252">
        <v>1</v>
      </c>
      <c r="G252">
        <v>1</v>
      </c>
      <c r="H252">
        <v>2</v>
      </c>
      <c r="I252" t="s">
        <v>617</v>
      </c>
      <c r="J252" t="s">
        <v>618</v>
      </c>
      <c r="K252" t="s">
        <v>619</v>
      </c>
      <c r="L252">
        <v>1367</v>
      </c>
      <c r="N252">
        <v>1011</v>
      </c>
      <c r="O252" t="s">
        <v>598</v>
      </c>
      <c r="P252" t="s">
        <v>598</v>
      </c>
      <c r="Q252">
        <v>1</v>
      </c>
      <c r="X252">
        <v>1.33</v>
      </c>
      <c r="Y252">
        <v>0</v>
      </c>
      <c r="Z252">
        <v>8.1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24</v>
      </c>
      <c r="AG252">
        <v>1.3965000000000001</v>
      </c>
      <c r="AH252">
        <v>2</v>
      </c>
      <c r="AI252">
        <v>92870738</v>
      </c>
      <c r="AJ252">
        <v>227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ROW(Source!A167)</f>
        <v>167</v>
      </c>
      <c r="B253">
        <v>92870754</v>
      </c>
      <c r="C253">
        <v>92870731</v>
      </c>
      <c r="D253">
        <v>49521144</v>
      </c>
      <c r="E253">
        <v>1</v>
      </c>
      <c r="F253">
        <v>1</v>
      </c>
      <c r="G253">
        <v>1</v>
      </c>
      <c r="H253">
        <v>3</v>
      </c>
      <c r="I253" t="s">
        <v>634</v>
      </c>
      <c r="J253" t="s">
        <v>635</v>
      </c>
      <c r="K253" t="s">
        <v>636</v>
      </c>
      <c r="L253">
        <v>1348</v>
      </c>
      <c r="N253">
        <v>1009</v>
      </c>
      <c r="O253" t="s">
        <v>113</v>
      </c>
      <c r="P253" t="s">
        <v>113</v>
      </c>
      <c r="Q253">
        <v>1000</v>
      </c>
      <c r="X253">
        <v>8.4000000000000003E-4</v>
      </c>
      <c r="Y253">
        <v>26499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6</v>
      </c>
      <c r="AG253">
        <v>8.4000000000000003E-4</v>
      </c>
      <c r="AH253">
        <v>2</v>
      </c>
      <c r="AI253">
        <v>92870739</v>
      </c>
      <c r="AJ253">
        <v>228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ROW(Source!A167)</f>
        <v>167</v>
      </c>
      <c r="B254">
        <v>92870755</v>
      </c>
      <c r="C254">
        <v>92870731</v>
      </c>
      <c r="D254">
        <v>49524301</v>
      </c>
      <c r="E254">
        <v>1</v>
      </c>
      <c r="F254">
        <v>1</v>
      </c>
      <c r="G254">
        <v>1</v>
      </c>
      <c r="H254">
        <v>3</v>
      </c>
      <c r="I254" t="s">
        <v>620</v>
      </c>
      <c r="J254" t="s">
        <v>621</v>
      </c>
      <c r="K254" t="s">
        <v>622</v>
      </c>
      <c r="L254">
        <v>1348</v>
      </c>
      <c r="N254">
        <v>1009</v>
      </c>
      <c r="O254" t="s">
        <v>113</v>
      </c>
      <c r="P254" t="s">
        <v>113</v>
      </c>
      <c r="Q254">
        <v>1000</v>
      </c>
      <c r="X254">
        <v>3.8999999999999999E-4</v>
      </c>
      <c r="Y254">
        <v>10362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6</v>
      </c>
      <c r="AG254">
        <v>3.8999999999999999E-4</v>
      </c>
      <c r="AH254">
        <v>2</v>
      </c>
      <c r="AI254">
        <v>92870740</v>
      </c>
      <c r="AJ254">
        <v>229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ROW(Source!A167)</f>
        <v>167</v>
      </c>
      <c r="B255">
        <v>92870756</v>
      </c>
      <c r="C255">
        <v>92870731</v>
      </c>
      <c r="D255">
        <v>49525488</v>
      </c>
      <c r="E255">
        <v>1</v>
      </c>
      <c r="F255">
        <v>1</v>
      </c>
      <c r="G255">
        <v>1</v>
      </c>
      <c r="H255">
        <v>3</v>
      </c>
      <c r="I255" t="s">
        <v>605</v>
      </c>
      <c r="J255" t="s">
        <v>606</v>
      </c>
      <c r="K255" t="s">
        <v>607</v>
      </c>
      <c r="L255">
        <v>1346</v>
      </c>
      <c r="N255">
        <v>1009</v>
      </c>
      <c r="O255" t="s">
        <v>387</v>
      </c>
      <c r="P255" t="s">
        <v>387</v>
      </c>
      <c r="Q255">
        <v>1</v>
      </c>
      <c r="X255">
        <v>11</v>
      </c>
      <c r="Y255">
        <v>9.0399999999999991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6</v>
      </c>
      <c r="AG255">
        <v>11</v>
      </c>
      <c r="AH255">
        <v>2</v>
      </c>
      <c r="AI255">
        <v>92870741</v>
      </c>
      <c r="AJ255">
        <v>230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ROW(Source!A167)</f>
        <v>167</v>
      </c>
      <c r="B256">
        <v>92870757</v>
      </c>
      <c r="C256">
        <v>92870731</v>
      </c>
      <c r="D256">
        <v>49526492</v>
      </c>
      <c r="E256">
        <v>1</v>
      </c>
      <c r="F256">
        <v>1</v>
      </c>
      <c r="G256">
        <v>1</v>
      </c>
      <c r="H256">
        <v>3</v>
      </c>
      <c r="I256" t="s">
        <v>385</v>
      </c>
      <c r="J256" t="s">
        <v>388</v>
      </c>
      <c r="K256" t="s">
        <v>386</v>
      </c>
      <c r="L256">
        <v>1346</v>
      </c>
      <c r="N256">
        <v>1009</v>
      </c>
      <c r="O256" t="s">
        <v>387</v>
      </c>
      <c r="P256" t="s">
        <v>387</v>
      </c>
      <c r="Q256">
        <v>1</v>
      </c>
      <c r="X256">
        <v>7.58</v>
      </c>
      <c r="Y256">
        <v>23.09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6</v>
      </c>
      <c r="AG256">
        <v>7.58</v>
      </c>
      <c r="AH256">
        <v>2</v>
      </c>
      <c r="AI256">
        <v>92870742</v>
      </c>
      <c r="AJ256">
        <v>231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ROW(Source!A167)</f>
        <v>167</v>
      </c>
      <c r="B257">
        <v>92870758</v>
      </c>
      <c r="C257">
        <v>92870731</v>
      </c>
      <c r="D257">
        <v>49512814</v>
      </c>
      <c r="E257">
        <v>70</v>
      </c>
      <c r="F257">
        <v>1</v>
      </c>
      <c r="G257">
        <v>1</v>
      </c>
      <c r="H257">
        <v>3</v>
      </c>
      <c r="I257" t="s">
        <v>690</v>
      </c>
      <c r="J257" t="s">
        <v>6</v>
      </c>
      <c r="K257" t="s">
        <v>691</v>
      </c>
      <c r="L257">
        <v>1327</v>
      </c>
      <c r="N257">
        <v>1005</v>
      </c>
      <c r="O257" t="s">
        <v>79</v>
      </c>
      <c r="P257" t="s">
        <v>79</v>
      </c>
      <c r="Q257">
        <v>1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1</v>
      </c>
      <c r="AD257">
        <v>0</v>
      </c>
      <c r="AE257">
        <v>0</v>
      </c>
      <c r="AF257" t="s">
        <v>6</v>
      </c>
      <c r="AG257">
        <v>0</v>
      </c>
      <c r="AH257">
        <v>3</v>
      </c>
      <c r="AI257">
        <v>-1</v>
      </c>
      <c r="AJ257" t="s">
        <v>6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ROW(Source!A167)</f>
        <v>167</v>
      </c>
      <c r="B258">
        <v>92870759</v>
      </c>
      <c r="C258">
        <v>92870731</v>
      </c>
      <c r="D258">
        <v>49555131</v>
      </c>
      <c r="E258">
        <v>1</v>
      </c>
      <c r="F258">
        <v>1</v>
      </c>
      <c r="G258">
        <v>1</v>
      </c>
      <c r="H258">
        <v>3</v>
      </c>
      <c r="I258" t="s">
        <v>637</v>
      </c>
      <c r="J258" t="s">
        <v>638</v>
      </c>
      <c r="K258" t="s">
        <v>639</v>
      </c>
      <c r="L258">
        <v>1348</v>
      </c>
      <c r="N258">
        <v>1009</v>
      </c>
      <c r="O258" t="s">
        <v>113</v>
      </c>
      <c r="P258" t="s">
        <v>113</v>
      </c>
      <c r="Q258">
        <v>1000</v>
      </c>
      <c r="X258">
        <v>5.13E-3</v>
      </c>
      <c r="Y258">
        <v>17183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6</v>
      </c>
      <c r="AG258">
        <v>5.13E-3</v>
      </c>
      <c r="AH258">
        <v>2</v>
      </c>
      <c r="AI258">
        <v>92870743</v>
      </c>
      <c r="AJ258">
        <v>232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ROW(Source!A167)</f>
        <v>167</v>
      </c>
      <c r="B259">
        <v>92870760</v>
      </c>
      <c r="C259">
        <v>92870731</v>
      </c>
      <c r="D259">
        <v>49514607</v>
      </c>
      <c r="E259">
        <v>70</v>
      </c>
      <c r="F259">
        <v>1</v>
      </c>
      <c r="G259">
        <v>1</v>
      </c>
      <c r="H259">
        <v>3</v>
      </c>
      <c r="I259" t="s">
        <v>692</v>
      </c>
      <c r="J259" t="s">
        <v>6</v>
      </c>
      <c r="K259" t="s">
        <v>693</v>
      </c>
      <c r="L259">
        <v>1327</v>
      </c>
      <c r="N259">
        <v>1005</v>
      </c>
      <c r="O259" t="s">
        <v>79</v>
      </c>
      <c r="P259" t="s">
        <v>79</v>
      </c>
      <c r="Q259">
        <v>1</v>
      </c>
      <c r="X259">
        <v>100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6</v>
      </c>
      <c r="AG259">
        <v>100</v>
      </c>
      <c r="AH259">
        <v>3</v>
      </c>
      <c r="AI259">
        <v>-1</v>
      </c>
      <c r="AJ259" t="s">
        <v>6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ROW(Source!A167)</f>
        <v>167</v>
      </c>
      <c r="B260">
        <v>92870761</v>
      </c>
      <c r="C260">
        <v>92870731</v>
      </c>
      <c r="D260">
        <v>49514616</v>
      </c>
      <c r="E260">
        <v>70</v>
      </c>
      <c r="F260">
        <v>1</v>
      </c>
      <c r="G260">
        <v>1</v>
      </c>
      <c r="H260">
        <v>3</v>
      </c>
      <c r="I260" t="s">
        <v>694</v>
      </c>
      <c r="J260" t="s">
        <v>6</v>
      </c>
      <c r="K260" t="s">
        <v>695</v>
      </c>
      <c r="L260">
        <v>1346</v>
      </c>
      <c r="N260">
        <v>1009</v>
      </c>
      <c r="O260" t="s">
        <v>387</v>
      </c>
      <c r="P260" t="s">
        <v>387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6</v>
      </c>
      <c r="AG260">
        <v>0</v>
      </c>
      <c r="AH260">
        <v>3</v>
      </c>
      <c r="AI260">
        <v>-1</v>
      </c>
      <c r="AJ260" t="s">
        <v>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ROW(Source!A167)</f>
        <v>167</v>
      </c>
      <c r="B261">
        <v>92870762</v>
      </c>
      <c r="C261">
        <v>92870731</v>
      </c>
      <c r="D261">
        <v>49514616</v>
      </c>
      <c r="E261">
        <v>70</v>
      </c>
      <c r="F261">
        <v>1</v>
      </c>
      <c r="G261">
        <v>1</v>
      </c>
      <c r="H261">
        <v>3</v>
      </c>
      <c r="I261" t="s">
        <v>694</v>
      </c>
      <c r="J261" t="s">
        <v>6</v>
      </c>
      <c r="K261" t="s">
        <v>696</v>
      </c>
      <c r="L261">
        <v>1371</v>
      </c>
      <c r="N261">
        <v>1013</v>
      </c>
      <c r="O261" t="s">
        <v>21</v>
      </c>
      <c r="P261" t="s">
        <v>21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6</v>
      </c>
      <c r="AG261">
        <v>0</v>
      </c>
      <c r="AH261">
        <v>3</v>
      </c>
      <c r="AI261">
        <v>-1</v>
      </c>
      <c r="AJ261" t="s">
        <v>6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ROW(Source!A167)</f>
        <v>167</v>
      </c>
      <c r="B262">
        <v>92870763</v>
      </c>
      <c r="C262">
        <v>92870731</v>
      </c>
      <c r="D262">
        <v>49514677</v>
      </c>
      <c r="E262">
        <v>70</v>
      </c>
      <c r="F262">
        <v>1</v>
      </c>
      <c r="G262">
        <v>1</v>
      </c>
      <c r="H262">
        <v>3</v>
      </c>
      <c r="I262" t="s">
        <v>697</v>
      </c>
      <c r="J262" t="s">
        <v>6</v>
      </c>
      <c r="K262" t="s">
        <v>698</v>
      </c>
      <c r="L262">
        <v>1371</v>
      </c>
      <c r="N262">
        <v>1013</v>
      </c>
      <c r="O262" t="s">
        <v>21</v>
      </c>
      <c r="P262" t="s">
        <v>21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6</v>
      </c>
      <c r="AG262">
        <v>0</v>
      </c>
      <c r="AH262">
        <v>3</v>
      </c>
      <c r="AI262">
        <v>-1</v>
      </c>
      <c r="AJ262" t="s">
        <v>6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ROW(Source!A167)</f>
        <v>167</v>
      </c>
      <c r="B263">
        <v>92870764</v>
      </c>
      <c r="C263">
        <v>92870731</v>
      </c>
      <c r="D263">
        <v>49514711</v>
      </c>
      <c r="E263">
        <v>70</v>
      </c>
      <c r="F263">
        <v>1</v>
      </c>
      <c r="G263">
        <v>1</v>
      </c>
      <c r="H263">
        <v>3</v>
      </c>
      <c r="I263" t="s">
        <v>699</v>
      </c>
      <c r="J263" t="s">
        <v>6</v>
      </c>
      <c r="K263" t="s">
        <v>700</v>
      </c>
      <c r="L263">
        <v>1371</v>
      </c>
      <c r="N263">
        <v>1013</v>
      </c>
      <c r="O263" t="s">
        <v>21</v>
      </c>
      <c r="P263" t="s">
        <v>21</v>
      </c>
      <c r="Q263">
        <v>1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1</v>
      </c>
      <c r="AD263">
        <v>0</v>
      </c>
      <c r="AE263">
        <v>0</v>
      </c>
      <c r="AF263" t="s">
        <v>6</v>
      </c>
      <c r="AG263">
        <v>0</v>
      </c>
      <c r="AH263">
        <v>3</v>
      </c>
      <c r="AI263">
        <v>-1</v>
      </c>
      <c r="AJ263" t="s">
        <v>6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ROW(Source!A171)</f>
        <v>171</v>
      </c>
      <c r="B264">
        <v>92870776</v>
      </c>
      <c r="C264">
        <v>92870768</v>
      </c>
      <c r="D264">
        <v>49510767</v>
      </c>
      <c r="E264">
        <v>70</v>
      </c>
      <c r="F264">
        <v>1</v>
      </c>
      <c r="G264">
        <v>1</v>
      </c>
      <c r="H264">
        <v>1</v>
      </c>
      <c r="I264" t="s">
        <v>608</v>
      </c>
      <c r="J264" t="s">
        <v>6</v>
      </c>
      <c r="K264" t="s">
        <v>609</v>
      </c>
      <c r="L264">
        <v>1191</v>
      </c>
      <c r="N264">
        <v>1013</v>
      </c>
      <c r="O264" t="s">
        <v>592</v>
      </c>
      <c r="P264" t="s">
        <v>592</v>
      </c>
      <c r="Q264">
        <v>1</v>
      </c>
      <c r="X264">
        <v>5</v>
      </c>
      <c r="Y264">
        <v>0</v>
      </c>
      <c r="Z264">
        <v>0</v>
      </c>
      <c r="AA264">
        <v>0</v>
      </c>
      <c r="AB264">
        <v>9.92</v>
      </c>
      <c r="AC264">
        <v>0</v>
      </c>
      <c r="AD264">
        <v>1</v>
      </c>
      <c r="AE264">
        <v>1</v>
      </c>
      <c r="AF264" t="s">
        <v>6</v>
      </c>
      <c r="AG264">
        <v>5</v>
      </c>
      <c r="AH264">
        <v>2</v>
      </c>
      <c r="AI264">
        <v>92870769</v>
      </c>
      <c r="AJ264">
        <v>236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ROW(Source!A171)</f>
        <v>171</v>
      </c>
      <c r="B265">
        <v>92870777</v>
      </c>
      <c r="C265">
        <v>92870768</v>
      </c>
      <c r="D265">
        <v>49510905</v>
      </c>
      <c r="E265">
        <v>70</v>
      </c>
      <c r="F265">
        <v>1</v>
      </c>
      <c r="G265">
        <v>1</v>
      </c>
      <c r="H265">
        <v>1</v>
      </c>
      <c r="I265" t="s">
        <v>593</v>
      </c>
      <c r="J265" t="s">
        <v>6</v>
      </c>
      <c r="K265" t="s">
        <v>594</v>
      </c>
      <c r="L265">
        <v>1191</v>
      </c>
      <c r="N265">
        <v>1013</v>
      </c>
      <c r="O265" t="s">
        <v>592</v>
      </c>
      <c r="P265" t="s">
        <v>592</v>
      </c>
      <c r="Q265">
        <v>1</v>
      </c>
      <c r="X265">
        <v>0.43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2</v>
      </c>
      <c r="AF265" t="s">
        <v>6</v>
      </c>
      <c r="AG265">
        <v>0.43</v>
      </c>
      <c r="AH265">
        <v>2</v>
      </c>
      <c r="AI265">
        <v>92870770</v>
      </c>
      <c r="AJ265">
        <v>237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ROW(Source!A171)</f>
        <v>171</v>
      </c>
      <c r="B266">
        <v>92870778</v>
      </c>
      <c r="C266">
        <v>92870768</v>
      </c>
      <c r="D266">
        <v>49673503</v>
      </c>
      <c r="E266">
        <v>1</v>
      </c>
      <c r="F266">
        <v>1</v>
      </c>
      <c r="G266">
        <v>1</v>
      </c>
      <c r="H266">
        <v>2</v>
      </c>
      <c r="I266" t="s">
        <v>602</v>
      </c>
      <c r="J266" t="s">
        <v>603</v>
      </c>
      <c r="K266" t="s">
        <v>604</v>
      </c>
      <c r="L266">
        <v>1367</v>
      </c>
      <c r="N266">
        <v>1011</v>
      </c>
      <c r="O266" t="s">
        <v>598</v>
      </c>
      <c r="P266" t="s">
        <v>598</v>
      </c>
      <c r="Q266">
        <v>1</v>
      </c>
      <c r="X266">
        <v>0.43</v>
      </c>
      <c r="Y266">
        <v>0</v>
      </c>
      <c r="Z266">
        <v>65.709999999999994</v>
      </c>
      <c r="AA266">
        <v>11.6</v>
      </c>
      <c r="AB266">
        <v>0</v>
      </c>
      <c r="AC266">
        <v>0</v>
      </c>
      <c r="AD266">
        <v>1</v>
      </c>
      <c r="AE266">
        <v>0</v>
      </c>
      <c r="AF266" t="s">
        <v>6</v>
      </c>
      <c r="AG266">
        <v>0.43</v>
      </c>
      <c r="AH266">
        <v>2</v>
      </c>
      <c r="AI266">
        <v>92870771</v>
      </c>
      <c r="AJ266">
        <v>238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ROW(Source!A171)</f>
        <v>171</v>
      </c>
      <c r="B267">
        <v>92870779</v>
      </c>
      <c r="C267">
        <v>92870768</v>
      </c>
      <c r="D267">
        <v>49523581</v>
      </c>
      <c r="E267">
        <v>1</v>
      </c>
      <c r="F267">
        <v>1</v>
      </c>
      <c r="G267">
        <v>1</v>
      </c>
      <c r="H267">
        <v>3</v>
      </c>
      <c r="I267" t="s">
        <v>640</v>
      </c>
      <c r="J267" t="s">
        <v>641</v>
      </c>
      <c r="K267" t="s">
        <v>642</v>
      </c>
      <c r="L267">
        <v>1301</v>
      </c>
      <c r="N267">
        <v>1003</v>
      </c>
      <c r="O267" t="s">
        <v>643</v>
      </c>
      <c r="P267" t="s">
        <v>643</v>
      </c>
      <c r="Q267">
        <v>1</v>
      </c>
      <c r="X267">
        <v>20</v>
      </c>
      <c r="Y267">
        <v>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6</v>
      </c>
      <c r="AG267">
        <v>20</v>
      </c>
      <c r="AH267">
        <v>2</v>
      </c>
      <c r="AI267">
        <v>92870773</v>
      </c>
      <c r="AJ267">
        <v>240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ROW(Source!A171)</f>
        <v>171</v>
      </c>
      <c r="B268">
        <v>92870780</v>
      </c>
      <c r="C268">
        <v>92870768</v>
      </c>
      <c r="D268">
        <v>49513635</v>
      </c>
      <c r="E268">
        <v>70</v>
      </c>
      <c r="F268">
        <v>1</v>
      </c>
      <c r="G268">
        <v>1</v>
      </c>
      <c r="H268">
        <v>3</v>
      </c>
      <c r="I268" t="s">
        <v>701</v>
      </c>
      <c r="J268" t="s">
        <v>6</v>
      </c>
      <c r="K268" t="s">
        <v>702</v>
      </c>
      <c r="L268">
        <v>1327</v>
      </c>
      <c r="N268">
        <v>1005</v>
      </c>
      <c r="O268" t="s">
        <v>79</v>
      </c>
      <c r="P268" t="s">
        <v>79</v>
      </c>
      <c r="Q268">
        <v>1</v>
      </c>
      <c r="X268">
        <v>11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 t="s">
        <v>6</v>
      </c>
      <c r="AG268">
        <v>11</v>
      </c>
      <c r="AH268">
        <v>3</v>
      </c>
      <c r="AI268">
        <v>-1</v>
      </c>
      <c r="AJ268" t="s">
        <v>6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ROW(Source!A171)</f>
        <v>171</v>
      </c>
      <c r="B269">
        <v>92870781</v>
      </c>
      <c r="C269">
        <v>92870768</v>
      </c>
      <c r="D269">
        <v>49553409</v>
      </c>
      <c r="E269">
        <v>1</v>
      </c>
      <c r="F269">
        <v>1</v>
      </c>
      <c r="G269">
        <v>1</v>
      </c>
      <c r="H269">
        <v>3</v>
      </c>
      <c r="I269" t="s">
        <v>133</v>
      </c>
      <c r="J269" t="s">
        <v>136</v>
      </c>
      <c r="K269" t="s">
        <v>134</v>
      </c>
      <c r="L269">
        <v>1296</v>
      </c>
      <c r="N269">
        <v>1002</v>
      </c>
      <c r="O269" t="s">
        <v>135</v>
      </c>
      <c r="P269" t="s">
        <v>135</v>
      </c>
      <c r="Q269">
        <v>1</v>
      </c>
      <c r="X269">
        <v>1.5</v>
      </c>
      <c r="Y269">
        <v>65.58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6</v>
      </c>
      <c r="AG269">
        <v>1.5</v>
      </c>
      <c r="AH269">
        <v>2</v>
      </c>
      <c r="AI269">
        <v>92870774</v>
      </c>
      <c r="AJ269">
        <v>241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ROW(Source!A171)</f>
        <v>171</v>
      </c>
      <c r="B270">
        <v>92870782</v>
      </c>
      <c r="C270">
        <v>92870768</v>
      </c>
      <c r="D270">
        <v>49554226</v>
      </c>
      <c r="E270">
        <v>1</v>
      </c>
      <c r="F270">
        <v>1</v>
      </c>
      <c r="G270">
        <v>1</v>
      </c>
      <c r="H270">
        <v>3</v>
      </c>
      <c r="I270" t="s">
        <v>703</v>
      </c>
      <c r="J270" t="s">
        <v>704</v>
      </c>
      <c r="K270" t="s">
        <v>705</v>
      </c>
      <c r="L270">
        <v>1296</v>
      </c>
      <c r="N270">
        <v>1002</v>
      </c>
      <c r="O270" t="s">
        <v>135</v>
      </c>
      <c r="P270" t="s">
        <v>135</v>
      </c>
      <c r="Q270">
        <v>1</v>
      </c>
      <c r="X270">
        <v>0</v>
      </c>
      <c r="Y270">
        <v>269.51</v>
      </c>
      <c r="Z270">
        <v>0</v>
      </c>
      <c r="AA270">
        <v>0</v>
      </c>
      <c r="AB270">
        <v>0</v>
      </c>
      <c r="AC270">
        <v>1</v>
      </c>
      <c r="AD270">
        <v>0</v>
      </c>
      <c r="AE270">
        <v>0</v>
      </c>
      <c r="AF270" t="s">
        <v>6</v>
      </c>
      <c r="AG270">
        <v>0</v>
      </c>
      <c r="AH270">
        <v>3</v>
      </c>
      <c r="AI270">
        <v>-1</v>
      </c>
      <c r="AJ270" t="s">
        <v>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ROW(Source!A171)</f>
        <v>171</v>
      </c>
      <c r="B271">
        <v>92870783</v>
      </c>
      <c r="C271">
        <v>92870768</v>
      </c>
      <c r="D271">
        <v>49555331</v>
      </c>
      <c r="E271">
        <v>1</v>
      </c>
      <c r="F271">
        <v>1</v>
      </c>
      <c r="G271">
        <v>1</v>
      </c>
      <c r="H271">
        <v>3</v>
      </c>
      <c r="I271" t="s">
        <v>138</v>
      </c>
      <c r="J271" t="s">
        <v>140</v>
      </c>
      <c r="K271" t="s">
        <v>139</v>
      </c>
      <c r="L271">
        <v>1296</v>
      </c>
      <c r="N271">
        <v>1002</v>
      </c>
      <c r="O271" t="s">
        <v>135</v>
      </c>
      <c r="P271" t="s">
        <v>135</v>
      </c>
      <c r="Q271">
        <v>1</v>
      </c>
      <c r="X271">
        <v>5.7000000000000002E-2</v>
      </c>
      <c r="Y271">
        <v>200.58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6</v>
      </c>
      <c r="AG271">
        <v>5.7000000000000002E-2</v>
      </c>
      <c r="AH271">
        <v>2</v>
      </c>
      <c r="AI271">
        <v>92870775</v>
      </c>
      <c r="AJ271">
        <v>242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ROW(Source!A175)</f>
        <v>175</v>
      </c>
      <c r="B272">
        <v>92870795</v>
      </c>
      <c r="C272">
        <v>92870787</v>
      </c>
      <c r="D272">
        <v>49510767</v>
      </c>
      <c r="E272">
        <v>70</v>
      </c>
      <c r="F272">
        <v>1</v>
      </c>
      <c r="G272">
        <v>1</v>
      </c>
      <c r="H272">
        <v>1</v>
      </c>
      <c r="I272" t="s">
        <v>608</v>
      </c>
      <c r="J272" t="s">
        <v>6</v>
      </c>
      <c r="K272" t="s">
        <v>609</v>
      </c>
      <c r="L272">
        <v>1191</v>
      </c>
      <c r="N272">
        <v>1013</v>
      </c>
      <c r="O272" t="s">
        <v>592</v>
      </c>
      <c r="P272" t="s">
        <v>592</v>
      </c>
      <c r="Q272">
        <v>1</v>
      </c>
      <c r="X272">
        <v>5</v>
      </c>
      <c r="Y272">
        <v>0</v>
      </c>
      <c r="Z272">
        <v>0</v>
      </c>
      <c r="AA272">
        <v>0</v>
      </c>
      <c r="AB272">
        <v>9.92</v>
      </c>
      <c r="AC272">
        <v>0</v>
      </c>
      <c r="AD272">
        <v>1</v>
      </c>
      <c r="AE272">
        <v>1</v>
      </c>
      <c r="AF272" t="s">
        <v>6</v>
      </c>
      <c r="AG272">
        <v>5</v>
      </c>
      <c r="AH272">
        <v>2</v>
      </c>
      <c r="AI272">
        <v>92870788</v>
      </c>
      <c r="AJ272">
        <v>243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ROW(Source!A175)</f>
        <v>175</v>
      </c>
      <c r="B273">
        <v>92870796</v>
      </c>
      <c r="C273">
        <v>92870787</v>
      </c>
      <c r="D273">
        <v>49510905</v>
      </c>
      <c r="E273">
        <v>70</v>
      </c>
      <c r="F273">
        <v>1</v>
      </c>
      <c r="G273">
        <v>1</v>
      </c>
      <c r="H273">
        <v>1</v>
      </c>
      <c r="I273" t="s">
        <v>593</v>
      </c>
      <c r="J273" t="s">
        <v>6</v>
      </c>
      <c r="K273" t="s">
        <v>594</v>
      </c>
      <c r="L273">
        <v>1191</v>
      </c>
      <c r="N273">
        <v>1013</v>
      </c>
      <c r="O273" t="s">
        <v>592</v>
      </c>
      <c r="P273" t="s">
        <v>592</v>
      </c>
      <c r="Q273">
        <v>1</v>
      </c>
      <c r="X273">
        <v>0.43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2</v>
      </c>
      <c r="AF273" t="s">
        <v>6</v>
      </c>
      <c r="AG273">
        <v>0.43</v>
      </c>
      <c r="AH273">
        <v>2</v>
      </c>
      <c r="AI273">
        <v>92870789</v>
      </c>
      <c r="AJ273">
        <v>244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ROW(Source!A175)</f>
        <v>175</v>
      </c>
      <c r="B274">
        <v>92870797</v>
      </c>
      <c r="C274">
        <v>92870787</v>
      </c>
      <c r="D274">
        <v>49673503</v>
      </c>
      <c r="E274">
        <v>1</v>
      </c>
      <c r="F274">
        <v>1</v>
      </c>
      <c r="G274">
        <v>1</v>
      </c>
      <c r="H274">
        <v>2</v>
      </c>
      <c r="I274" t="s">
        <v>602</v>
      </c>
      <c r="J274" t="s">
        <v>603</v>
      </c>
      <c r="K274" t="s">
        <v>604</v>
      </c>
      <c r="L274">
        <v>1367</v>
      </c>
      <c r="N274">
        <v>1011</v>
      </c>
      <c r="O274" t="s">
        <v>598</v>
      </c>
      <c r="P274" t="s">
        <v>598</v>
      </c>
      <c r="Q274">
        <v>1</v>
      </c>
      <c r="X274">
        <v>0.43</v>
      </c>
      <c r="Y274">
        <v>0</v>
      </c>
      <c r="Z274">
        <v>65.709999999999994</v>
      </c>
      <c r="AA274">
        <v>11.6</v>
      </c>
      <c r="AB274">
        <v>0</v>
      </c>
      <c r="AC274">
        <v>0</v>
      </c>
      <c r="AD274">
        <v>1</v>
      </c>
      <c r="AE274">
        <v>0</v>
      </c>
      <c r="AF274" t="s">
        <v>6</v>
      </c>
      <c r="AG274">
        <v>0.43</v>
      </c>
      <c r="AH274">
        <v>2</v>
      </c>
      <c r="AI274">
        <v>92870790</v>
      </c>
      <c r="AJ274">
        <v>245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ROW(Source!A175)</f>
        <v>175</v>
      </c>
      <c r="B275">
        <v>92870798</v>
      </c>
      <c r="C275">
        <v>92870787</v>
      </c>
      <c r="D275">
        <v>49523581</v>
      </c>
      <c r="E275">
        <v>1</v>
      </c>
      <c r="F275">
        <v>1</v>
      </c>
      <c r="G275">
        <v>1</v>
      </c>
      <c r="H275">
        <v>3</v>
      </c>
      <c r="I275" t="s">
        <v>640</v>
      </c>
      <c r="J275" t="s">
        <v>641</v>
      </c>
      <c r="K275" t="s">
        <v>642</v>
      </c>
      <c r="L275">
        <v>1301</v>
      </c>
      <c r="N275">
        <v>1003</v>
      </c>
      <c r="O275" t="s">
        <v>643</v>
      </c>
      <c r="P275" t="s">
        <v>643</v>
      </c>
      <c r="Q275">
        <v>1</v>
      </c>
      <c r="X275">
        <v>20</v>
      </c>
      <c r="Y275">
        <v>3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6</v>
      </c>
      <c r="AG275">
        <v>20</v>
      </c>
      <c r="AH275">
        <v>2</v>
      </c>
      <c r="AI275">
        <v>92870792</v>
      </c>
      <c r="AJ275">
        <v>247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ROW(Source!A175)</f>
        <v>175</v>
      </c>
      <c r="B276">
        <v>92870799</v>
      </c>
      <c r="C276">
        <v>92870787</v>
      </c>
      <c r="D276">
        <v>49513635</v>
      </c>
      <c r="E276">
        <v>70</v>
      </c>
      <c r="F276">
        <v>1</v>
      </c>
      <c r="G276">
        <v>1</v>
      </c>
      <c r="H276">
        <v>3</v>
      </c>
      <c r="I276" t="s">
        <v>701</v>
      </c>
      <c r="J276" t="s">
        <v>6</v>
      </c>
      <c r="K276" t="s">
        <v>702</v>
      </c>
      <c r="L276">
        <v>1327</v>
      </c>
      <c r="N276">
        <v>1005</v>
      </c>
      <c r="O276" t="s">
        <v>79</v>
      </c>
      <c r="P276" t="s">
        <v>79</v>
      </c>
      <c r="Q276">
        <v>1</v>
      </c>
      <c r="X276">
        <v>11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6</v>
      </c>
      <c r="AG276">
        <v>11</v>
      </c>
      <c r="AH276">
        <v>3</v>
      </c>
      <c r="AI276">
        <v>-1</v>
      </c>
      <c r="AJ276" t="s">
        <v>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ROW(Source!A175)</f>
        <v>175</v>
      </c>
      <c r="B277">
        <v>92870800</v>
      </c>
      <c r="C277">
        <v>92870787</v>
      </c>
      <c r="D277">
        <v>49553409</v>
      </c>
      <c r="E277">
        <v>1</v>
      </c>
      <c r="F277">
        <v>1</v>
      </c>
      <c r="G277">
        <v>1</v>
      </c>
      <c r="H277">
        <v>3</v>
      </c>
      <c r="I277" t="s">
        <v>133</v>
      </c>
      <c r="J277" t="s">
        <v>136</v>
      </c>
      <c r="K277" t="s">
        <v>134</v>
      </c>
      <c r="L277">
        <v>1296</v>
      </c>
      <c r="N277">
        <v>1002</v>
      </c>
      <c r="O277" t="s">
        <v>135</v>
      </c>
      <c r="P277" t="s">
        <v>135</v>
      </c>
      <c r="Q277">
        <v>1</v>
      </c>
      <c r="X277">
        <v>1.5</v>
      </c>
      <c r="Y277">
        <v>65.58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6</v>
      </c>
      <c r="AG277">
        <v>1.5</v>
      </c>
      <c r="AH277">
        <v>2</v>
      </c>
      <c r="AI277">
        <v>92870793</v>
      </c>
      <c r="AJ277">
        <v>248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ROW(Source!A175)</f>
        <v>175</v>
      </c>
      <c r="B278">
        <v>92870801</v>
      </c>
      <c r="C278">
        <v>92870787</v>
      </c>
      <c r="D278">
        <v>49554226</v>
      </c>
      <c r="E278">
        <v>1</v>
      </c>
      <c r="F278">
        <v>1</v>
      </c>
      <c r="G278">
        <v>1</v>
      </c>
      <c r="H278">
        <v>3</v>
      </c>
      <c r="I278" t="s">
        <v>703</v>
      </c>
      <c r="J278" t="s">
        <v>704</v>
      </c>
      <c r="K278" t="s">
        <v>705</v>
      </c>
      <c r="L278">
        <v>1296</v>
      </c>
      <c r="N278">
        <v>1002</v>
      </c>
      <c r="O278" t="s">
        <v>135</v>
      </c>
      <c r="P278" t="s">
        <v>135</v>
      </c>
      <c r="Q278">
        <v>1</v>
      </c>
      <c r="X278">
        <v>0</v>
      </c>
      <c r="Y278">
        <v>269.51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6</v>
      </c>
      <c r="AG278">
        <v>0</v>
      </c>
      <c r="AH278">
        <v>3</v>
      </c>
      <c r="AI278">
        <v>-1</v>
      </c>
      <c r="AJ278" t="s">
        <v>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ROW(Source!A175)</f>
        <v>175</v>
      </c>
      <c r="B279">
        <v>92870802</v>
      </c>
      <c r="C279">
        <v>92870787</v>
      </c>
      <c r="D279">
        <v>49555331</v>
      </c>
      <c r="E279">
        <v>1</v>
      </c>
      <c r="F279">
        <v>1</v>
      </c>
      <c r="G279">
        <v>1</v>
      </c>
      <c r="H279">
        <v>3</v>
      </c>
      <c r="I279" t="s">
        <v>138</v>
      </c>
      <c r="J279" t="s">
        <v>140</v>
      </c>
      <c r="K279" t="s">
        <v>139</v>
      </c>
      <c r="L279">
        <v>1296</v>
      </c>
      <c r="N279">
        <v>1002</v>
      </c>
      <c r="O279" t="s">
        <v>135</v>
      </c>
      <c r="P279" t="s">
        <v>135</v>
      </c>
      <c r="Q279">
        <v>1</v>
      </c>
      <c r="X279">
        <v>5.7000000000000002E-2</v>
      </c>
      <c r="Y279">
        <v>200.58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6</v>
      </c>
      <c r="AG279">
        <v>5.7000000000000002E-2</v>
      </c>
      <c r="AH279">
        <v>2</v>
      </c>
      <c r="AI279">
        <v>92870794</v>
      </c>
      <c r="AJ279">
        <v>249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ROW(Source!A214)</f>
        <v>214</v>
      </c>
      <c r="B280">
        <v>92870816</v>
      </c>
      <c r="C280">
        <v>92870806</v>
      </c>
      <c r="D280">
        <v>49510757</v>
      </c>
      <c r="E280">
        <v>70</v>
      </c>
      <c r="F280">
        <v>1</v>
      </c>
      <c r="G280">
        <v>1</v>
      </c>
      <c r="H280">
        <v>1</v>
      </c>
      <c r="I280" t="s">
        <v>590</v>
      </c>
      <c r="J280" t="s">
        <v>6</v>
      </c>
      <c r="K280" t="s">
        <v>591</v>
      </c>
      <c r="L280">
        <v>1191</v>
      </c>
      <c r="N280">
        <v>1013</v>
      </c>
      <c r="O280" t="s">
        <v>592</v>
      </c>
      <c r="P280" t="s">
        <v>592</v>
      </c>
      <c r="Q280">
        <v>1</v>
      </c>
      <c r="X280">
        <v>3.65</v>
      </c>
      <c r="Y280">
        <v>0</v>
      </c>
      <c r="Z280">
        <v>0</v>
      </c>
      <c r="AA280">
        <v>0</v>
      </c>
      <c r="AB280">
        <v>9.6199999999999992</v>
      </c>
      <c r="AC280">
        <v>0</v>
      </c>
      <c r="AD280">
        <v>1</v>
      </c>
      <c r="AE280">
        <v>1</v>
      </c>
      <c r="AF280" t="s">
        <v>24</v>
      </c>
      <c r="AG280">
        <v>3.8325</v>
      </c>
      <c r="AH280">
        <v>2</v>
      </c>
      <c r="AI280">
        <v>92870807</v>
      </c>
      <c r="AJ280">
        <v>250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ROW(Source!A214)</f>
        <v>214</v>
      </c>
      <c r="B281">
        <v>92870817</v>
      </c>
      <c r="C281">
        <v>92870806</v>
      </c>
      <c r="D281">
        <v>49510905</v>
      </c>
      <c r="E281">
        <v>70</v>
      </c>
      <c r="F281">
        <v>1</v>
      </c>
      <c r="G281">
        <v>1</v>
      </c>
      <c r="H281">
        <v>1</v>
      </c>
      <c r="I281" t="s">
        <v>593</v>
      </c>
      <c r="J281" t="s">
        <v>6</v>
      </c>
      <c r="K281" t="s">
        <v>594</v>
      </c>
      <c r="L281">
        <v>1191</v>
      </c>
      <c r="N281">
        <v>1013</v>
      </c>
      <c r="O281" t="s">
        <v>592</v>
      </c>
      <c r="P281" t="s">
        <v>592</v>
      </c>
      <c r="Q281">
        <v>1</v>
      </c>
      <c r="X281">
        <v>0.05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2</v>
      </c>
      <c r="AF281" t="s">
        <v>24</v>
      </c>
      <c r="AG281">
        <v>5.2500000000000005E-2</v>
      </c>
      <c r="AH281">
        <v>2</v>
      </c>
      <c r="AI281">
        <v>92870808</v>
      </c>
      <c r="AJ281">
        <v>251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ROW(Source!A214)</f>
        <v>214</v>
      </c>
      <c r="B282">
        <v>92870818</v>
      </c>
      <c r="C282">
        <v>92870806</v>
      </c>
      <c r="D282">
        <v>49672573</v>
      </c>
      <c r="E282">
        <v>1</v>
      </c>
      <c r="F282">
        <v>1</v>
      </c>
      <c r="G282">
        <v>1</v>
      </c>
      <c r="H282">
        <v>2</v>
      </c>
      <c r="I282" t="s">
        <v>595</v>
      </c>
      <c r="J282" t="s">
        <v>596</v>
      </c>
      <c r="K282" t="s">
        <v>597</v>
      </c>
      <c r="L282">
        <v>1367</v>
      </c>
      <c r="N282">
        <v>1011</v>
      </c>
      <c r="O282" t="s">
        <v>598</v>
      </c>
      <c r="P282" t="s">
        <v>598</v>
      </c>
      <c r="Q282">
        <v>1</v>
      </c>
      <c r="X282">
        <v>0.01</v>
      </c>
      <c r="Y282">
        <v>0</v>
      </c>
      <c r="Z282">
        <v>115.4</v>
      </c>
      <c r="AA282">
        <v>13.5</v>
      </c>
      <c r="AB282">
        <v>0</v>
      </c>
      <c r="AC282">
        <v>0</v>
      </c>
      <c r="AD282">
        <v>1</v>
      </c>
      <c r="AE282">
        <v>0</v>
      </c>
      <c r="AF282" t="s">
        <v>24</v>
      </c>
      <c r="AG282">
        <v>1.0500000000000001E-2</v>
      </c>
      <c r="AH282">
        <v>2</v>
      </c>
      <c r="AI282">
        <v>92870809</v>
      </c>
      <c r="AJ282">
        <v>252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ROW(Source!A214)</f>
        <v>214</v>
      </c>
      <c r="B283">
        <v>92870819</v>
      </c>
      <c r="C283">
        <v>92870806</v>
      </c>
      <c r="D283">
        <v>49672695</v>
      </c>
      <c r="E283">
        <v>1</v>
      </c>
      <c r="F283">
        <v>1</v>
      </c>
      <c r="G283">
        <v>1</v>
      </c>
      <c r="H283">
        <v>2</v>
      </c>
      <c r="I283" t="s">
        <v>599</v>
      </c>
      <c r="J283" t="s">
        <v>600</v>
      </c>
      <c r="K283" t="s">
        <v>601</v>
      </c>
      <c r="L283">
        <v>1367</v>
      </c>
      <c r="N283">
        <v>1011</v>
      </c>
      <c r="O283" t="s">
        <v>598</v>
      </c>
      <c r="P283" t="s">
        <v>598</v>
      </c>
      <c r="Q283">
        <v>1</v>
      </c>
      <c r="X283">
        <v>0.91</v>
      </c>
      <c r="Y283">
        <v>0</v>
      </c>
      <c r="Z283">
        <v>3.12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24</v>
      </c>
      <c r="AG283">
        <v>0.95550000000000013</v>
      </c>
      <c r="AH283">
        <v>2</v>
      </c>
      <c r="AI283">
        <v>92870810</v>
      </c>
      <c r="AJ283">
        <v>253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ROW(Source!A214)</f>
        <v>214</v>
      </c>
      <c r="B284">
        <v>92870820</v>
      </c>
      <c r="C284">
        <v>92870806</v>
      </c>
      <c r="D284">
        <v>49673503</v>
      </c>
      <c r="E284">
        <v>1</v>
      </c>
      <c r="F284">
        <v>1</v>
      </c>
      <c r="G284">
        <v>1</v>
      </c>
      <c r="H284">
        <v>2</v>
      </c>
      <c r="I284" t="s">
        <v>602</v>
      </c>
      <c r="J284" t="s">
        <v>603</v>
      </c>
      <c r="K284" t="s">
        <v>604</v>
      </c>
      <c r="L284">
        <v>1367</v>
      </c>
      <c r="N284">
        <v>1011</v>
      </c>
      <c r="O284" t="s">
        <v>598</v>
      </c>
      <c r="P284" t="s">
        <v>598</v>
      </c>
      <c r="Q284">
        <v>1</v>
      </c>
      <c r="X284">
        <v>0.04</v>
      </c>
      <c r="Y284">
        <v>0</v>
      </c>
      <c r="Z284">
        <v>65.709999999999994</v>
      </c>
      <c r="AA284">
        <v>11.6</v>
      </c>
      <c r="AB284">
        <v>0</v>
      </c>
      <c r="AC284">
        <v>0</v>
      </c>
      <c r="AD284">
        <v>1</v>
      </c>
      <c r="AE284">
        <v>0</v>
      </c>
      <c r="AF284" t="s">
        <v>24</v>
      </c>
      <c r="AG284">
        <v>4.2000000000000003E-2</v>
      </c>
      <c r="AH284">
        <v>2</v>
      </c>
      <c r="AI284">
        <v>92870811</v>
      </c>
      <c r="AJ284">
        <v>254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ROW(Source!A214)</f>
        <v>214</v>
      </c>
      <c r="B285">
        <v>92870821</v>
      </c>
      <c r="C285">
        <v>92870806</v>
      </c>
      <c r="D285">
        <v>49525488</v>
      </c>
      <c r="E285">
        <v>1</v>
      </c>
      <c r="F285">
        <v>1</v>
      </c>
      <c r="G285">
        <v>1</v>
      </c>
      <c r="H285">
        <v>3</v>
      </c>
      <c r="I285" t="s">
        <v>605</v>
      </c>
      <c r="J285" t="s">
        <v>606</v>
      </c>
      <c r="K285" t="s">
        <v>607</v>
      </c>
      <c r="L285">
        <v>1346</v>
      </c>
      <c r="N285">
        <v>1009</v>
      </c>
      <c r="O285" t="s">
        <v>387</v>
      </c>
      <c r="P285" t="s">
        <v>387</v>
      </c>
      <c r="Q285">
        <v>1</v>
      </c>
      <c r="X285">
        <v>0.02</v>
      </c>
      <c r="Y285">
        <v>9.0399999999999991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6</v>
      </c>
      <c r="AG285">
        <v>0.02</v>
      </c>
      <c r="AH285">
        <v>2</v>
      </c>
      <c r="AI285">
        <v>92870812</v>
      </c>
      <c r="AJ285">
        <v>255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ROW(Source!A214)</f>
        <v>214</v>
      </c>
      <c r="B286">
        <v>92870822</v>
      </c>
      <c r="C286">
        <v>92870806</v>
      </c>
      <c r="D286">
        <v>49526492</v>
      </c>
      <c r="E286">
        <v>1</v>
      </c>
      <c r="F286">
        <v>1</v>
      </c>
      <c r="G286">
        <v>1</v>
      </c>
      <c r="H286">
        <v>3</v>
      </c>
      <c r="I286" t="s">
        <v>385</v>
      </c>
      <c r="J286" t="s">
        <v>388</v>
      </c>
      <c r="K286" t="s">
        <v>386</v>
      </c>
      <c r="L286">
        <v>1346</v>
      </c>
      <c r="N286">
        <v>1009</v>
      </c>
      <c r="O286" t="s">
        <v>387</v>
      </c>
      <c r="P286" t="s">
        <v>387</v>
      </c>
      <c r="Q286">
        <v>1</v>
      </c>
      <c r="X286">
        <v>0.08</v>
      </c>
      <c r="Y286">
        <v>23.09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6</v>
      </c>
      <c r="AG286">
        <v>0.08</v>
      </c>
      <c r="AH286">
        <v>2</v>
      </c>
      <c r="AI286">
        <v>92870813</v>
      </c>
      <c r="AJ286">
        <v>256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ROW(Source!A217)</f>
        <v>217</v>
      </c>
      <c r="B287">
        <v>92870830</v>
      </c>
      <c r="C287">
        <v>92870825</v>
      </c>
      <c r="D287">
        <v>49510767</v>
      </c>
      <c r="E287">
        <v>70</v>
      </c>
      <c r="F287">
        <v>1</v>
      </c>
      <c r="G287">
        <v>1</v>
      </c>
      <c r="H287">
        <v>1</v>
      </c>
      <c r="I287" t="s">
        <v>608</v>
      </c>
      <c r="J287" t="s">
        <v>6</v>
      </c>
      <c r="K287" t="s">
        <v>609</v>
      </c>
      <c r="L287">
        <v>1191</v>
      </c>
      <c r="N287">
        <v>1013</v>
      </c>
      <c r="O287" t="s">
        <v>592</v>
      </c>
      <c r="P287" t="s">
        <v>592</v>
      </c>
      <c r="Q287">
        <v>1</v>
      </c>
      <c r="X287">
        <v>0.52</v>
      </c>
      <c r="Y287">
        <v>0</v>
      </c>
      <c r="Z287">
        <v>0</v>
      </c>
      <c r="AA287">
        <v>0</v>
      </c>
      <c r="AB287">
        <v>9.92</v>
      </c>
      <c r="AC287">
        <v>0</v>
      </c>
      <c r="AD287">
        <v>1</v>
      </c>
      <c r="AE287">
        <v>1</v>
      </c>
      <c r="AF287" t="s">
        <v>6</v>
      </c>
      <c r="AG287">
        <v>0.52</v>
      </c>
      <c r="AH287">
        <v>2</v>
      </c>
      <c r="AI287">
        <v>92870826</v>
      </c>
      <c r="AJ287">
        <v>259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ROW(Source!A217)</f>
        <v>217</v>
      </c>
      <c r="B288">
        <v>92870831</v>
      </c>
      <c r="C288">
        <v>92870825</v>
      </c>
      <c r="D288">
        <v>49525479</v>
      </c>
      <c r="E288">
        <v>1</v>
      </c>
      <c r="F288">
        <v>1</v>
      </c>
      <c r="G288">
        <v>1</v>
      </c>
      <c r="H288">
        <v>3</v>
      </c>
      <c r="I288" t="s">
        <v>610</v>
      </c>
      <c r="J288" t="s">
        <v>611</v>
      </c>
      <c r="K288" t="s">
        <v>612</v>
      </c>
      <c r="L288">
        <v>1346</v>
      </c>
      <c r="N288">
        <v>1009</v>
      </c>
      <c r="O288" t="s">
        <v>387</v>
      </c>
      <c r="P288" t="s">
        <v>387</v>
      </c>
      <c r="Q288">
        <v>1</v>
      </c>
      <c r="X288">
        <v>3.5000000000000003E-2</v>
      </c>
      <c r="Y288">
        <v>28.22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6</v>
      </c>
      <c r="AG288">
        <v>3.5000000000000003E-2</v>
      </c>
      <c r="AH288">
        <v>2</v>
      </c>
      <c r="AI288">
        <v>92870827</v>
      </c>
      <c r="AJ288">
        <v>260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ROW(Source!A217)</f>
        <v>217</v>
      </c>
      <c r="B289">
        <v>92870832</v>
      </c>
      <c r="C289">
        <v>92870825</v>
      </c>
      <c r="D289">
        <v>49515638</v>
      </c>
      <c r="E289">
        <v>70</v>
      </c>
      <c r="F289">
        <v>1</v>
      </c>
      <c r="G289">
        <v>1</v>
      </c>
      <c r="H289">
        <v>3</v>
      </c>
      <c r="I289" t="s">
        <v>613</v>
      </c>
      <c r="J289" t="s">
        <v>6</v>
      </c>
      <c r="K289" t="s">
        <v>614</v>
      </c>
      <c r="L289">
        <v>1374</v>
      </c>
      <c r="N289">
        <v>1013</v>
      </c>
      <c r="O289" t="s">
        <v>71</v>
      </c>
      <c r="P289" t="s">
        <v>71</v>
      </c>
      <c r="Q289">
        <v>1</v>
      </c>
      <c r="X289">
        <v>0.1</v>
      </c>
      <c r="Y289">
        <v>1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6</v>
      </c>
      <c r="AG289">
        <v>0.1</v>
      </c>
      <c r="AH289">
        <v>2</v>
      </c>
      <c r="AI289">
        <v>92870828</v>
      </c>
      <c r="AJ289">
        <v>261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ROW(Source!A219)</f>
        <v>219</v>
      </c>
      <c r="B290">
        <v>92870842</v>
      </c>
      <c r="C290">
        <v>92870834</v>
      </c>
      <c r="D290">
        <v>49510721</v>
      </c>
      <c r="E290">
        <v>70</v>
      </c>
      <c r="F290">
        <v>1</v>
      </c>
      <c r="G290">
        <v>1</v>
      </c>
      <c r="H290">
        <v>1</v>
      </c>
      <c r="I290" t="s">
        <v>644</v>
      </c>
      <c r="J290" t="s">
        <v>6</v>
      </c>
      <c r="K290" t="s">
        <v>645</v>
      </c>
      <c r="L290">
        <v>1191</v>
      </c>
      <c r="N290">
        <v>1013</v>
      </c>
      <c r="O290" t="s">
        <v>592</v>
      </c>
      <c r="P290" t="s">
        <v>592</v>
      </c>
      <c r="Q290">
        <v>1</v>
      </c>
      <c r="X290">
        <v>1.03</v>
      </c>
      <c r="Y290">
        <v>0</v>
      </c>
      <c r="Z290">
        <v>0</v>
      </c>
      <c r="AA290">
        <v>0</v>
      </c>
      <c r="AB290">
        <v>8.86</v>
      </c>
      <c r="AC290">
        <v>0</v>
      </c>
      <c r="AD290">
        <v>1</v>
      </c>
      <c r="AE290">
        <v>1</v>
      </c>
      <c r="AF290" t="s">
        <v>24</v>
      </c>
      <c r="AG290">
        <v>1.0815000000000001</v>
      </c>
      <c r="AH290">
        <v>2</v>
      </c>
      <c r="AI290">
        <v>92870835</v>
      </c>
      <c r="AJ290">
        <v>263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ROW(Source!A219)</f>
        <v>219</v>
      </c>
      <c r="B291">
        <v>92870843</v>
      </c>
      <c r="C291">
        <v>92870834</v>
      </c>
      <c r="D291">
        <v>49510905</v>
      </c>
      <c r="E291">
        <v>70</v>
      </c>
      <c r="F291">
        <v>1</v>
      </c>
      <c r="G291">
        <v>1</v>
      </c>
      <c r="H291">
        <v>1</v>
      </c>
      <c r="I291" t="s">
        <v>593</v>
      </c>
      <c r="J291" t="s">
        <v>6</v>
      </c>
      <c r="K291" t="s">
        <v>594</v>
      </c>
      <c r="L291">
        <v>1191</v>
      </c>
      <c r="N291">
        <v>1013</v>
      </c>
      <c r="O291" t="s">
        <v>592</v>
      </c>
      <c r="P291" t="s">
        <v>592</v>
      </c>
      <c r="Q291">
        <v>1</v>
      </c>
      <c r="X291">
        <v>0.01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2</v>
      </c>
      <c r="AF291" t="s">
        <v>24</v>
      </c>
      <c r="AG291">
        <v>1.0500000000000001E-2</v>
      </c>
      <c r="AH291">
        <v>2</v>
      </c>
      <c r="AI291">
        <v>92870836</v>
      </c>
      <c r="AJ291">
        <v>264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ROW(Source!A219)</f>
        <v>219</v>
      </c>
      <c r="B292">
        <v>92870844</v>
      </c>
      <c r="C292">
        <v>92870834</v>
      </c>
      <c r="D292">
        <v>49672695</v>
      </c>
      <c r="E292">
        <v>1</v>
      </c>
      <c r="F292">
        <v>1</v>
      </c>
      <c r="G292">
        <v>1</v>
      </c>
      <c r="H292">
        <v>2</v>
      </c>
      <c r="I292" t="s">
        <v>599</v>
      </c>
      <c r="J292" t="s">
        <v>600</v>
      </c>
      <c r="K292" t="s">
        <v>601</v>
      </c>
      <c r="L292">
        <v>1367</v>
      </c>
      <c r="N292">
        <v>1011</v>
      </c>
      <c r="O292" t="s">
        <v>598</v>
      </c>
      <c r="P292" t="s">
        <v>598</v>
      </c>
      <c r="Q292">
        <v>1</v>
      </c>
      <c r="X292">
        <v>0.26</v>
      </c>
      <c r="Y292">
        <v>0</v>
      </c>
      <c r="Z292">
        <v>3.12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24</v>
      </c>
      <c r="AG292">
        <v>0.27300000000000002</v>
      </c>
      <c r="AH292">
        <v>2</v>
      </c>
      <c r="AI292">
        <v>92870837</v>
      </c>
      <c r="AJ292">
        <v>265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ROW(Source!A219)</f>
        <v>219</v>
      </c>
      <c r="B293">
        <v>92870845</v>
      </c>
      <c r="C293">
        <v>92870834</v>
      </c>
      <c r="D293">
        <v>49673503</v>
      </c>
      <c r="E293">
        <v>1</v>
      </c>
      <c r="F293">
        <v>1</v>
      </c>
      <c r="G293">
        <v>1</v>
      </c>
      <c r="H293">
        <v>2</v>
      </c>
      <c r="I293" t="s">
        <v>602</v>
      </c>
      <c r="J293" t="s">
        <v>603</v>
      </c>
      <c r="K293" t="s">
        <v>604</v>
      </c>
      <c r="L293">
        <v>1367</v>
      </c>
      <c r="N293">
        <v>1011</v>
      </c>
      <c r="O293" t="s">
        <v>598</v>
      </c>
      <c r="P293" t="s">
        <v>598</v>
      </c>
      <c r="Q293">
        <v>1</v>
      </c>
      <c r="X293">
        <v>0.01</v>
      </c>
      <c r="Y293">
        <v>0</v>
      </c>
      <c r="Z293">
        <v>65.709999999999994</v>
      </c>
      <c r="AA293">
        <v>11.6</v>
      </c>
      <c r="AB293">
        <v>0</v>
      </c>
      <c r="AC293">
        <v>0</v>
      </c>
      <c r="AD293">
        <v>1</v>
      </c>
      <c r="AE293">
        <v>0</v>
      </c>
      <c r="AF293" t="s">
        <v>24</v>
      </c>
      <c r="AG293">
        <v>1.0500000000000001E-2</v>
      </c>
      <c r="AH293">
        <v>2</v>
      </c>
      <c r="AI293">
        <v>92870838</v>
      </c>
      <c r="AJ293">
        <v>266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ROW(Source!A219)</f>
        <v>219</v>
      </c>
      <c r="B294">
        <v>92870846</v>
      </c>
      <c r="C294">
        <v>92870834</v>
      </c>
      <c r="D294">
        <v>49525488</v>
      </c>
      <c r="E294">
        <v>1</v>
      </c>
      <c r="F294">
        <v>1</v>
      </c>
      <c r="G294">
        <v>1</v>
      </c>
      <c r="H294">
        <v>3</v>
      </c>
      <c r="I294" t="s">
        <v>605</v>
      </c>
      <c r="J294" t="s">
        <v>606</v>
      </c>
      <c r="K294" t="s">
        <v>607</v>
      </c>
      <c r="L294">
        <v>1346</v>
      </c>
      <c r="N294">
        <v>1009</v>
      </c>
      <c r="O294" t="s">
        <v>387</v>
      </c>
      <c r="P294" t="s">
        <v>387</v>
      </c>
      <c r="Q294">
        <v>1</v>
      </c>
      <c r="X294">
        <v>0.2</v>
      </c>
      <c r="Y294">
        <v>9.0399999999999991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6</v>
      </c>
      <c r="AG294">
        <v>0.2</v>
      </c>
      <c r="AH294">
        <v>2</v>
      </c>
      <c r="AI294">
        <v>92870839</v>
      </c>
      <c r="AJ294">
        <v>267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ROW(Source!A219)</f>
        <v>219</v>
      </c>
      <c r="B295">
        <v>92870847</v>
      </c>
      <c r="C295">
        <v>92870834</v>
      </c>
      <c r="D295">
        <v>49526492</v>
      </c>
      <c r="E295">
        <v>1</v>
      </c>
      <c r="F295">
        <v>1</v>
      </c>
      <c r="G295">
        <v>1</v>
      </c>
      <c r="H295">
        <v>3</v>
      </c>
      <c r="I295" t="s">
        <v>385</v>
      </c>
      <c r="J295" t="s">
        <v>388</v>
      </c>
      <c r="K295" t="s">
        <v>386</v>
      </c>
      <c r="L295">
        <v>1346</v>
      </c>
      <c r="N295">
        <v>1009</v>
      </c>
      <c r="O295" t="s">
        <v>387</v>
      </c>
      <c r="P295" t="s">
        <v>387</v>
      </c>
      <c r="Q295">
        <v>1</v>
      </c>
      <c r="X295">
        <v>0.246</v>
      </c>
      <c r="Y295">
        <v>23.09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6</v>
      </c>
      <c r="AG295">
        <v>0.246</v>
      </c>
      <c r="AH295">
        <v>2</v>
      </c>
      <c r="AI295">
        <v>92870840</v>
      </c>
      <c r="AJ295">
        <v>268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ROW(Source!A219)</f>
        <v>219</v>
      </c>
      <c r="B296">
        <v>92870848</v>
      </c>
      <c r="C296">
        <v>92870834</v>
      </c>
      <c r="D296">
        <v>49514693</v>
      </c>
      <c r="E296">
        <v>70</v>
      </c>
      <c r="F296">
        <v>1</v>
      </c>
      <c r="G296">
        <v>1</v>
      </c>
      <c r="H296">
        <v>3</v>
      </c>
      <c r="I296" t="s">
        <v>706</v>
      </c>
      <c r="J296" t="s">
        <v>6</v>
      </c>
      <c r="K296" t="s">
        <v>707</v>
      </c>
      <c r="L296">
        <v>1371</v>
      </c>
      <c r="N296">
        <v>1013</v>
      </c>
      <c r="O296" t="s">
        <v>21</v>
      </c>
      <c r="P296" t="s">
        <v>21</v>
      </c>
      <c r="Q296">
        <v>1</v>
      </c>
      <c r="X296">
        <v>1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 t="s">
        <v>6</v>
      </c>
      <c r="AG296">
        <v>1</v>
      </c>
      <c r="AH296">
        <v>3</v>
      </c>
      <c r="AI296">
        <v>-1</v>
      </c>
      <c r="AJ296" t="s">
        <v>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ROW(Source!A221)</f>
        <v>221</v>
      </c>
      <c r="B297">
        <v>92870862</v>
      </c>
      <c r="C297">
        <v>92870850</v>
      </c>
      <c r="D297">
        <v>49510723</v>
      </c>
      <c r="E297">
        <v>70</v>
      </c>
      <c r="F297">
        <v>1</v>
      </c>
      <c r="G297">
        <v>1</v>
      </c>
      <c r="H297">
        <v>1</v>
      </c>
      <c r="I297" t="s">
        <v>615</v>
      </c>
      <c r="J297" t="s">
        <v>6</v>
      </c>
      <c r="K297" t="s">
        <v>616</v>
      </c>
      <c r="L297">
        <v>1191</v>
      </c>
      <c r="N297">
        <v>1013</v>
      </c>
      <c r="O297" t="s">
        <v>592</v>
      </c>
      <c r="P297" t="s">
        <v>592</v>
      </c>
      <c r="Q297">
        <v>1</v>
      </c>
      <c r="X297">
        <v>1.07</v>
      </c>
      <c r="Y297">
        <v>0</v>
      </c>
      <c r="Z297">
        <v>0</v>
      </c>
      <c r="AA297">
        <v>0</v>
      </c>
      <c r="AB297">
        <v>8.9700000000000006</v>
      </c>
      <c r="AC297">
        <v>0</v>
      </c>
      <c r="AD297">
        <v>1</v>
      </c>
      <c r="AE297">
        <v>1</v>
      </c>
      <c r="AF297" t="s">
        <v>24</v>
      </c>
      <c r="AG297">
        <v>1.1235000000000002</v>
      </c>
      <c r="AH297">
        <v>2</v>
      </c>
      <c r="AI297">
        <v>92870851</v>
      </c>
      <c r="AJ297">
        <v>270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ROW(Source!A221)</f>
        <v>221</v>
      </c>
      <c r="B298">
        <v>92870863</v>
      </c>
      <c r="C298">
        <v>92870850</v>
      </c>
      <c r="D298">
        <v>49510905</v>
      </c>
      <c r="E298">
        <v>70</v>
      </c>
      <c r="F298">
        <v>1</v>
      </c>
      <c r="G298">
        <v>1</v>
      </c>
      <c r="H298">
        <v>1</v>
      </c>
      <c r="I298" t="s">
        <v>593</v>
      </c>
      <c r="J298" t="s">
        <v>6</v>
      </c>
      <c r="K298" t="s">
        <v>594</v>
      </c>
      <c r="L298">
        <v>1191</v>
      </c>
      <c r="N298">
        <v>1013</v>
      </c>
      <c r="O298" t="s">
        <v>592</v>
      </c>
      <c r="P298" t="s">
        <v>592</v>
      </c>
      <c r="Q298">
        <v>1</v>
      </c>
      <c r="X298">
        <v>0.01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2</v>
      </c>
      <c r="AF298" t="s">
        <v>24</v>
      </c>
      <c r="AG298">
        <v>1.0500000000000001E-2</v>
      </c>
      <c r="AH298">
        <v>2</v>
      </c>
      <c r="AI298">
        <v>92870852</v>
      </c>
      <c r="AJ298">
        <v>271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ROW(Source!A221)</f>
        <v>221</v>
      </c>
      <c r="B299">
        <v>92870864</v>
      </c>
      <c r="C299">
        <v>92870850</v>
      </c>
      <c r="D299">
        <v>49673503</v>
      </c>
      <c r="E299">
        <v>1</v>
      </c>
      <c r="F299">
        <v>1</v>
      </c>
      <c r="G299">
        <v>1</v>
      </c>
      <c r="H299">
        <v>2</v>
      </c>
      <c r="I299" t="s">
        <v>602</v>
      </c>
      <c r="J299" t="s">
        <v>603</v>
      </c>
      <c r="K299" t="s">
        <v>604</v>
      </c>
      <c r="L299">
        <v>1367</v>
      </c>
      <c r="N299">
        <v>1011</v>
      </c>
      <c r="O299" t="s">
        <v>598</v>
      </c>
      <c r="P299" t="s">
        <v>598</v>
      </c>
      <c r="Q299">
        <v>1</v>
      </c>
      <c r="X299">
        <v>0.01</v>
      </c>
      <c r="Y299">
        <v>0</v>
      </c>
      <c r="Z299">
        <v>65.709999999999994</v>
      </c>
      <c r="AA299">
        <v>11.6</v>
      </c>
      <c r="AB299">
        <v>0</v>
      </c>
      <c r="AC299">
        <v>0</v>
      </c>
      <c r="AD299">
        <v>1</v>
      </c>
      <c r="AE299">
        <v>0</v>
      </c>
      <c r="AF299" t="s">
        <v>24</v>
      </c>
      <c r="AG299">
        <v>1.0500000000000001E-2</v>
      </c>
      <c r="AH299">
        <v>2</v>
      </c>
      <c r="AI299">
        <v>92870853</v>
      </c>
      <c r="AJ299">
        <v>272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ROW(Source!A221)</f>
        <v>221</v>
      </c>
      <c r="B300">
        <v>92870865</v>
      </c>
      <c r="C300">
        <v>92870850</v>
      </c>
      <c r="D300">
        <v>49673715</v>
      </c>
      <c r="E300">
        <v>1</v>
      </c>
      <c r="F300">
        <v>1</v>
      </c>
      <c r="G300">
        <v>1</v>
      </c>
      <c r="H300">
        <v>2</v>
      </c>
      <c r="I300" t="s">
        <v>617</v>
      </c>
      <c r="J300" t="s">
        <v>618</v>
      </c>
      <c r="K300" t="s">
        <v>619</v>
      </c>
      <c r="L300">
        <v>1367</v>
      </c>
      <c r="N300">
        <v>1011</v>
      </c>
      <c r="O300" t="s">
        <v>598</v>
      </c>
      <c r="P300" t="s">
        <v>598</v>
      </c>
      <c r="Q300">
        <v>1</v>
      </c>
      <c r="X300">
        <v>0.1</v>
      </c>
      <c r="Y300">
        <v>0</v>
      </c>
      <c r="Z300">
        <v>8.1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24</v>
      </c>
      <c r="AG300">
        <v>0.10500000000000001</v>
      </c>
      <c r="AH300">
        <v>2</v>
      </c>
      <c r="AI300">
        <v>92870854</v>
      </c>
      <c r="AJ300">
        <v>273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ROW(Source!A221)</f>
        <v>221</v>
      </c>
      <c r="B301">
        <v>92870866</v>
      </c>
      <c r="C301">
        <v>92870850</v>
      </c>
      <c r="D301">
        <v>49523218</v>
      </c>
      <c r="E301">
        <v>1</v>
      </c>
      <c r="F301">
        <v>1</v>
      </c>
      <c r="G301">
        <v>1</v>
      </c>
      <c r="H301">
        <v>3</v>
      </c>
      <c r="I301" t="s">
        <v>69</v>
      </c>
      <c r="J301" t="s">
        <v>72</v>
      </c>
      <c r="K301" t="s">
        <v>70</v>
      </c>
      <c r="L301">
        <v>1374</v>
      </c>
      <c r="N301">
        <v>1013</v>
      </c>
      <c r="O301" t="s">
        <v>71</v>
      </c>
      <c r="P301" t="s">
        <v>71</v>
      </c>
      <c r="Q301">
        <v>1</v>
      </c>
      <c r="X301">
        <v>0.1</v>
      </c>
      <c r="Y301">
        <v>1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 t="s">
        <v>6</v>
      </c>
      <c r="AG301">
        <v>0.1</v>
      </c>
      <c r="AH301">
        <v>2</v>
      </c>
      <c r="AI301">
        <v>92870855</v>
      </c>
      <c r="AJ301">
        <v>274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ROW(Source!A221)</f>
        <v>221</v>
      </c>
      <c r="B302">
        <v>92870867</v>
      </c>
      <c r="C302">
        <v>92870850</v>
      </c>
      <c r="D302">
        <v>49524301</v>
      </c>
      <c r="E302">
        <v>1</v>
      </c>
      <c r="F302">
        <v>1</v>
      </c>
      <c r="G302">
        <v>1</v>
      </c>
      <c r="H302">
        <v>3</v>
      </c>
      <c r="I302" t="s">
        <v>620</v>
      </c>
      <c r="J302" t="s">
        <v>621</v>
      </c>
      <c r="K302" t="s">
        <v>622</v>
      </c>
      <c r="L302">
        <v>1348</v>
      </c>
      <c r="N302">
        <v>1009</v>
      </c>
      <c r="O302" t="s">
        <v>113</v>
      </c>
      <c r="P302" t="s">
        <v>113</v>
      </c>
      <c r="Q302">
        <v>1000</v>
      </c>
      <c r="X302">
        <v>1.0000000000000001E-5</v>
      </c>
      <c r="Y302">
        <v>10362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6</v>
      </c>
      <c r="AG302">
        <v>1.0000000000000001E-5</v>
      </c>
      <c r="AH302">
        <v>2</v>
      </c>
      <c r="AI302">
        <v>92870856</v>
      </c>
      <c r="AJ302">
        <v>275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ROW(Source!A221)</f>
        <v>221</v>
      </c>
      <c r="B303">
        <v>92870868</v>
      </c>
      <c r="C303">
        <v>92870850</v>
      </c>
      <c r="D303">
        <v>49525498</v>
      </c>
      <c r="E303">
        <v>1</v>
      </c>
      <c r="F303">
        <v>1</v>
      </c>
      <c r="G303">
        <v>1</v>
      </c>
      <c r="H303">
        <v>3</v>
      </c>
      <c r="I303" t="s">
        <v>623</v>
      </c>
      <c r="J303" t="s">
        <v>624</v>
      </c>
      <c r="K303" t="s">
        <v>625</v>
      </c>
      <c r="L303">
        <v>1348</v>
      </c>
      <c r="N303">
        <v>1009</v>
      </c>
      <c r="O303" t="s">
        <v>113</v>
      </c>
      <c r="P303" t="s">
        <v>113</v>
      </c>
      <c r="Q303">
        <v>1000</v>
      </c>
      <c r="X303">
        <v>8.0000000000000007E-5</v>
      </c>
      <c r="Y303">
        <v>12430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6</v>
      </c>
      <c r="AG303">
        <v>8.0000000000000007E-5</v>
      </c>
      <c r="AH303">
        <v>2</v>
      </c>
      <c r="AI303">
        <v>92870857</v>
      </c>
      <c r="AJ303">
        <v>276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ROW(Source!A221)</f>
        <v>221</v>
      </c>
      <c r="B304">
        <v>92870869</v>
      </c>
      <c r="C304">
        <v>92870850</v>
      </c>
      <c r="D304">
        <v>49543539</v>
      </c>
      <c r="E304">
        <v>1</v>
      </c>
      <c r="F304">
        <v>1</v>
      </c>
      <c r="G304">
        <v>1</v>
      </c>
      <c r="H304">
        <v>3</v>
      </c>
      <c r="I304" t="s">
        <v>626</v>
      </c>
      <c r="J304" t="s">
        <v>627</v>
      </c>
      <c r="K304" t="s">
        <v>628</v>
      </c>
      <c r="L304">
        <v>1348</v>
      </c>
      <c r="N304">
        <v>1009</v>
      </c>
      <c r="O304" t="s">
        <v>113</v>
      </c>
      <c r="P304" t="s">
        <v>113</v>
      </c>
      <c r="Q304">
        <v>1000</v>
      </c>
      <c r="X304">
        <v>4.2999999999999999E-4</v>
      </c>
      <c r="Y304">
        <v>6508.75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6</v>
      </c>
      <c r="AG304">
        <v>4.2999999999999999E-4</v>
      </c>
      <c r="AH304">
        <v>2</v>
      </c>
      <c r="AI304">
        <v>92870858</v>
      </c>
      <c r="AJ304">
        <v>277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ROW(Source!A221)</f>
        <v>221</v>
      </c>
      <c r="B305">
        <v>92870870</v>
      </c>
      <c r="C305">
        <v>92870850</v>
      </c>
      <c r="D305">
        <v>49565711</v>
      </c>
      <c r="E305">
        <v>1</v>
      </c>
      <c r="F305">
        <v>1</v>
      </c>
      <c r="G305">
        <v>1</v>
      </c>
      <c r="H305">
        <v>3</v>
      </c>
      <c r="I305" t="s">
        <v>77</v>
      </c>
      <c r="J305" t="s">
        <v>80</v>
      </c>
      <c r="K305" t="s">
        <v>78</v>
      </c>
      <c r="L305">
        <v>1327</v>
      </c>
      <c r="N305">
        <v>1005</v>
      </c>
      <c r="O305" t="s">
        <v>79</v>
      </c>
      <c r="P305" t="s">
        <v>79</v>
      </c>
      <c r="Q305">
        <v>1</v>
      </c>
      <c r="X305">
        <v>0.04</v>
      </c>
      <c r="Y305">
        <v>926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6</v>
      </c>
      <c r="AG305">
        <v>0.04</v>
      </c>
      <c r="AH305">
        <v>2</v>
      </c>
      <c r="AI305">
        <v>92870859</v>
      </c>
      <c r="AJ305">
        <v>278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ROW(Source!A226)</f>
        <v>226</v>
      </c>
      <c r="B306">
        <v>92870890</v>
      </c>
      <c r="C306">
        <v>92870875</v>
      </c>
      <c r="D306">
        <v>49510719</v>
      </c>
      <c r="E306">
        <v>70</v>
      </c>
      <c r="F306">
        <v>1</v>
      </c>
      <c r="G306">
        <v>1</v>
      </c>
      <c r="H306">
        <v>1</v>
      </c>
      <c r="I306" t="s">
        <v>629</v>
      </c>
      <c r="J306" t="s">
        <v>6</v>
      </c>
      <c r="K306" t="s">
        <v>630</v>
      </c>
      <c r="L306">
        <v>1191</v>
      </c>
      <c r="N306">
        <v>1013</v>
      </c>
      <c r="O306" t="s">
        <v>592</v>
      </c>
      <c r="P306" t="s">
        <v>592</v>
      </c>
      <c r="Q306">
        <v>1</v>
      </c>
      <c r="X306">
        <v>154</v>
      </c>
      <c r="Y306">
        <v>0</v>
      </c>
      <c r="Z306">
        <v>0</v>
      </c>
      <c r="AA306">
        <v>0</v>
      </c>
      <c r="AB306">
        <v>8.74</v>
      </c>
      <c r="AC306">
        <v>0</v>
      </c>
      <c r="AD306">
        <v>1</v>
      </c>
      <c r="AE306">
        <v>1</v>
      </c>
      <c r="AF306" t="s">
        <v>24</v>
      </c>
      <c r="AG306">
        <v>161.70000000000002</v>
      </c>
      <c r="AH306">
        <v>2</v>
      </c>
      <c r="AI306">
        <v>92870876</v>
      </c>
      <c r="AJ306">
        <v>281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ROW(Source!A226)</f>
        <v>226</v>
      </c>
      <c r="B307">
        <v>92870891</v>
      </c>
      <c r="C307">
        <v>92870875</v>
      </c>
      <c r="D307">
        <v>49510905</v>
      </c>
      <c r="E307">
        <v>70</v>
      </c>
      <c r="F307">
        <v>1</v>
      </c>
      <c r="G307">
        <v>1</v>
      </c>
      <c r="H307">
        <v>1</v>
      </c>
      <c r="I307" t="s">
        <v>593</v>
      </c>
      <c r="J307" t="s">
        <v>6</v>
      </c>
      <c r="K307" t="s">
        <v>594</v>
      </c>
      <c r="L307">
        <v>1191</v>
      </c>
      <c r="N307">
        <v>1013</v>
      </c>
      <c r="O307" t="s">
        <v>592</v>
      </c>
      <c r="P307" t="s">
        <v>592</v>
      </c>
      <c r="Q307">
        <v>1</v>
      </c>
      <c r="X307">
        <v>1.2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2</v>
      </c>
      <c r="AF307" t="s">
        <v>24</v>
      </c>
      <c r="AG307">
        <v>1.26</v>
      </c>
      <c r="AH307">
        <v>2</v>
      </c>
      <c r="AI307">
        <v>92870877</v>
      </c>
      <c r="AJ307">
        <v>282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ROW(Source!A226)</f>
        <v>226</v>
      </c>
      <c r="B308">
        <v>92870892</v>
      </c>
      <c r="C308">
        <v>92870875</v>
      </c>
      <c r="D308">
        <v>49672573</v>
      </c>
      <c r="E308">
        <v>1</v>
      </c>
      <c r="F308">
        <v>1</v>
      </c>
      <c r="G308">
        <v>1</v>
      </c>
      <c r="H308">
        <v>2</v>
      </c>
      <c r="I308" t="s">
        <v>595</v>
      </c>
      <c r="J308" t="s">
        <v>596</v>
      </c>
      <c r="K308" t="s">
        <v>597</v>
      </c>
      <c r="L308">
        <v>1367</v>
      </c>
      <c r="N308">
        <v>1011</v>
      </c>
      <c r="O308" t="s">
        <v>598</v>
      </c>
      <c r="P308" t="s">
        <v>598</v>
      </c>
      <c r="Q308">
        <v>1</v>
      </c>
      <c r="X308">
        <v>0.48</v>
      </c>
      <c r="Y308">
        <v>0</v>
      </c>
      <c r="Z308">
        <v>115.4</v>
      </c>
      <c r="AA308">
        <v>13.5</v>
      </c>
      <c r="AB308">
        <v>0</v>
      </c>
      <c r="AC308">
        <v>0</v>
      </c>
      <c r="AD308">
        <v>1</v>
      </c>
      <c r="AE308">
        <v>0</v>
      </c>
      <c r="AF308" t="s">
        <v>24</v>
      </c>
      <c r="AG308">
        <v>0.504</v>
      </c>
      <c r="AH308">
        <v>2</v>
      </c>
      <c r="AI308">
        <v>92870878</v>
      </c>
      <c r="AJ308">
        <v>283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ROW(Source!A226)</f>
        <v>226</v>
      </c>
      <c r="B309">
        <v>92870893</v>
      </c>
      <c r="C309">
        <v>92870875</v>
      </c>
      <c r="D309">
        <v>49672703</v>
      </c>
      <c r="E309">
        <v>1</v>
      </c>
      <c r="F309">
        <v>1</v>
      </c>
      <c r="G309">
        <v>1</v>
      </c>
      <c r="H309">
        <v>2</v>
      </c>
      <c r="I309" t="s">
        <v>631</v>
      </c>
      <c r="J309" t="s">
        <v>632</v>
      </c>
      <c r="K309" t="s">
        <v>633</v>
      </c>
      <c r="L309">
        <v>1367</v>
      </c>
      <c r="N309">
        <v>1011</v>
      </c>
      <c r="O309" t="s">
        <v>598</v>
      </c>
      <c r="P309" t="s">
        <v>598</v>
      </c>
      <c r="Q309">
        <v>1</v>
      </c>
      <c r="X309">
        <v>0.34</v>
      </c>
      <c r="Y309">
        <v>0</v>
      </c>
      <c r="Z309">
        <v>6.66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24</v>
      </c>
      <c r="AG309">
        <v>0.35700000000000004</v>
      </c>
      <c r="AH309">
        <v>2</v>
      </c>
      <c r="AI309">
        <v>92870879</v>
      </c>
      <c r="AJ309">
        <v>284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ROW(Source!A226)</f>
        <v>226</v>
      </c>
      <c r="B310">
        <v>92870894</v>
      </c>
      <c r="C310">
        <v>92870875</v>
      </c>
      <c r="D310">
        <v>49673503</v>
      </c>
      <c r="E310">
        <v>1</v>
      </c>
      <c r="F310">
        <v>1</v>
      </c>
      <c r="G310">
        <v>1</v>
      </c>
      <c r="H310">
        <v>2</v>
      </c>
      <c r="I310" t="s">
        <v>602</v>
      </c>
      <c r="J310" t="s">
        <v>603</v>
      </c>
      <c r="K310" t="s">
        <v>604</v>
      </c>
      <c r="L310">
        <v>1367</v>
      </c>
      <c r="N310">
        <v>1011</v>
      </c>
      <c r="O310" t="s">
        <v>598</v>
      </c>
      <c r="P310" t="s">
        <v>598</v>
      </c>
      <c r="Q310">
        <v>1</v>
      </c>
      <c r="X310">
        <v>0.72</v>
      </c>
      <c r="Y310">
        <v>0</v>
      </c>
      <c r="Z310">
        <v>65.709999999999994</v>
      </c>
      <c r="AA310">
        <v>11.6</v>
      </c>
      <c r="AB310">
        <v>0</v>
      </c>
      <c r="AC310">
        <v>0</v>
      </c>
      <c r="AD310">
        <v>1</v>
      </c>
      <c r="AE310">
        <v>0</v>
      </c>
      <c r="AF310" t="s">
        <v>24</v>
      </c>
      <c r="AG310">
        <v>0.75600000000000001</v>
      </c>
      <c r="AH310">
        <v>2</v>
      </c>
      <c r="AI310">
        <v>92870880</v>
      </c>
      <c r="AJ310">
        <v>285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ROW(Source!A226)</f>
        <v>226</v>
      </c>
      <c r="B311">
        <v>92870895</v>
      </c>
      <c r="C311">
        <v>92870875</v>
      </c>
      <c r="D311">
        <v>49673715</v>
      </c>
      <c r="E311">
        <v>1</v>
      </c>
      <c r="F311">
        <v>1</v>
      </c>
      <c r="G311">
        <v>1</v>
      </c>
      <c r="H311">
        <v>2</v>
      </c>
      <c r="I311" t="s">
        <v>617</v>
      </c>
      <c r="J311" t="s">
        <v>618</v>
      </c>
      <c r="K311" t="s">
        <v>619</v>
      </c>
      <c r="L311">
        <v>1367</v>
      </c>
      <c r="N311">
        <v>1011</v>
      </c>
      <c r="O311" t="s">
        <v>598</v>
      </c>
      <c r="P311" t="s">
        <v>598</v>
      </c>
      <c r="Q311">
        <v>1</v>
      </c>
      <c r="X311">
        <v>1.54</v>
      </c>
      <c r="Y311">
        <v>0</v>
      </c>
      <c r="Z311">
        <v>8.1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24</v>
      </c>
      <c r="AG311">
        <v>1.6170000000000002</v>
      </c>
      <c r="AH311">
        <v>2</v>
      </c>
      <c r="AI311">
        <v>92870881</v>
      </c>
      <c r="AJ311">
        <v>286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ROW(Source!A226)</f>
        <v>226</v>
      </c>
      <c r="B312">
        <v>92870896</v>
      </c>
      <c r="C312">
        <v>92870875</v>
      </c>
      <c r="D312">
        <v>49521144</v>
      </c>
      <c r="E312">
        <v>1</v>
      </c>
      <c r="F312">
        <v>1</v>
      </c>
      <c r="G312">
        <v>1</v>
      </c>
      <c r="H312">
        <v>3</v>
      </c>
      <c r="I312" t="s">
        <v>634</v>
      </c>
      <c r="J312" t="s">
        <v>635</v>
      </c>
      <c r="K312" t="s">
        <v>636</v>
      </c>
      <c r="L312">
        <v>1348</v>
      </c>
      <c r="N312">
        <v>1009</v>
      </c>
      <c r="O312" t="s">
        <v>113</v>
      </c>
      <c r="P312" t="s">
        <v>113</v>
      </c>
      <c r="Q312">
        <v>1000</v>
      </c>
      <c r="X312">
        <v>8.8999999999999995E-4</v>
      </c>
      <c r="Y312">
        <v>26499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6</v>
      </c>
      <c r="AG312">
        <v>8.8999999999999995E-4</v>
      </c>
      <c r="AH312">
        <v>2</v>
      </c>
      <c r="AI312">
        <v>92870882</v>
      </c>
      <c r="AJ312">
        <v>287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ROW(Source!A226)</f>
        <v>226</v>
      </c>
      <c r="B313">
        <v>92870897</v>
      </c>
      <c r="C313">
        <v>92870875</v>
      </c>
      <c r="D313">
        <v>49524301</v>
      </c>
      <c r="E313">
        <v>1</v>
      </c>
      <c r="F313">
        <v>1</v>
      </c>
      <c r="G313">
        <v>1</v>
      </c>
      <c r="H313">
        <v>3</v>
      </c>
      <c r="I313" t="s">
        <v>620</v>
      </c>
      <c r="J313" t="s">
        <v>621</v>
      </c>
      <c r="K313" t="s">
        <v>622</v>
      </c>
      <c r="L313">
        <v>1348</v>
      </c>
      <c r="N313">
        <v>1009</v>
      </c>
      <c r="O313" t="s">
        <v>113</v>
      </c>
      <c r="P313" t="s">
        <v>113</v>
      </c>
      <c r="Q313">
        <v>1000</v>
      </c>
      <c r="X313">
        <v>4.4999999999999999E-4</v>
      </c>
      <c r="Y313">
        <v>10362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6</v>
      </c>
      <c r="AG313">
        <v>4.4999999999999999E-4</v>
      </c>
      <c r="AH313">
        <v>2</v>
      </c>
      <c r="AI313">
        <v>92870883</v>
      </c>
      <c r="AJ313">
        <v>288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ROW(Source!A226)</f>
        <v>226</v>
      </c>
      <c r="B314">
        <v>92870898</v>
      </c>
      <c r="C314">
        <v>92870875</v>
      </c>
      <c r="D314">
        <v>49525488</v>
      </c>
      <c r="E314">
        <v>1</v>
      </c>
      <c r="F314">
        <v>1</v>
      </c>
      <c r="G314">
        <v>1</v>
      </c>
      <c r="H314">
        <v>3</v>
      </c>
      <c r="I314" t="s">
        <v>605</v>
      </c>
      <c r="J314" t="s">
        <v>606</v>
      </c>
      <c r="K314" t="s">
        <v>607</v>
      </c>
      <c r="L314">
        <v>1346</v>
      </c>
      <c r="N314">
        <v>1009</v>
      </c>
      <c r="O314" t="s">
        <v>387</v>
      </c>
      <c r="P314" t="s">
        <v>387</v>
      </c>
      <c r="Q314">
        <v>1</v>
      </c>
      <c r="X314">
        <v>15</v>
      </c>
      <c r="Y314">
        <v>9.0399999999999991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6</v>
      </c>
      <c r="AG314">
        <v>15</v>
      </c>
      <c r="AH314">
        <v>2</v>
      </c>
      <c r="AI314">
        <v>92870884</v>
      </c>
      <c r="AJ314">
        <v>289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ROW(Source!A226)</f>
        <v>226</v>
      </c>
      <c r="B315">
        <v>92870899</v>
      </c>
      <c r="C315">
        <v>92870875</v>
      </c>
      <c r="D315">
        <v>49526492</v>
      </c>
      <c r="E315">
        <v>1</v>
      </c>
      <c r="F315">
        <v>1</v>
      </c>
      <c r="G315">
        <v>1</v>
      </c>
      <c r="H315">
        <v>3</v>
      </c>
      <c r="I315" t="s">
        <v>385</v>
      </c>
      <c r="J315" t="s">
        <v>388</v>
      </c>
      <c r="K315" t="s">
        <v>386</v>
      </c>
      <c r="L315">
        <v>1346</v>
      </c>
      <c r="N315">
        <v>1009</v>
      </c>
      <c r="O315" t="s">
        <v>387</v>
      </c>
      <c r="P315" t="s">
        <v>387</v>
      </c>
      <c r="Q315">
        <v>1</v>
      </c>
      <c r="X315">
        <v>8</v>
      </c>
      <c r="Y315">
        <v>23.09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6</v>
      </c>
      <c r="AG315">
        <v>8</v>
      </c>
      <c r="AH315">
        <v>2</v>
      </c>
      <c r="AI315">
        <v>92870885</v>
      </c>
      <c r="AJ315">
        <v>290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ROW(Source!A226)</f>
        <v>226</v>
      </c>
      <c r="B316">
        <v>92870900</v>
      </c>
      <c r="C316">
        <v>92870875</v>
      </c>
      <c r="D316">
        <v>49512814</v>
      </c>
      <c r="E316">
        <v>70</v>
      </c>
      <c r="F316">
        <v>1</v>
      </c>
      <c r="G316">
        <v>1</v>
      </c>
      <c r="H316">
        <v>3</v>
      </c>
      <c r="I316" t="s">
        <v>690</v>
      </c>
      <c r="J316" t="s">
        <v>6</v>
      </c>
      <c r="K316" t="s">
        <v>691</v>
      </c>
      <c r="L316">
        <v>1327</v>
      </c>
      <c r="N316">
        <v>1005</v>
      </c>
      <c r="O316" t="s">
        <v>79</v>
      </c>
      <c r="P316" t="s">
        <v>79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6</v>
      </c>
      <c r="AG316">
        <v>0</v>
      </c>
      <c r="AH316">
        <v>3</v>
      </c>
      <c r="AI316">
        <v>-1</v>
      </c>
      <c r="AJ316" t="s">
        <v>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ROW(Source!A226)</f>
        <v>226</v>
      </c>
      <c r="B317">
        <v>92870901</v>
      </c>
      <c r="C317">
        <v>92870875</v>
      </c>
      <c r="D317">
        <v>49555131</v>
      </c>
      <c r="E317">
        <v>1</v>
      </c>
      <c r="F317">
        <v>1</v>
      </c>
      <c r="G317">
        <v>1</v>
      </c>
      <c r="H317">
        <v>3</v>
      </c>
      <c r="I317" t="s">
        <v>637</v>
      </c>
      <c r="J317" t="s">
        <v>638</v>
      </c>
      <c r="K317" t="s">
        <v>639</v>
      </c>
      <c r="L317">
        <v>1348</v>
      </c>
      <c r="N317">
        <v>1009</v>
      </c>
      <c r="O317" t="s">
        <v>113</v>
      </c>
      <c r="P317" t="s">
        <v>113</v>
      </c>
      <c r="Q317">
        <v>1000</v>
      </c>
      <c r="X317">
        <v>5.0099999999999997E-3</v>
      </c>
      <c r="Y317">
        <v>17183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6</v>
      </c>
      <c r="AG317">
        <v>5.0099999999999997E-3</v>
      </c>
      <c r="AH317">
        <v>2</v>
      </c>
      <c r="AI317">
        <v>92870886</v>
      </c>
      <c r="AJ317">
        <v>291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ROW(Source!A226)</f>
        <v>226</v>
      </c>
      <c r="B318">
        <v>92870902</v>
      </c>
      <c r="C318">
        <v>92870875</v>
      </c>
      <c r="D318">
        <v>49514607</v>
      </c>
      <c r="E318">
        <v>70</v>
      </c>
      <c r="F318">
        <v>1</v>
      </c>
      <c r="G318">
        <v>1</v>
      </c>
      <c r="H318">
        <v>3</v>
      </c>
      <c r="I318" t="s">
        <v>692</v>
      </c>
      <c r="J318" t="s">
        <v>6</v>
      </c>
      <c r="K318" t="s">
        <v>693</v>
      </c>
      <c r="L318">
        <v>1327</v>
      </c>
      <c r="N318">
        <v>1005</v>
      </c>
      <c r="O318" t="s">
        <v>79</v>
      </c>
      <c r="P318" t="s">
        <v>79</v>
      </c>
      <c r="Q318">
        <v>1</v>
      </c>
      <c r="X318">
        <v>100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 t="s">
        <v>6</v>
      </c>
      <c r="AG318">
        <v>100</v>
      </c>
      <c r="AH318">
        <v>3</v>
      </c>
      <c r="AI318">
        <v>-1</v>
      </c>
      <c r="AJ318" t="s">
        <v>6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ROW(Source!A226)</f>
        <v>226</v>
      </c>
      <c r="B319">
        <v>92870903</v>
      </c>
      <c r="C319">
        <v>92870875</v>
      </c>
      <c r="D319">
        <v>49514616</v>
      </c>
      <c r="E319">
        <v>70</v>
      </c>
      <c r="F319">
        <v>1</v>
      </c>
      <c r="G319">
        <v>1</v>
      </c>
      <c r="H319">
        <v>3</v>
      </c>
      <c r="I319" t="s">
        <v>694</v>
      </c>
      <c r="J319" t="s">
        <v>6</v>
      </c>
      <c r="K319" t="s">
        <v>695</v>
      </c>
      <c r="L319">
        <v>1346</v>
      </c>
      <c r="N319">
        <v>1009</v>
      </c>
      <c r="O319" t="s">
        <v>387</v>
      </c>
      <c r="P319" t="s">
        <v>387</v>
      </c>
      <c r="Q319">
        <v>1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1</v>
      </c>
      <c r="AD319">
        <v>0</v>
      </c>
      <c r="AE319">
        <v>0</v>
      </c>
      <c r="AF319" t="s">
        <v>6</v>
      </c>
      <c r="AG319">
        <v>0</v>
      </c>
      <c r="AH319">
        <v>3</v>
      </c>
      <c r="AI319">
        <v>-1</v>
      </c>
      <c r="AJ319" t="s">
        <v>6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ROW(Source!A226)</f>
        <v>226</v>
      </c>
      <c r="B320">
        <v>92870904</v>
      </c>
      <c r="C320">
        <v>92870875</v>
      </c>
      <c r="D320">
        <v>49514616</v>
      </c>
      <c r="E320">
        <v>70</v>
      </c>
      <c r="F320">
        <v>1</v>
      </c>
      <c r="G320">
        <v>1</v>
      </c>
      <c r="H320">
        <v>3</v>
      </c>
      <c r="I320" t="s">
        <v>694</v>
      </c>
      <c r="J320" t="s">
        <v>6</v>
      </c>
      <c r="K320" t="s">
        <v>696</v>
      </c>
      <c r="L320">
        <v>1371</v>
      </c>
      <c r="N320">
        <v>1013</v>
      </c>
      <c r="O320" t="s">
        <v>21</v>
      </c>
      <c r="P320" t="s">
        <v>21</v>
      </c>
      <c r="Q320">
        <v>1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1</v>
      </c>
      <c r="AD320">
        <v>0</v>
      </c>
      <c r="AE320">
        <v>0</v>
      </c>
      <c r="AF320" t="s">
        <v>6</v>
      </c>
      <c r="AG320">
        <v>0</v>
      </c>
      <c r="AH320">
        <v>3</v>
      </c>
      <c r="AI320">
        <v>-1</v>
      </c>
      <c r="AJ320" t="s">
        <v>6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ROW(Source!A226)</f>
        <v>226</v>
      </c>
      <c r="B321">
        <v>92870905</v>
      </c>
      <c r="C321">
        <v>92870875</v>
      </c>
      <c r="D321">
        <v>49514677</v>
      </c>
      <c r="E321">
        <v>70</v>
      </c>
      <c r="F321">
        <v>1</v>
      </c>
      <c r="G321">
        <v>1</v>
      </c>
      <c r="H321">
        <v>3</v>
      </c>
      <c r="I321" t="s">
        <v>697</v>
      </c>
      <c r="J321" t="s">
        <v>6</v>
      </c>
      <c r="K321" t="s">
        <v>698</v>
      </c>
      <c r="L321">
        <v>1371</v>
      </c>
      <c r="N321">
        <v>1013</v>
      </c>
      <c r="O321" t="s">
        <v>21</v>
      </c>
      <c r="P321" t="s">
        <v>21</v>
      </c>
      <c r="Q321">
        <v>1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1</v>
      </c>
      <c r="AD321">
        <v>0</v>
      </c>
      <c r="AE321">
        <v>0</v>
      </c>
      <c r="AF321" t="s">
        <v>6</v>
      </c>
      <c r="AG321">
        <v>0</v>
      </c>
      <c r="AH321">
        <v>3</v>
      </c>
      <c r="AI321">
        <v>-1</v>
      </c>
      <c r="AJ321" t="s">
        <v>6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ROW(Source!A226)</f>
        <v>226</v>
      </c>
      <c r="B322">
        <v>92870906</v>
      </c>
      <c r="C322">
        <v>92870875</v>
      </c>
      <c r="D322">
        <v>49514711</v>
      </c>
      <c r="E322">
        <v>70</v>
      </c>
      <c r="F322">
        <v>1</v>
      </c>
      <c r="G322">
        <v>1</v>
      </c>
      <c r="H322">
        <v>3</v>
      </c>
      <c r="I322" t="s">
        <v>699</v>
      </c>
      <c r="J322" t="s">
        <v>6</v>
      </c>
      <c r="K322" t="s">
        <v>700</v>
      </c>
      <c r="L322">
        <v>1371</v>
      </c>
      <c r="N322">
        <v>1013</v>
      </c>
      <c r="O322" t="s">
        <v>21</v>
      </c>
      <c r="P322" t="s">
        <v>21</v>
      </c>
      <c r="Q322">
        <v>1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1</v>
      </c>
      <c r="AD322">
        <v>0</v>
      </c>
      <c r="AE322">
        <v>0</v>
      </c>
      <c r="AF322" t="s">
        <v>6</v>
      </c>
      <c r="AG322">
        <v>0</v>
      </c>
      <c r="AH322">
        <v>3</v>
      </c>
      <c r="AI322">
        <v>-1</v>
      </c>
      <c r="AJ322" t="s">
        <v>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ROW(Source!A230)</f>
        <v>230</v>
      </c>
      <c r="B323">
        <v>92870923</v>
      </c>
      <c r="C323">
        <v>92870910</v>
      </c>
      <c r="D323">
        <v>49510719</v>
      </c>
      <c r="E323">
        <v>70</v>
      </c>
      <c r="F323">
        <v>1</v>
      </c>
      <c r="G323">
        <v>1</v>
      </c>
      <c r="H323">
        <v>1</v>
      </c>
      <c r="I323" t="s">
        <v>629</v>
      </c>
      <c r="J323" t="s">
        <v>6</v>
      </c>
      <c r="K323" t="s">
        <v>630</v>
      </c>
      <c r="L323">
        <v>1191</v>
      </c>
      <c r="N323">
        <v>1013</v>
      </c>
      <c r="O323" t="s">
        <v>592</v>
      </c>
      <c r="P323" t="s">
        <v>592</v>
      </c>
      <c r="Q323">
        <v>1</v>
      </c>
      <c r="X323">
        <v>122</v>
      </c>
      <c r="Y323">
        <v>0</v>
      </c>
      <c r="Z323">
        <v>0</v>
      </c>
      <c r="AA323">
        <v>0</v>
      </c>
      <c r="AB323">
        <v>8.74</v>
      </c>
      <c r="AC323">
        <v>0</v>
      </c>
      <c r="AD323">
        <v>1</v>
      </c>
      <c r="AE323">
        <v>1</v>
      </c>
      <c r="AF323" t="s">
        <v>299</v>
      </c>
      <c r="AG323">
        <v>128.1</v>
      </c>
      <c r="AH323">
        <v>2</v>
      </c>
      <c r="AI323">
        <v>92870911</v>
      </c>
      <c r="AJ323">
        <v>295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ROW(Source!A230)</f>
        <v>230</v>
      </c>
      <c r="B324">
        <v>92870924</v>
      </c>
      <c r="C324">
        <v>92870910</v>
      </c>
      <c r="D324">
        <v>49510905</v>
      </c>
      <c r="E324">
        <v>70</v>
      </c>
      <c r="F324">
        <v>1</v>
      </c>
      <c r="G324">
        <v>1</v>
      </c>
      <c r="H324">
        <v>1</v>
      </c>
      <c r="I324" t="s">
        <v>593</v>
      </c>
      <c r="J324" t="s">
        <v>6</v>
      </c>
      <c r="K324" t="s">
        <v>594</v>
      </c>
      <c r="L324">
        <v>1191</v>
      </c>
      <c r="N324">
        <v>1013</v>
      </c>
      <c r="O324" t="s">
        <v>592</v>
      </c>
      <c r="P324" t="s">
        <v>592</v>
      </c>
      <c r="Q324">
        <v>1</v>
      </c>
      <c r="X324">
        <v>0.87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2</v>
      </c>
      <c r="AF324" t="s">
        <v>299</v>
      </c>
      <c r="AG324">
        <v>0.91349999999999998</v>
      </c>
      <c r="AH324">
        <v>2</v>
      </c>
      <c r="AI324">
        <v>92870912</v>
      </c>
      <c r="AJ324">
        <v>296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ROW(Source!A230)</f>
        <v>230</v>
      </c>
      <c r="B325">
        <v>92870925</v>
      </c>
      <c r="C325">
        <v>92870910</v>
      </c>
      <c r="D325">
        <v>49672573</v>
      </c>
      <c r="E325">
        <v>1</v>
      </c>
      <c r="F325">
        <v>1</v>
      </c>
      <c r="G325">
        <v>1</v>
      </c>
      <c r="H325">
        <v>2</v>
      </c>
      <c r="I325" t="s">
        <v>595</v>
      </c>
      <c r="J325" t="s">
        <v>596</v>
      </c>
      <c r="K325" t="s">
        <v>597</v>
      </c>
      <c r="L325">
        <v>1367</v>
      </c>
      <c r="N325">
        <v>1011</v>
      </c>
      <c r="O325" t="s">
        <v>598</v>
      </c>
      <c r="P325" t="s">
        <v>598</v>
      </c>
      <c r="Q325">
        <v>1</v>
      </c>
      <c r="X325">
        <v>0.35</v>
      </c>
      <c r="Y325">
        <v>0</v>
      </c>
      <c r="Z325">
        <v>115.4</v>
      </c>
      <c r="AA325">
        <v>13.5</v>
      </c>
      <c r="AB325">
        <v>0</v>
      </c>
      <c r="AC325">
        <v>0</v>
      </c>
      <c r="AD325">
        <v>1</v>
      </c>
      <c r="AE325">
        <v>0</v>
      </c>
      <c r="AF325" t="s">
        <v>299</v>
      </c>
      <c r="AG325">
        <v>0.36749999999999999</v>
      </c>
      <c r="AH325">
        <v>2</v>
      </c>
      <c r="AI325">
        <v>92870913</v>
      </c>
      <c r="AJ325">
        <v>297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ROW(Source!A230)</f>
        <v>230</v>
      </c>
      <c r="B326">
        <v>92870926</v>
      </c>
      <c r="C326">
        <v>92870910</v>
      </c>
      <c r="D326">
        <v>49672703</v>
      </c>
      <c r="E326">
        <v>1</v>
      </c>
      <c r="F326">
        <v>1</v>
      </c>
      <c r="G326">
        <v>1</v>
      </c>
      <c r="H326">
        <v>2</v>
      </c>
      <c r="I326" t="s">
        <v>631</v>
      </c>
      <c r="J326" t="s">
        <v>632</v>
      </c>
      <c r="K326" t="s">
        <v>633</v>
      </c>
      <c r="L326">
        <v>1367</v>
      </c>
      <c r="N326">
        <v>1011</v>
      </c>
      <c r="O326" t="s">
        <v>598</v>
      </c>
      <c r="P326" t="s">
        <v>598</v>
      </c>
      <c r="Q326">
        <v>1</v>
      </c>
      <c r="X326">
        <v>0.34</v>
      </c>
      <c r="Y326">
        <v>0</v>
      </c>
      <c r="Z326">
        <v>6.66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299</v>
      </c>
      <c r="AG326">
        <v>0.35700000000000004</v>
      </c>
      <c r="AH326">
        <v>2</v>
      </c>
      <c r="AI326">
        <v>92870914</v>
      </c>
      <c r="AJ326">
        <v>298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ROW(Source!A230)</f>
        <v>230</v>
      </c>
      <c r="B327">
        <v>92870927</v>
      </c>
      <c r="C327">
        <v>92870910</v>
      </c>
      <c r="D327">
        <v>49673503</v>
      </c>
      <c r="E327">
        <v>1</v>
      </c>
      <c r="F327">
        <v>1</v>
      </c>
      <c r="G327">
        <v>1</v>
      </c>
      <c r="H327">
        <v>2</v>
      </c>
      <c r="I327" t="s">
        <v>602</v>
      </c>
      <c r="J327" t="s">
        <v>603</v>
      </c>
      <c r="K327" t="s">
        <v>604</v>
      </c>
      <c r="L327">
        <v>1367</v>
      </c>
      <c r="N327">
        <v>1011</v>
      </c>
      <c r="O327" t="s">
        <v>598</v>
      </c>
      <c r="P327" t="s">
        <v>598</v>
      </c>
      <c r="Q327">
        <v>1</v>
      </c>
      <c r="X327">
        <v>0.52</v>
      </c>
      <c r="Y327">
        <v>0</v>
      </c>
      <c r="Z327">
        <v>65.709999999999994</v>
      </c>
      <c r="AA327">
        <v>11.6</v>
      </c>
      <c r="AB327">
        <v>0</v>
      </c>
      <c r="AC327">
        <v>0</v>
      </c>
      <c r="AD327">
        <v>1</v>
      </c>
      <c r="AE327">
        <v>0</v>
      </c>
      <c r="AF327" t="s">
        <v>299</v>
      </c>
      <c r="AG327">
        <v>0.54600000000000004</v>
      </c>
      <c r="AH327">
        <v>2</v>
      </c>
      <c r="AI327">
        <v>92870915</v>
      </c>
      <c r="AJ327">
        <v>299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ROW(Source!A230)</f>
        <v>230</v>
      </c>
      <c r="B328">
        <v>92870928</v>
      </c>
      <c r="C328">
        <v>92870910</v>
      </c>
      <c r="D328">
        <v>49673715</v>
      </c>
      <c r="E328">
        <v>1</v>
      </c>
      <c r="F328">
        <v>1</v>
      </c>
      <c r="G328">
        <v>1</v>
      </c>
      <c r="H328">
        <v>2</v>
      </c>
      <c r="I328" t="s">
        <v>617</v>
      </c>
      <c r="J328" t="s">
        <v>618</v>
      </c>
      <c r="K328" t="s">
        <v>619</v>
      </c>
      <c r="L328">
        <v>1367</v>
      </c>
      <c r="N328">
        <v>1011</v>
      </c>
      <c r="O328" t="s">
        <v>598</v>
      </c>
      <c r="P328" t="s">
        <v>598</v>
      </c>
      <c r="Q328">
        <v>1</v>
      </c>
      <c r="X328">
        <v>1.33</v>
      </c>
      <c r="Y328">
        <v>0</v>
      </c>
      <c r="Z328">
        <v>8.1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299</v>
      </c>
      <c r="AG328">
        <v>1.3965000000000001</v>
      </c>
      <c r="AH328">
        <v>2</v>
      </c>
      <c r="AI328">
        <v>92870916</v>
      </c>
      <c r="AJ328">
        <v>300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ROW(Source!A230)</f>
        <v>230</v>
      </c>
      <c r="B329">
        <v>92870929</v>
      </c>
      <c r="C329">
        <v>92870910</v>
      </c>
      <c r="D329">
        <v>49521144</v>
      </c>
      <c r="E329">
        <v>1</v>
      </c>
      <c r="F329">
        <v>1</v>
      </c>
      <c r="G329">
        <v>1</v>
      </c>
      <c r="H329">
        <v>3</v>
      </c>
      <c r="I329" t="s">
        <v>634</v>
      </c>
      <c r="J329" t="s">
        <v>635</v>
      </c>
      <c r="K329" t="s">
        <v>636</v>
      </c>
      <c r="L329">
        <v>1348</v>
      </c>
      <c r="N329">
        <v>1009</v>
      </c>
      <c r="O329" t="s">
        <v>113</v>
      </c>
      <c r="P329" t="s">
        <v>113</v>
      </c>
      <c r="Q329">
        <v>1000</v>
      </c>
      <c r="X329">
        <v>8.4000000000000003E-4</v>
      </c>
      <c r="Y329">
        <v>26499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6</v>
      </c>
      <c r="AG329">
        <v>8.4000000000000003E-4</v>
      </c>
      <c r="AH329">
        <v>2</v>
      </c>
      <c r="AI329">
        <v>92870917</v>
      </c>
      <c r="AJ329">
        <v>301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ROW(Source!A230)</f>
        <v>230</v>
      </c>
      <c r="B330">
        <v>92870930</v>
      </c>
      <c r="C330">
        <v>92870910</v>
      </c>
      <c r="D330">
        <v>49524301</v>
      </c>
      <c r="E330">
        <v>1</v>
      </c>
      <c r="F330">
        <v>1</v>
      </c>
      <c r="G330">
        <v>1</v>
      </c>
      <c r="H330">
        <v>3</v>
      </c>
      <c r="I330" t="s">
        <v>620</v>
      </c>
      <c r="J330" t="s">
        <v>621</v>
      </c>
      <c r="K330" t="s">
        <v>622</v>
      </c>
      <c r="L330">
        <v>1348</v>
      </c>
      <c r="N330">
        <v>1009</v>
      </c>
      <c r="O330" t="s">
        <v>113</v>
      </c>
      <c r="P330" t="s">
        <v>113</v>
      </c>
      <c r="Q330">
        <v>1000</v>
      </c>
      <c r="X330">
        <v>3.8999999999999999E-4</v>
      </c>
      <c r="Y330">
        <v>10362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6</v>
      </c>
      <c r="AG330">
        <v>3.8999999999999999E-4</v>
      </c>
      <c r="AH330">
        <v>2</v>
      </c>
      <c r="AI330">
        <v>92870918</v>
      </c>
      <c r="AJ330">
        <v>302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ROW(Source!A230)</f>
        <v>230</v>
      </c>
      <c r="B331">
        <v>92870931</v>
      </c>
      <c r="C331">
        <v>92870910</v>
      </c>
      <c r="D331">
        <v>49525488</v>
      </c>
      <c r="E331">
        <v>1</v>
      </c>
      <c r="F331">
        <v>1</v>
      </c>
      <c r="G331">
        <v>1</v>
      </c>
      <c r="H331">
        <v>3</v>
      </c>
      <c r="I331" t="s">
        <v>605</v>
      </c>
      <c r="J331" t="s">
        <v>606</v>
      </c>
      <c r="K331" t="s">
        <v>607</v>
      </c>
      <c r="L331">
        <v>1346</v>
      </c>
      <c r="N331">
        <v>1009</v>
      </c>
      <c r="O331" t="s">
        <v>387</v>
      </c>
      <c r="P331" t="s">
        <v>387</v>
      </c>
      <c r="Q331">
        <v>1</v>
      </c>
      <c r="X331">
        <v>11</v>
      </c>
      <c r="Y331">
        <v>9.0399999999999991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6</v>
      </c>
      <c r="AG331">
        <v>11</v>
      </c>
      <c r="AH331">
        <v>2</v>
      </c>
      <c r="AI331">
        <v>92870919</v>
      </c>
      <c r="AJ331">
        <v>303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ROW(Source!A230)</f>
        <v>230</v>
      </c>
      <c r="B332">
        <v>92870932</v>
      </c>
      <c r="C332">
        <v>92870910</v>
      </c>
      <c r="D332">
        <v>49526492</v>
      </c>
      <c r="E332">
        <v>1</v>
      </c>
      <c r="F332">
        <v>1</v>
      </c>
      <c r="G332">
        <v>1</v>
      </c>
      <c r="H332">
        <v>3</v>
      </c>
      <c r="I332" t="s">
        <v>385</v>
      </c>
      <c r="J332" t="s">
        <v>388</v>
      </c>
      <c r="K332" t="s">
        <v>386</v>
      </c>
      <c r="L332">
        <v>1346</v>
      </c>
      <c r="N332">
        <v>1009</v>
      </c>
      <c r="O332" t="s">
        <v>387</v>
      </c>
      <c r="P332" t="s">
        <v>387</v>
      </c>
      <c r="Q332">
        <v>1</v>
      </c>
      <c r="X332">
        <v>7.58</v>
      </c>
      <c r="Y332">
        <v>23.09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6</v>
      </c>
      <c r="AG332">
        <v>7.58</v>
      </c>
      <c r="AH332">
        <v>2</v>
      </c>
      <c r="AI332">
        <v>92870920</v>
      </c>
      <c r="AJ332">
        <v>304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ROW(Source!A230)</f>
        <v>230</v>
      </c>
      <c r="B333">
        <v>92870933</v>
      </c>
      <c r="C333">
        <v>92870910</v>
      </c>
      <c r="D333">
        <v>49512814</v>
      </c>
      <c r="E333">
        <v>70</v>
      </c>
      <c r="F333">
        <v>1</v>
      </c>
      <c r="G333">
        <v>1</v>
      </c>
      <c r="H333">
        <v>3</v>
      </c>
      <c r="I333" t="s">
        <v>690</v>
      </c>
      <c r="J333" t="s">
        <v>6</v>
      </c>
      <c r="K333" t="s">
        <v>691</v>
      </c>
      <c r="L333">
        <v>1327</v>
      </c>
      <c r="N333">
        <v>1005</v>
      </c>
      <c r="O333" t="s">
        <v>79</v>
      </c>
      <c r="P333" t="s">
        <v>79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6</v>
      </c>
      <c r="AG333">
        <v>0</v>
      </c>
      <c r="AH333">
        <v>3</v>
      </c>
      <c r="AI333">
        <v>-1</v>
      </c>
      <c r="AJ333" t="s">
        <v>6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ROW(Source!A230)</f>
        <v>230</v>
      </c>
      <c r="B334">
        <v>92870934</v>
      </c>
      <c r="C334">
        <v>92870910</v>
      </c>
      <c r="D334">
        <v>49555131</v>
      </c>
      <c r="E334">
        <v>1</v>
      </c>
      <c r="F334">
        <v>1</v>
      </c>
      <c r="G334">
        <v>1</v>
      </c>
      <c r="H334">
        <v>3</v>
      </c>
      <c r="I334" t="s">
        <v>637</v>
      </c>
      <c r="J334" t="s">
        <v>638</v>
      </c>
      <c r="K334" t="s">
        <v>639</v>
      </c>
      <c r="L334">
        <v>1348</v>
      </c>
      <c r="N334">
        <v>1009</v>
      </c>
      <c r="O334" t="s">
        <v>113</v>
      </c>
      <c r="P334" t="s">
        <v>113</v>
      </c>
      <c r="Q334">
        <v>1000</v>
      </c>
      <c r="X334">
        <v>5.13E-3</v>
      </c>
      <c r="Y334">
        <v>17183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6</v>
      </c>
      <c r="AG334">
        <v>5.13E-3</v>
      </c>
      <c r="AH334">
        <v>2</v>
      </c>
      <c r="AI334">
        <v>92870921</v>
      </c>
      <c r="AJ334">
        <v>305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ROW(Source!A230)</f>
        <v>230</v>
      </c>
      <c r="B335">
        <v>92870935</v>
      </c>
      <c r="C335">
        <v>92870910</v>
      </c>
      <c r="D335">
        <v>49514607</v>
      </c>
      <c r="E335">
        <v>70</v>
      </c>
      <c r="F335">
        <v>1</v>
      </c>
      <c r="G335">
        <v>1</v>
      </c>
      <c r="H335">
        <v>3</v>
      </c>
      <c r="I335" t="s">
        <v>692</v>
      </c>
      <c r="J335" t="s">
        <v>6</v>
      </c>
      <c r="K335" t="s">
        <v>693</v>
      </c>
      <c r="L335">
        <v>1327</v>
      </c>
      <c r="N335">
        <v>1005</v>
      </c>
      <c r="O335" t="s">
        <v>79</v>
      </c>
      <c r="P335" t="s">
        <v>79</v>
      </c>
      <c r="Q335">
        <v>1</v>
      </c>
      <c r="X335">
        <v>100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 t="s">
        <v>6</v>
      </c>
      <c r="AG335">
        <v>100</v>
      </c>
      <c r="AH335">
        <v>3</v>
      </c>
      <c r="AI335">
        <v>-1</v>
      </c>
      <c r="AJ335" t="s">
        <v>6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ROW(Source!A230)</f>
        <v>230</v>
      </c>
      <c r="B336">
        <v>92870936</v>
      </c>
      <c r="C336">
        <v>92870910</v>
      </c>
      <c r="D336">
        <v>49514616</v>
      </c>
      <c r="E336">
        <v>70</v>
      </c>
      <c r="F336">
        <v>1</v>
      </c>
      <c r="G336">
        <v>1</v>
      </c>
      <c r="H336">
        <v>3</v>
      </c>
      <c r="I336" t="s">
        <v>694</v>
      </c>
      <c r="J336" t="s">
        <v>6</v>
      </c>
      <c r="K336" t="s">
        <v>695</v>
      </c>
      <c r="L336">
        <v>1346</v>
      </c>
      <c r="N336">
        <v>1009</v>
      </c>
      <c r="O336" t="s">
        <v>387</v>
      </c>
      <c r="P336" t="s">
        <v>387</v>
      </c>
      <c r="Q336">
        <v>1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1</v>
      </c>
      <c r="AD336">
        <v>0</v>
      </c>
      <c r="AE336">
        <v>0</v>
      </c>
      <c r="AF336" t="s">
        <v>6</v>
      </c>
      <c r="AG336">
        <v>0</v>
      </c>
      <c r="AH336">
        <v>3</v>
      </c>
      <c r="AI336">
        <v>-1</v>
      </c>
      <c r="AJ336" t="s">
        <v>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ROW(Source!A230)</f>
        <v>230</v>
      </c>
      <c r="B337">
        <v>92870937</v>
      </c>
      <c r="C337">
        <v>92870910</v>
      </c>
      <c r="D337">
        <v>49514616</v>
      </c>
      <c r="E337">
        <v>70</v>
      </c>
      <c r="F337">
        <v>1</v>
      </c>
      <c r="G337">
        <v>1</v>
      </c>
      <c r="H337">
        <v>3</v>
      </c>
      <c r="I337" t="s">
        <v>694</v>
      </c>
      <c r="J337" t="s">
        <v>6</v>
      </c>
      <c r="K337" t="s">
        <v>696</v>
      </c>
      <c r="L337">
        <v>1371</v>
      </c>
      <c r="N337">
        <v>1013</v>
      </c>
      <c r="O337" t="s">
        <v>21</v>
      </c>
      <c r="P337" t="s">
        <v>21</v>
      </c>
      <c r="Q337">
        <v>1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1</v>
      </c>
      <c r="AD337">
        <v>0</v>
      </c>
      <c r="AE337">
        <v>0</v>
      </c>
      <c r="AF337" t="s">
        <v>6</v>
      </c>
      <c r="AG337">
        <v>0</v>
      </c>
      <c r="AH337">
        <v>3</v>
      </c>
      <c r="AI337">
        <v>-1</v>
      </c>
      <c r="AJ337" t="s">
        <v>6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ROW(Source!A230)</f>
        <v>230</v>
      </c>
      <c r="B338">
        <v>92870938</v>
      </c>
      <c r="C338">
        <v>92870910</v>
      </c>
      <c r="D338">
        <v>49514677</v>
      </c>
      <c r="E338">
        <v>70</v>
      </c>
      <c r="F338">
        <v>1</v>
      </c>
      <c r="G338">
        <v>1</v>
      </c>
      <c r="H338">
        <v>3</v>
      </c>
      <c r="I338" t="s">
        <v>697</v>
      </c>
      <c r="J338" t="s">
        <v>6</v>
      </c>
      <c r="K338" t="s">
        <v>698</v>
      </c>
      <c r="L338">
        <v>1371</v>
      </c>
      <c r="N338">
        <v>1013</v>
      </c>
      <c r="O338" t="s">
        <v>21</v>
      </c>
      <c r="P338" t="s">
        <v>21</v>
      </c>
      <c r="Q338">
        <v>1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1</v>
      </c>
      <c r="AD338">
        <v>0</v>
      </c>
      <c r="AE338">
        <v>0</v>
      </c>
      <c r="AF338" t="s">
        <v>6</v>
      </c>
      <c r="AG338">
        <v>0</v>
      </c>
      <c r="AH338">
        <v>3</v>
      </c>
      <c r="AI338">
        <v>-1</v>
      </c>
      <c r="AJ338" t="s">
        <v>6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ROW(Source!A232)</f>
        <v>232</v>
      </c>
      <c r="B339">
        <v>92870948</v>
      </c>
      <c r="C339">
        <v>92870940</v>
      </c>
      <c r="D339">
        <v>49510767</v>
      </c>
      <c r="E339">
        <v>70</v>
      </c>
      <c r="F339">
        <v>1</v>
      </c>
      <c r="G339">
        <v>1</v>
      </c>
      <c r="H339">
        <v>1</v>
      </c>
      <c r="I339" t="s">
        <v>608</v>
      </c>
      <c r="J339" t="s">
        <v>6</v>
      </c>
      <c r="K339" t="s">
        <v>609</v>
      </c>
      <c r="L339">
        <v>1191</v>
      </c>
      <c r="N339">
        <v>1013</v>
      </c>
      <c r="O339" t="s">
        <v>592</v>
      </c>
      <c r="P339" t="s">
        <v>592</v>
      </c>
      <c r="Q339">
        <v>1</v>
      </c>
      <c r="X339">
        <v>5</v>
      </c>
      <c r="Y339">
        <v>0</v>
      </c>
      <c r="Z339">
        <v>0</v>
      </c>
      <c r="AA339">
        <v>0</v>
      </c>
      <c r="AB339">
        <v>9.92</v>
      </c>
      <c r="AC339">
        <v>0</v>
      </c>
      <c r="AD339">
        <v>1</v>
      </c>
      <c r="AE339">
        <v>1</v>
      </c>
      <c r="AF339" t="s">
        <v>6</v>
      </c>
      <c r="AG339">
        <v>5</v>
      </c>
      <c r="AH339">
        <v>2</v>
      </c>
      <c r="AI339">
        <v>92870941</v>
      </c>
      <c r="AJ339">
        <v>307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ROW(Source!A232)</f>
        <v>232</v>
      </c>
      <c r="B340">
        <v>92870949</v>
      </c>
      <c r="C340">
        <v>92870940</v>
      </c>
      <c r="D340">
        <v>49510905</v>
      </c>
      <c r="E340">
        <v>70</v>
      </c>
      <c r="F340">
        <v>1</v>
      </c>
      <c r="G340">
        <v>1</v>
      </c>
      <c r="H340">
        <v>1</v>
      </c>
      <c r="I340" t="s">
        <v>593</v>
      </c>
      <c r="J340" t="s">
        <v>6</v>
      </c>
      <c r="K340" t="s">
        <v>594</v>
      </c>
      <c r="L340">
        <v>1191</v>
      </c>
      <c r="N340">
        <v>1013</v>
      </c>
      <c r="O340" t="s">
        <v>592</v>
      </c>
      <c r="P340" t="s">
        <v>592</v>
      </c>
      <c r="Q340">
        <v>1</v>
      </c>
      <c r="X340">
        <v>0.43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6</v>
      </c>
      <c r="AG340">
        <v>0.43</v>
      </c>
      <c r="AH340">
        <v>2</v>
      </c>
      <c r="AI340">
        <v>92870942</v>
      </c>
      <c r="AJ340">
        <v>308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ROW(Source!A232)</f>
        <v>232</v>
      </c>
      <c r="B341">
        <v>92870950</v>
      </c>
      <c r="C341">
        <v>92870940</v>
      </c>
      <c r="D341">
        <v>49673503</v>
      </c>
      <c r="E341">
        <v>1</v>
      </c>
      <c r="F341">
        <v>1</v>
      </c>
      <c r="G341">
        <v>1</v>
      </c>
      <c r="H341">
        <v>2</v>
      </c>
      <c r="I341" t="s">
        <v>602</v>
      </c>
      <c r="J341" t="s">
        <v>603</v>
      </c>
      <c r="K341" t="s">
        <v>604</v>
      </c>
      <c r="L341">
        <v>1367</v>
      </c>
      <c r="N341">
        <v>1011</v>
      </c>
      <c r="O341" t="s">
        <v>598</v>
      </c>
      <c r="P341" t="s">
        <v>598</v>
      </c>
      <c r="Q341">
        <v>1</v>
      </c>
      <c r="X341">
        <v>0.43</v>
      </c>
      <c r="Y341">
        <v>0</v>
      </c>
      <c r="Z341">
        <v>65.709999999999994</v>
      </c>
      <c r="AA341">
        <v>11.6</v>
      </c>
      <c r="AB341">
        <v>0</v>
      </c>
      <c r="AC341">
        <v>0</v>
      </c>
      <c r="AD341">
        <v>1</v>
      </c>
      <c r="AE341">
        <v>0</v>
      </c>
      <c r="AF341" t="s">
        <v>6</v>
      </c>
      <c r="AG341">
        <v>0.43</v>
      </c>
      <c r="AH341">
        <v>2</v>
      </c>
      <c r="AI341">
        <v>92870943</v>
      </c>
      <c r="AJ341">
        <v>309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ROW(Source!A232)</f>
        <v>232</v>
      </c>
      <c r="B342">
        <v>92870951</v>
      </c>
      <c r="C342">
        <v>92870940</v>
      </c>
      <c r="D342">
        <v>49523581</v>
      </c>
      <c r="E342">
        <v>1</v>
      </c>
      <c r="F342">
        <v>1</v>
      </c>
      <c r="G342">
        <v>1</v>
      </c>
      <c r="H342">
        <v>3</v>
      </c>
      <c r="I342" t="s">
        <v>640</v>
      </c>
      <c r="J342" t="s">
        <v>641</v>
      </c>
      <c r="K342" t="s">
        <v>642</v>
      </c>
      <c r="L342">
        <v>1301</v>
      </c>
      <c r="N342">
        <v>1003</v>
      </c>
      <c r="O342" t="s">
        <v>643</v>
      </c>
      <c r="P342" t="s">
        <v>643</v>
      </c>
      <c r="Q342">
        <v>1</v>
      </c>
      <c r="X342">
        <v>20</v>
      </c>
      <c r="Y342">
        <v>3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6</v>
      </c>
      <c r="AG342">
        <v>20</v>
      </c>
      <c r="AH342">
        <v>2</v>
      </c>
      <c r="AI342">
        <v>92870945</v>
      </c>
      <c r="AJ342">
        <v>311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ROW(Source!A232)</f>
        <v>232</v>
      </c>
      <c r="B343">
        <v>92870952</v>
      </c>
      <c r="C343">
        <v>92870940</v>
      </c>
      <c r="D343">
        <v>49513635</v>
      </c>
      <c r="E343">
        <v>70</v>
      </c>
      <c r="F343">
        <v>1</v>
      </c>
      <c r="G343">
        <v>1</v>
      </c>
      <c r="H343">
        <v>3</v>
      </c>
      <c r="I343" t="s">
        <v>701</v>
      </c>
      <c r="J343" t="s">
        <v>6</v>
      </c>
      <c r="K343" t="s">
        <v>702</v>
      </c>
      <c r="L343">
        <v>1327</v>
      </c>
      <c r="N343">
        <v>1005</v>
      </c>
      <c r="O343" t="s">
        <v>79</v>
      </c>
      <c r="P343" t="s">
        <v>79</v>
      </c>
      <c r="Q343">
        <v>1</v>
      </c>
      <c r="X343">
        <v>11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 t="s">
        <v>6</v>
      </c>
      <c r="AG343">
        <v>11</v>
      </c>
      <c r="AH343">
        <v>3</v>
      </c>
      <c r="AI343">
        <v>-1</v>
      </c>
      <c r="AJ343" t="s">
        <v>6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ROW(Source!A232)</f>
        <v>232</v>
      </c>
      <c r="B344">
        <v>92870953</v>
      </c>
      <c r="C344">
        <v>92870940</v>
      </c>
      <c r="D344">
        <v>49553409</v>
      </c>
      <c r="E344">
        <v>1</v>
      </c>
      <c r="F344">
        <v>1</v>
      </c>
      <c r="G344">
        <v>1</v>
      </c>
      <c r="H344">
        <v>3</v>
      </c>
      <c r="I344" t="s">
        <v>133</v>
      </c>
      <c r="J344" t="s">
        <v>136</v>
      </c>
      <c r="K344" t="s">
        <v>134</v>
      </c>
      <c r="L344">
        <v>1296</v>
      </c>
      <c r="N344">
        <v>1002</v>
      </c>
      <c r="O344" t="s">
        <v>135</v>
      </c>
      <c r="P344" t="s">
        <v>135</v>
      </c>
      <c r="Q344">
        <v>1</v>
      </c>
      <c r="X344">
        <v>1.5</v>
      </c>
      <c r="Y344">
        <v>65.58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6</v>
      </c>
      <c r="AG344">
        <v>1.5</v>
      </c>
      <c r="AH344">
        <v>2</v>
      </c>
      <c r="AI344">
        <v>92870946</v>
      </c>
      <c r="AJ344">
        <v>312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ROW(Source!A232)</f>
        <v>232</v>
      </c>
      <c r="B345">
        <v>92870954</v>
      </c>
      <c r="C345">
        <v>92870940</v>
      </c>
      <c r="D345">
        <v>49554226</v>
      </c>
      <c r="E345">
        <v>1</v>
      </c>
      <c r="F345">
        <v>1</v>
      </c>
      <c r="G345">
        <v>1</v>
      </c>
      <c r="H345">
        <v>3</v>
      </c>
      <c r="I345" t="s">
        <v>703</v>
      </c>
      <c r="J345" t="s">
        <v>704</v>
      </c>
      <c r="K345" t="s">
        <v>705</v>
      </c>
      <c r="L345">
        <v>1296</v>
      </c>
      <c r="N345">
        <v>1002</v>
      </c>
      <c r="O345" t="s">
        <v>135</v>
      </c>
      <c r="P345" t="s">
        <v>135</v>
      </c>
      <c r="Q345">
        <v>1</v>
      </c>
      <c r="X345">
        <v>0</v>
      </c>
      <c r="Y345">
        <v>269.51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6</v>
      </c>
      <c r="AG345">
        <v>0</v>
      </c>
      <c r="AH345">
        <v>3</v>
      </c>
      <c r="AI345">
        <v>-1</v>
      </c>
      <c r="AJ345" t="s">
        <v>6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ROW(Source!A232)</f>
        <v>232</v>
      </c>
      <c r="B346">
        <v>92870955</v>
      </c>
      <c r="C346">
        <v>92870940</v>
      </c>
      <c r="D346">
        <v>49555331</v>
      </c>
      <c r="E346">
        <v>1</v>
      </c>
      <c r="F346">
        <v>1</v>
      </c>
      <c r="G346">
        <v>1</v>
      </c>
      <c r="H346">
        <v>3</v>
      </c>
      <c r="I346" t="s">
        <v>138</v>
      </c>
      <c r="J346" t="s">
        <v>140</v>
      </c>
      <c r="K346" t="s">
        <v>139</v>
      </c>
      <c r="L346">
        <v>1296</v>
      </c>
      <c r="N346">
        <v>1002</v>
      </c>
      <c r="O346" t="s">
        <v>135</v>
      </c>
      <c r="P346" t="s">
        <v>135</v>
      </c>
      <c r="Q346">
        <v>1</v>
      </c>
      <c r="X346">
        <v>5.7000000000000002E-2</v>
      </c>
      <c r="Y346">
        <v>200.58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6</v>
      </c>
      <c r="AG346">
        <v>5.7000000000000002E-2</v>
      </c>
      <c r="AH346">
        <v>2</v>
      </c>
      <c r="AI346">
        <v>92870947</v>
      </c>
      <c r="AJ346">
        <v>313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ROW(Source!A236)</f>
        <v>236</v>
      </c>
      <c r="B347">
        <v>92870967</v>
      </c>
      <c r="C347">
        <v>92870959</v>
      </c>
      <c r="D347">
        <v>49510767</v>
      </c>
      <c r="E347">
        <v>70</v>
      </c>
      <c r="F347">
        <v>1</v>
      </c>
      <c r="G347">
        <v>1</v>
      </c>
      <c r="H347">
        <v>1</v>
      </c>
      <c r="I347" t="s">
        <v>608</v>
      </c>
      <c r="J347" t="s">
        <v>6</v>
      </c>
      <c r="K347" t="s">
        <v>609</v>
      </c>
      <c r="L347">
        <v>1191</v>
      </c>
      <c r="N347">
        <v>1013</v>
      </c>
      <c r="O347" t="s">
        <v>592</v>
      </c>
      <c r="P347" t="s">
        <v>592</v>
      </c>
      <c r="Q347">
        <v>1</v>
      </c>
      <c r="X347">
        <v>5</v>
      </c>
      <c r="Y347">
        <v>0</v>
      </c>
      <c r="Z347">
        <v>0</v>
      </c>
      <c r="AA347">
        <v>0</v>
      </c>
      <c r="AB347">
        <v>9.92</v>
      </c>
      <c r="AC347">
        <v>0</v>
      </c>
      <c r="AD347">
        <v>1</v>
      </c>
      <c r="AE347">
        <v>1</v>
      </c>
      <c r="AF347" t="s">
        <v>6</v>
      </c>
      <c r="AG347">
        <v>5</v>
      </c>
      <c r="AH347">
        <v>2</v>
      </c>
      <c r="AI347">
        <v>92870960</v>
      </c>
      <c r="AJ347">
        <v>314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ROW(Source!A236)</f>
        <v>236</v>
      </c>
      <c r="B348">
        <v>92870968</v>
      </c>
      <c r="C348">
        <v>92870959</v>
      </c>
      <c r="D348">
        <v>49510905</v>
      </c>
      <c r="E348">
        <v>70</v>
      </c>
      <c r="F348">
        <v>1</v>
      </c>
      <c r="G348">
        <v>1</v>
      </c>
      <c r="H348">
        <v>1</v>
      </c>
      <c r="I348" t="s">
        <v>593</v>
      </c>
      <c r="J348" t="s">
        <v>6</v>
      </c>
      <c r="K348" t="s">
        <v>594</v>
      </c>
      <c r="L348">
        <v>1191</v>
      </c>
      <c r="N348">
        <v>1013</v>
      </c>
      <c r="O348" t="s">
        <v>592</v>
      </c>
      <c r="P348" t="s">
        <v>592</v>
      </c>
      <c r="Q348">
        <v>1</v>
      </c>
      <c r="X348">
        <v>0.43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2</v>
      </c>
      <c r="AF348" t="s">
        <v>6</v>
      </c>
      <c r="AG348">
        <v>0.43</v>
      </c>
      <c r="AH348">
        <v>2</v>
      </c>
      <c r="AI348">
        <v>92870961</v>
      </c>
      <c r="AJ348">
        <v>315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ROW(Source!A236)</f>
        <v>236</v>
      </c>
      <c r="B349">
        <v>92870969</v>
      </c>
      <c r="C349">
        <v>92870959</v>
      </c>
      <c r="D349">
        <v>49673503</v>
      </c>
      <c r="E349">
        <v>1</v>
      </c>
      <c r="F349">
        <v>1</v>
      </c>
      <c r="G349">
        <v>1</v>
      </c>
      <c r="H349">
        <v>2</v>
      </c>
      <c r="I349" t="s">
        <v>602</v>
      </c>
      <c r="J349" t="s">
        <v>603</v>
      </c>
      <c r="K349" t="s">
        <v>604</v>
      </c>
      <c r="L349">
        <v>1367</v>
      </c>
      <c r="N349">
        <v>1011</v>
      </c>
      <c r="O349" t="s">
        <v>598</v>
      </c>
      <c r="P349" t="s">
        <v>598</v>
      </c>
      <c r="Q349">
        <v>1</v>
      </c>
      <c r="X349">
        <v>0.43</v>
      </c>
      <c r="Y349">
        <v>0</v>
      </c>
      <c r="Z349">
        <v>65.709999999999994</v>
      </c>
      <c r="AA349">
        <v>11.6</v>
      </c>
      <c r="AB349">
        <v>0</v>
      </c>
      <c r="AC349">
        <v>0</v>
      </c>
      <c r="AD349">
        <v>1</v>
      </c>
      <c r="AE349">
        <v>0</v>
      </c>
      <c r="AF349" t="s">
        <v>6</v>
      </c>
      <c r="AG349">
        <v>0.43</v>
      </c>
      <c r="AH349">
        <v>2</v>
      </c>
      <c r="AI349">
        <v>92870962</v>
      </c>
      <c r="AJ349">
        <v>316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ROW(Source!A236)</f>
        <v>236</v>
      </c>
      <c r="B350">
        <v>92870970</v>
      </c>
      <c r="C350">
        <v>92870959</v>
      </c>
      <c r="D350">
        <v>49523581</v>
      </c>
      <c r="E350">
        <v>1</v>
      </c>
      <c r="F350">
        <v>1</v>
      </c>
      <c r="G350">
        <v>1</v>
      </c>
      <c r="H350">
        <v>3</v>
      </c>
      <c r="I350" t="s">
        <v>640</v>
      </c>
      <c r="J350" t="s">
        <v>641</v>
      </c>
      <c r="K350" t="s">
        <v>642</v>
      </c>
      <c r="L350">
        <v>1301</v>
      </c>
      <c r="N350">
        <v>1003</v>
      </c>
      <c r="O350" t="s">
        <v>643</v>
      </c>
      <c r="P350" t="s">
        <v>643</v>
      </c>
      <c r="Q350">
        <v>1</v>
      </c>
      <c r="X350">
        <v>20</v>
      </c>
      <c r="Y350">
        <v>3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6</v>
      </c>
      <c r="AG350">
        <v>20</v>
      </c>
      <c r="AH350">
        <v>2</v>
      </c>
      <c r="AI350">
        <v>92870964</v>
      </c>
      <c r="AJ350">
        <v>318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ROW(Source!A236)</f>
        <v>236</v>
      </c>
      <c r="B351">
        <v>92870971</v>
      </c>
      <c r="C351">
        <v>92870959</v>
      </c>
      <c r="D351">
        <v>49513635</v>
      </c>
      <c r="E351">
        <v>70</v>
      </c>
      <c r="F351">
        <v>1</v>
      </c>
      <c r="G351">
        <v>1</v>
      </c>
      <c r="H351">
        <v>3</v>
      </c>
      <c r="I351" t="s">
        <v>701</v>
      </c>
      <c r="J351" t="s">
        <v>6</v>
      </c>
      <c r="K351" t="s">
        <v>702</v>
      </c>
      <c r="L351">
        <v>1327</v>
      </c>
      <c r="N351">
        <v>1005</v>
      </c>
      <c r="O351" t="s">
        <v>79</v>
      </c>
      <c r="P351" t="s">
        <v>79</v>
      </c>
      <c r="Q351">
        <v>1</v>
      </c>
      <c r="X351">
        <v>11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 t="s">
        <v>6</v>
      </c>
      <c r="AG351">
        <v>11</v>
      </c>
      <c r="AH351">
        <v>3</v>
      </c>
      <c r="AI351">
        <v>-1</v>
      </c>
      <c r="AJ351" t="s">
        <v>6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ROW(Source!A236)</f>
        <v>236</v>
      </c>
      <c r="B352">
        <v>92870972</v>
      </c>
      <c r="C352">
        <v>92870959</v>
      </c>
      <c r="D352">
        <v>49553409</v>
      </c>
      <c r="E352">
        <v>1</v>
      </c>
      <c r="F352">
        <v>1</v>
      </c>
      <c r="G352">
        <v>1</v>
      </c>
      <c r="H352">
        <v>3</v>
      </c>
      <c r="I352" t="s">
        <v>133</v>
      </c>
      <c r="J352" t="s">
        <v>136</v>
      </c>
      <c r="K352" t="s">
        <v>134</v>
      </c>
      <c r="L352">
        <v>1296</v>
      </c>
      <c r="N352">
        <v>1002</v>
      </c>
      <c r="O352" t="s">
        <v>135</v>
      </c>
      <c r="P352" t="s">
        <v>135</v>
      </c>
      <c r="Q352">
        <v>1</v>
      </c>
      <c r="X352">
        <v>1.5</v>
      </c>
      <c r="Y352">
        <v>65.58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6</v>
      </c>
      <c r="AG352">
        <v>1.5</v>
      </c>
      <c r="AH352">
        <v>2</v>
      </c>
      <c r="AI352">
        <v>92870965</v>
      </c>
      <c r="AJ352">
        <v>319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ROW(Source!A236)</f>
        <v>236</v>
      </c>
      <c r="B353">
        <v>92870973</v>
      </c>
      <c r="C353">
        <v>92870959</v>
      </c>
      <c r="D353">
        <v>49554226</v>
      </c>
      <c r="E353">
        <v>1</v>
      </c>
      <c r="F353">
        <v>1</v>
      </c>
      <c r="G353">
        <v>1</v>
      </c>
      <c r="H353">
        <v>3</v>
      </c>
      <c r="I353" t="s">
        <v>703</v>
      </c>
      <c r="J353" t="s">
        <v>704</v>
      </c>
      <c r="K353" t="s">
        <v>705</v>
      </c>
      <c r="L353">
        <v>1296</v>
      </c>
      <c r="N353">
        <v>1002</v>
      </c>
      <c r="O353" t="s">
        <v>135</v>
      </c>
      <c r="P353" t="s">
        <v>135</v>
      </c>
      <c r="Q353">
        <v>1</v>
      </c>
      <c r="X353">
        <v>0</v>
      </c>
      <c r="Y353">
        <v>269.51</v>
      </c>
      <c r="Z353">
        <v>0</v>
      </c>
      <c r="AA353">
        <v>0</v>
      </c>
      <c r="AB353">
        <v>0</v>
      </c>
      <c r="AC353">
        <v>1</v>
      </c>
      <c r="AD353">
        <v>0</v>
      </c>
      <c r="AE353">
        <v>0</v>
      </c>
      <c r="AF353" t="s">
        <v>6</v>
      </c>
      <c r="AG353">
        <v>0</v>
      </c>
      <c r="AH353">
        <v>3</v>
      </c>
      <c r="AI353">
        <v>-1</v>
      </c>
      <c r="AJ353" t="s">
        <v>6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ROW(Source!A236)</f>
        <v>236</v>
      </c>
      <c r="B354">
        <v>92870974</v>
      </c>
      <c r="C354">
        <v>92870959</v>
      </c>
      <c r="D354">
        <v>49555331</v>
      </c>
      <c r="E354">
        <v>1</v>
      </c>
      <c r="F354">
        <v>1</v>
      </c>
      <c r="G354">
        <v>1</v>
      </c>
      <c r="H354">
        <v>3</v>
      </c>
      <c r="I354" t="s">
        <v>138</v>
      </c>
      <c r="J354" t="s">
        <v>140</v>
      </c>
      <c r="K354" t="s">
        <v>139</v>
      </c>
      <c r="L354">
        <v>1296</v>
      </c>
      <c r="N354">
        <v>1002</v>
      </c>
      <c r="O354" t="s">
        <v>135</v>
      </c>
      <c r="P354" t="s">
        <v>135</v>
      </c>
      <c r="Q354">
        <v>1</v>
      </c>
      <c r="X354">
        <v>5.7000000000000002E-2</v>
      </c>
      <c r="Y354">
        <v>200.58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6</v>
      </c>
      <c r="AG354">
        <v>5.7000000000000002E-2</v>
      </c>
      <c r="AH354">
        <v>2</v>
      </c>
      <c r="AI354">
        <v>92870966</v>
      </c>
      <c r="AJ354">
        <v>320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ROW(Source!A275)</f>
        <v>275</v>
      </c>
      <c r="B355">
        <v>92870988</v>
      </c>
      <c r="C355">
        <v>92870978</v>
      </c>
      <c r="D355">
        <v>49510757</v>
      </c>
      <c r="E355">
        <v>70</v>
      </c>
      <c r="F355">
        <v>1</v>
      </c>
      <c r="G355">
        <v>1</v>
      </c>
      <c r="H355">
        <v>1</v>
      </c>
      <c r="I355" t="s">
        <v>590</v>
      </c>
      <c r="J355" t="s">
        <v>6</v>
      </c>
      <c r="K355" t="s">
        <v>591</v>
      </c>
      <c r="L355">
        <v>1191</v>
      </c>
      <c r="N355">
        <v>1013</v>
      </c>
      <c r="O355" t="s">
        <v>592</v>
      </c>
      <c r="P355" t="s">
        <v>592</v>
      </c>
      <c r="Q355">
        <v>1</v>
      </c>
      <c r="X355">
        <v>3.65</v>
      </c>
      <c r="Y355">
        <v>0</v>
      </c>
      <c r="Z355">
        <v>0</v>
      </c>
      <c r="AA355">
        <v>0</v>
      </c>
      <c r="AB355">
        <v>9.6199999999999992</v>
      </c>
      <c r="AC355">
        <v>0</v>
      </c>
      <c r="AD355">
        <v>1</v>
      </c>
      <c r="AE355">
        <v>1</v>
      </c>
      <c r="AF355" t="s">
        <v>24</v>
      </c>
      <c r="AG355">
        <v>3.8325</v>
      </c>
      <c r="AH355">
        <v>2</v>
      </c>
      <c r="AI355">
        <v>92870979</v>
      </c>
      <c r="AJ355">
        <v>321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ROW(Source!A275)</f>
        <v>275</v>
      </c>
      <c r="B356">
        <v>92870989</v>
      </c>
      <c r="C356">
        <v>92870978</v>
      </c>
      <c r="D356">
        <v>49510905</v>
      </c>
      <c r="E356">
        <v>70</v>
      </c>
      <c r="F356">
        <v>1</v>
      </c>
      <c r="G356">
        <v>1</v>
      </c>
      <c r="H356">
        <v>1</v>
      </c>
      <c r="I356" t="s">
        <v>593</v>
      </c>
      <c r="J356" t="s">
        <v>6</v>
      </c>
      <c r="K356" t="s">
        <v>594</v>
      </c>
      <c r="L356">
        <v>1191</v>
      </c>
      <c r="N356">
        <v>1013</v>
      </c>
      <c r="O356" t="s">
        <v>592</v>
      </c>
      <c r="P356" t="s">
        <v>592</v>
      </c>
      <c r="Q356">
        <v>1</v>
      </c>
      <c r="X356">
        <v>0.05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2</v>
      </c>
      <c r="AF356" t="s">
        <v>24</v>
      </c>
      <c r="AG356">
        <v>5.2500000000000005E-2</v>
      </c>
      <c r="AH356">
        <v>2</v>
      </c>
      <c r="AI356">
        <v>92870980</v>
      </c>
      <c r="AJ356">
        <v>322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ROW(Source!A275)</f>
        <v>275</v>
      </c>
      <c r="B357">
        <v>92870990</v>
      </c>
      <c r="C357">
        <v>92870978</v>
      </c>
      <c r="D357">
        <v>49672573</v>
      </c>
      <c r="E357">
        <v>1</v>
      </c>
      <c r="F357">
        <v>1</v>
      </c>
      <c r="G357">
        <v>1</v>
      </c>
      <c r="H357">
        <v>2</v>
      </c>
      <c r="I357" t="s">
        <v>595</v>
      </c>
      <c r="J357" t="s">
        <v>596</v>
      </c>
      <c r="K357" t="s">
        <v>597</v>
      </c>
      <c r="L357">
        <v>1367</v>
      </c>
      <c r="N357">
        <v>1011</v>
      </c>
      <c r="O357" t="s">
        <v>598</v>
      </c>
      <c r="P357" t="s">
        <v>598</v>
      </c>
      <c r="Q357">
        <v>1</v>
      </c>
      <c r="X357">
        <v>0.01</v>
      </c>
      <c r="Y357">
        <v>0</v>
      </c>
      <c r="Z357">
        <v>115.4</v>
      </c>
      <c r="AA357">
        <v>13.5</v>
      </c>
      <c r="AB357">
        <v>0</v>
      </c>
      <c r="AC357">
        <v>0</v>
      </c>
      <c r="AD357">
        <v>1</v>
      </c>
      <c r="AE357">
        <v>0</v>
      </c>
      <c r="AF357" t="s">
        <v>24</v>
      </c>
      <c r="AG357">
        <v>1.0500000000000001E-2</v>
      </c>
      <c r="AH357">
        <v>2</v>
      </c>
      <c r="AI357">
        <v>92870981</v>
      </c>
      <c r="AJ357">
        <v>323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ROW(Source!A275)</f>
        <v>275</v>
      </c>
      <c r="B358">
        <v>92870991</v>
      </c>
      <c r="C358">
        <v>92870978</v>
      </c>
      <c r="D358">
        <v>49672695</v>
      </c>
      <c r="E358">
        <v>1</v>
      </c>
      <c r="F358">
        <v>1</v>
      </c>
      <c r="G358">
        <v>1</v>
      </c>
      <c r="H358">
        <v>2</v>
      </c>
      <c r="I358" t="s">
        <v>599</v>
      </c>
      <c r="J358" t="s">
        <v>600</v>
      </c>
      <c r="K358" t="s">
        <v>601</v>
      </c>
      <c r="L358">
        <v>1367</v>
      </c>
      <c r="N358">
        <v>1011</v>
      </c>
      <c r="O358" t="s">
        <v>598</v>
      </c>
      <c r="P358" t="s">
        <v>598</v>
      </c>
      <c r="Q358">
        <v>1</v>
      </c>
      <c r="X358">
        <v>0.91</v>
      </c>
      <c r="Y358">
        <v>0</v>
      </c>
      <c r="Z358">
        <v>3.12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24</v>
      </c>
      <c r="AG358">
        <v>0.95550000000000013</v>
      </c>
      <c r="AH358">
        <v>2</v>
      </c>
      <c r="AI358">
        <v>92870982</v>
      </c>
      <c r="AJ358">
        <v>324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ROW(Source!A275)</f>
        <v>275</v>
      </c>
      <c r="B359">
        <v>92870992</v>
      </c>
      <c r="C359">
        <v>92870978</v>
      </c>
      <c r="D359">
        <v>49673503</v>
      </c>
      <c r="E359">
        <v>1</v>
      </c>
      <c r="F359">
        <v>1</v>
      </c>
      <c r="G359">
        <v>1</v>
      </c>
      <c r="H359">
        <v>2</v>
      </c>
      <c r="I359" t="s">
        <v>602</v>
      </c>
      <c r="J359" t="s">
        <v>603</v>
      </c>
      <c r="K359" t="s">
        <v>604</v>
      </c>
      <c r="L359">
        <v>1367</v>
      </c>
      <c r="N359">
        <v>1011</v>
      </c>
      <c r="O359" t="s">
        <v>598</v>
      </c>
      <c r="P359" t="s">
        <v>598</v>
      </c>
      <c r="Q359">
        <v>1</v>
      </c>
      <c r="X359">
        <v>0.04</v>
      </c>
      <c r="Y359">
        <v>0</v>
      </c>
      <c r="Z359">
        <v>65.709999999999994</v>
      </c>
      <c r="AA359">
        <v>11.6</v>
      </c>
      <c r="AB359">
        <v>0</v>
      </c>
      <c r="AC359">
        <v>0</v>
      </c>
      <c r="AD359">
        <v>1</v>
      </c>
      <c r="AE359">
        <v>0</v>
      </c>
      <c r="AF359" t="s">
        <v>24</v>
      </c>
      <c r="AG359">
        <v>4.2000000000000003E-2</v>
      </c>
      <c r="AH359">
        <v>2</v>
      </c>
      <c r="AI359">
        <v>92870983</v>
      </c>
      <c r="AJ359">
        <v>325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ROW(Source!A275)</f>
        <v>275</v>
      </c>
      <c r="B360">
        <v>92870993</v>
      </c>
      <c r="C360">
        <v>92870978</v>
      </c>
      <c r="D360">
        <v>49525488</v>
      </c>
      <c r="E360">
        <v>1</v>
      </c>
      <c r="F360">
        <v>1</v>
      </c>
      <c r="G360">
        <v>1</v>
      </c>
      <c r="H360">
        <v>3</v>
      </c>
      <c r="I360" t="s">
        <v>605</v>
      </c>
      <c r="J360" t="s">
        <v>606</v>
      </c>
      <c r="K360" t="s">
        <v>607</v>
      </c>
      <c r="L360">
        <v>1346</v>
      </c>
      <c r="N360">
        <v>1009</v>
      </c>
      <c r="O360" t="s">
        <v>387</v>
      </c>
      <c r="P360" t="s">
        <v>387</v>
      </c>
      <c r="Q360">
        <v>1</v>
      </c>
      <c r="X360">
        <v>0.02</v>
      </c>
      <c r="Y360">
        <v>9.0399999999999991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6</v>
      </c>
      <c r="AG360">
        <v>0.02</v>
      </c>
      <c r="AH360">
        <v>2</v>
      </c>
      <c r="AI360">
        <v>92870984</v>
      </c>
      <c r="AJ360">
        <v>326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ROW(Source!A275)</f>
        <v>275</v>
      </c>
      <c r="B361">
        <v>92870994</v>
      </c>
      <c r="C361">
        <v>92870978</v>
      </c>
      <c r="D361">
        <v>49526492</v>
      </c>
      <c r="E361">
        <v>1</v>
      </c>
      <c r="F361">
        <v>1</v>
      </c>
      <c r="G361">
        <v>1</v>
      </c>
      <c r="H361">
        <v>3</v>
      </c>
      <c r="I361" t="s">
        <v>385</v>
      </c>
      <c r="J361" t="s">
        <v>388</v>
      </c>
      <c r="K361" t="s">
        <v>386</v>
      </c>
      <c r="L361">
        <v>1346</v>
      </c>
      <c r="N361">
        <v>1009</v>
      </c>
      <c r="O361" t="s">
        <v>387</v>
      </c>
      <c r="P361" t="s">
        <v>387</v>
      </c>
      <c r="Q361">
        <v>1</v>
      </c>
      <c r="X361">
        <v>0.08</v>
      </c>
      <c r="Y361">
        <v>23.09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6</v>
      </c>
      <c r="AG361">
        <v>0.08</v>
      </c>
      <c r="AH361">
        <v>2</v>
      </c>
      <c r="AI361">
        <v>92870985</v>
      </c>
      <c r="AJ361">
        <v>327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ROW(Source!A278)</f>
        <v>278</v>
      </c>
      <c r="B362">
        <v>92871002</v>
      </c>
      <c r="C362">
        <v>92870997</v>
      </c>
      <c r="D362">
        <v>49510767</v>
      </c>
      <c r="E362">
        <v>70</v>
      </c>
      <c r="F362">
        <v>1</v>
      </c>
      <c r="G362">
        <v>1</v>
      </c>
      <c r="H362">
        <v>1</v>
      </c>
      <c r="I362" t="s">
        <v>608</v>
      </c>
      <c r="J362" t="s">
        <v>6</v>
      </c>
      <c r="K362" t="s">
        <v>609</v>
      </c>
      <c r="L362">
        <v>1191</v>
      </c>
      <c r="N362">
        <v>1013</v>
      </c>
      <c r="O362" t="s">
        <v>592</v>
      </c>
      <c r="P362" t="s">
        <v>592</v>
      </c>
      <c r="Q362">
        <v>1</v>
      </c>
      <c r="X362">
        <v>0.52</v>
      </c>
      <c r="Y362">
        <v>0</v>
      </c>
      <c r="Z362">
        <v>0</v>
      </c>
      <c r="AA362">
        <v>0</v>
      </c>
      <c r="AB362">
        <v>9.92</v>
      </c>
      <c r="AC362">
        <v>0</v>
      </c>
      <c r="AD362">
        <v>1</v>
      </c>
      <c r="AE362">
        <v>1</v>
      </c>
      <c r="AF362" t="s">
        <v>6</v>
      </c>
      <c r="AG362">
        <v>0.52</v>
      </c>
      <c r="AH362">
        <v>2</v>
      </c>
      <c r="AI362">
        <v>92870998</v>
      </c>
      <c r="AJ362">
        <v>330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ROW(Source!A278)</f>
        <v>278</v>
      </c>
      <c r="B363">
        <v>92871003</v>
      </c>
      <c r="C363">
        <v>92870997</v>
      </c>
      <c r="D363">
        <v>49525479</v>
      </c>
      <c r="E363">
        <v>1</v>
      </c>
      <c r="F363">
        <v>1</v>
      </c>
      <c r="G363">
        <v>1</v>
      </c>
      <c r="H363">
        <v>3</v>
      </c>
      <c r="I363" t="s">
        <v>610</v>
      </c>
      <c r="J363" t="s">
        <v>611</v>
      </c>
      <c r="K363" t="s">
        <v>612</v>
      </c>
      <c r="L363">
        <v>1346</v>
      </c>
      <c r="N363">
        <v>1009</v>
      </c>
      <c r="O363" t="s">
        <v>387</v>
      </c>
      <c r="P363" t="s">
        <v>387</v>
      </c>
      <c r="Q363">
        <v>1</v>
      </c>
      <c r="X363">
        <v>3.5000000000000003E-2</v>
      </c>
      <c r="Y363">
        <v>28.22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6</v>
      </c>
      <c r="AG363">
        <v>3.5000000000000003E-2</v>
      </c>
      <c r="AH363">
        <v>2</v>
      </c>
      <c r="AI363">
        <v>92870999</v>
      </c>
      <c r="AJ363">
        <v>331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ROW(Source!A278)</f>
        <v>278</v>
      </c>
      <c r="B364">
        <v>92871004</v>
      </c>
      <c r="C364">
        <v>92870997</v>
      </c>
      <c r="D364">
        <v>49515638</v>
      </c>
      <c r="E364">
        <v>70</v>
      </c>
      <c r="F364">
        <v>1</v>
      </c>
      <c r="G364">
        <v>1</v>
      </c>
      <c r="H364">
        <v>3</v>
      </c>
      <c r="I364" t="s">
        <v>613</v>
      </c>
      <c r="J364" t="s">
        <v>6</v>
      </c>
      <c r="K364" t="s">
        <v>614</v>
      </c>
      <c r="L364">
        <v>1374</v>
      </c>
      <c r="N364">
        <v>1013</v>
      </c>
      <c r="O364" t="s">
        <v>71</v>
      </c>
      <c r="P364" t="s">
        <v>71</v>
      </c>
      <c r="Q364">
        <v>1</v>
      </c>
      <c r="X364">
        <v>0.1</v>
      </c>
      <c r="Y364">
        <v>1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6</v>
      </c>
      <c r="AG364">
        <v>0.1</v>
      </c>
      <c r="AH364">
        <v>2</v>
      </c>
      <c r="AI364">
        <v>92871000</v>
      </c>
      <c r="AJ364">
        <v>332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ROW(Source!A280)</f>
        <v>280</v>
      </c>
      <c r="B365">
        <v>92871014</v>
      </c>
      <c r="C365">
        <v>92871006</v>
      </c>
      <c r="D365">
        <v>49510721</v>
      </c>
      <c r="E365">
        <v>70</v>
      </c>
      <c r="F365">
        <v>1</v>
      </c>
      <c r="G365">
        <v>1</v>
      </c>
      <c r="H365">
        <v>1</v>
      </c>
      <c r="I365" t="s">
        <v>644</v>
      </c>
      <c r="J365" t="s">
        <v>6</v>
      </c>
      <c r="K365" t="s">
        <v>645</v>
      </c>
      <c r="L365">
        <v>1191</v>
      </c>
      <c r="N365">
        <v>1013</v>
      </c>
      <c r="O365" t="s">
        <v>592</v>
      </c>
      <c r="P365" t="s">
        <v>592</v>
      </c>
      <c r="Q365">
        <v>1</v>
      </c>
      <c r="X365">
        <v>1.03</v>
      </c>
      <c r="Y365">
        <v>0</v>
      </c>
      <c r="Z365">
        <v>0</v>
      </c>
      <c r="AA365">
        <v>0</v>
      </c>
      <c r="AB365">
        <v>8.86</v>
      </c>
      <c r="AC365">
        <v>0</v>
      </c>
      <c r="AD365">
        <v>1</v>
      </c>
      <c r="AE365">
        <v>1</v>
      </c>
      <c r="AF365" t="s">
        <v>24</v>
      </c>
      <c r="AG365">
        <v>1.0815000000000001</v>
      </c>
      <c r="AH365">
        <v>2</v>
      </c>
      <c r="AI365">
        <v>92871007</v>
      </c>
      <c r="AJ365">
        <v>334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ROW(Source!A280)</f>
        <v>280</v>
      </c>
      <c r="B366">
        <v>92871015</v>
      </c>
      <c r="C366">
        <v>92871006</v>
      </c>
      <c r="D366">
        <v>49510905</v>
      </c>
      <c r="E366">
        <v>70</v>
      </c>
      <c r="F366">
        <v>1</v>
      </c>
      <c r="G366">
        <v>1</v>
      </c>
      <c r="H366">
        <v>1</v>
      </c>
      <c r="I366" t="s">
        <v>593</v>
      </c>
      <c r="J366" t="s">
        <v>6</v>
      </c>
      <c r="K366" t="s">
        <v>594</v>
      </c>
      <c r="L366">
        <v>1191</v>
      </c>
      <c r="N366">
        <v>1013</v>
      </c>
      <c r="O366" t="s">
        <v>592</v>
      </c>
      <c r="P366" t="s">
        <v>592</v>
      </c>
      <c r="Q366">
        <v>1</v>
      </c>
      <c r="X366">
        <v>0.01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2</v>
      </c>
      <c r="AF366" t="s">
        <v>24</v>
      </c>
      <c r="AG366">
        <v>1.0500000000000001E-2</v>
      </c>
      <c r="AH366">
        <v>2</v>
      </c>
      <c r="AI366">
        <v>92871008</v>
      </c>
      <c r="AJ366">
        <v>335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ROW(Source!A280)</f>
        <v>280</v>
      </c>
      <c r="B367">
        <v>92871016</v>
      </c>
      <c r="C367">
        <v>92871006</v>
      </c>
      <c r="D367">
        <v>49672695</v>
      </c>
      <c r="E367">
        <v>1</v>
      </c>
      <c r="F367">
        <v>1</v>
      </c>
      <c r="G367">
        <v>1</v>
      </c>
      <c r="H367">
        <v>2</v>
      </c>
      <c r="I367" t="s">
        <v>599</v>
      </c>
      <c r="J367" t="s">
        <v>600</v>
      </c>
      <c r="K367" t="s">
        <v>601</v>
      </c>
      <c r="L367">
        <v>1367</v>
      </c>
      <c r="N367">
        <v>1011</v>
      </c>
      <c r="O367" t="s">
        <v>598</v>
      </c>
      <c r="P367" t="s">
        <v>598</v>
      </c>
      <c r="Q367">
        <v>1</v>
      </c>
      <c r="X367">
        <v>0.26</v>
      </c>
      <c r="Y367">
        <v>0</v>
      </c>
      <c r="Z367">
        <v>3.12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24</v>
      </c>
      <c r="AG367">
        <v>0.27300000000000002</v>
      </c>
      <c r="AH367">
        <v>2</v>
      </c>
      <c r="AI367">
        <v>92871009</v>
      </c>
      <c r="AJ367">
        <v>336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ROW(Source!A280)</f>
        <v>280</v>
      </c>
      <c r="B368">
        <v>92871017</v>
      </c>
      <c r="C368">
        <v>92871006</v>
      </c>
      <c r="D368">
        <v>49673503</v>
      </c>
      <c r="E368">
        <v>1</v>
      </c>
      <c r="F368">
        <v>1</v>
      </c>
      <c r="G368">
        <v>1</v>
      </c>
      <c r="H368">
        <v>2</v>
      </c>
      <c r="I368" t="s">
        <v>602</v>
      </c>
      <c r="J368" t="s">
        <v>603</v>
      </c>
      <c r="K368" t="s">
        <v>604</v>
      </c>
      <c r="L368">
        <v>1367</v>
      </c>
      <c r="N368">
        <v>1011</v>
      </c>
      <c r="O368" t="s">
        <v>598</v>
      </c>
      <c r="P368" t="s">
        <v>598</v>
      </c>
      <c r="Q368">
        <v>1</v>
      </c>
      <c r="X368">
        <v>0.01</v>
      </c>
      <c r="Y368">
        <v>0</v>
      </c>
      <c r="Z368">
        <v>65.709999999999994</v>
      </c>
      <c r="AA368">
        <v>11.6</v>
      </c>
      <c r="AB368">
        <v>0</v>
      </c>
      <c r="AC368">
        <v>0</v>
      </c>
      <c r="AD368">
        <v>1</v>
      </c>
      <c r="AE368">
        <v>0</v>
      </c>
      <c r="AF368" t="s">
        <v>24</v>
      </c>
      <c r="AG368">
        <v>1.0500000000000001E-2</v>
      </c>
      <c r="AH368">
        <v>2</v>
      </c>
      <c r="AI368">
        <v>92871010</v>
      </c>
      <c r="AJ368">
        <v>337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ROW(Source!A280)</f>
        <v>280</v>
      </c>
      <c r="B369">
        <v>92871018</v>
      </c>
      <c r="C369">
        <v>92871006</v>
      </c>
      <c r="D369">
        <v>49525488</v>
      </c>
      <c r="E369">
        <v>1</v>
      </c>
      <c r="F369">
        <v>1</v>
      </c>
      <c r="G369">
        <v>1</v>
      </c>
      <c r="H369">
        <v>3</v>
      </c>
      <c r="I369" t="s">
        <v>605</v>
      </c>
      <c r="J369" t="s">
        <v>606</v>
      </c>
      <c r="K369" t="s">
        <v>607</v>
      </c>
      <c r="L369">
        <v>1346</v>
      </c>
      <c r="N369">
        <v>1009</v>
      </c>
      <c r="O369" t="s">
        <v>387</v>
      </c>
      <c r="P369" t="s">
        <v>387</v>
      </c>
      <c r="Q369">
        <v>1</v>
      </c>
      <c r="X369">
        <v>0.2</v>
      </c>
      <c r="Y369">
        <v>9.0399999999999991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6</v>
      </c>
      <c r="AG369">
        <v>0.2</v>
      </c>
      <c r="AH369">
        <v>2</v>
      </c>
      <c r="AI369">
        <v>92871011</v>
      </c>
      <c r="AJ369">
        <v>338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ROW(Source!A280)</f>
        <v>280</v>
      </c>
      <c r="B370">
        <v>92871019</v>
      </c>
      <c r="C370">
        <v>92871006</v>
      </c>
      <c r="D370">
        <v>49526492</v>
      </c>
      <c r="E370">
        <v>1</v>
      </c>
      <c r="F370">
        <v>1</v>
      </c>
      <c r="G370">
        <v>1</v>
      </c>
      <c r="H370">
        <v>3</v>
      </c>
      <c r="I370" t="s">
        <v>385</v>
      </c>
      <c r="J370" t="s">
        <v>388</v>
      </c>
      <c r="K370" t="s">
        <v>386</v>
      </c>
      <c r="L370">
        <v>1346</v>
      </c>
      <c r="N370">
        <v>1009</v>
      </c>
      <c r="O370" t="s">
        <v>387</v>
      </c>
      <c r="P370" t="s">
        <v>387</v>
      </c>
      <c r="Q370">
        <v>1</v>
      </c>
      <c r="X370">
        <v>0.246</v>
      </c>
      <c r="Y370">
        <v>23.09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6</v>
      </c>
      <c r="AG370">
        <v>0.246</v>
      </c>
      <c r="AH370">
        <v>2</v>
      </c>
      <c r="AI370">
        <v>92871012</v>
      </c>
      <c r="AJ370">
        <v>339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ROW(Source!A280)</f>
        <v>280</v>
      </c>
      <c r="B371">
        <v>92871020</v>
      </c>
      <c r="C371">
        <v>92871006</v>
      </c>
      <c r="D371">
        <v>49514693</v>
      </c>
      <c r="E371">
        <v>70</v>
      </c>
      <c r="F371">
        <v>1</v>
      </c>
      <c r="G371">
        <v>1</v>
      </c>
      <c r="H371">
        <v>3</v>
      </c>
      <c r="I371" t="s">
        <v>706</v>
      </c>
      <c r="J371" t="s">
        <v>6</v>
      </c>
      <c r="K371" t="s">
        <v>707</v>
      </c>
      <c r="L371">
        <v>1371</v>
      </c>
      <c r="N371">
        <v>1013</v>
      </c>
      <c r="O371" t="s">
        <v>21</v>
      </c>
      <c r="P371" t="s">
        <v>21</v>
      </c>
      <c r="Q371">
        <v>1</v>
      </c>
      <c r="X371">
        <v>1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 t="s">
        <v>6</v>
      </c>
      <c r="AG371">
        <v>1</v>
      </c>
      <c r="AH371">
        <v>3</v>
      </c>
      <c r="AI371">
        <v>-1</v>
      </c>
      <c r="AJ371" t="s">
        <v>6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ROW(Source!A282)</f>
        <v>282</v>
      </c>
      <c r="B372">
        <v>92871030</v>
      </c>
      <c r="C372">
        <v>92871022</v>
      </c>
      <c r="D372">
        <v>49510723</v>
      </c>
      <c r="E372">
        <v>70</v>
      </c>
      <c r="F372">
        <v>1</v>
      </c>
      <c r="G372">
        <v>1</v>
      </c>
      <c r="H372">
        <v>1</v>
      </c>
      <c r="I372" t="s">
        <v>615</v>
      </c>
      <c r="J372" t="s">
        <v>6</v>
      </c>
      <c r="K372" t="s">
        <v>616</v>
      </c>
      <c r="L372">
        <v>1191</v>
      </c>
      <c r="N372">
        <v>1013</v>
      </c>
      <c r="O372" t="s">
        <v>592</v>
      </c>
      <c r="P372" t="s">
        <v>592</v>
      </c>
      <c r="Q372">
        <v>1</v>
      </c>
      <c r="X372">
        <v>1.06</v>
      </c>
      <c r="Y372">
        <v>0</v>
      </c>
      <c r="Z372">
        <v>0</v>
      </c>
      <c r="AA372">
        <v>0</v>
      </c>
      <c r="AB372">
        <v>8.9700000000000006</v>
      </c>
      <c r="AC372">
        <v>0</v>
      </c>
      <c r="AD372">
        <v>1</v>
      </c>
      <c r="AE372">
        <v>1</v>
      </c>
      <c r="AF372" t="s">
        <v>299</v>
      </c>
      <c r="AG372">
        <v>1.1130000000000002</v>
      </c>
      <c r="AH372">
        <v>2</v>
      </c>
      <c r="AI372">
        <v>92871023</v>
      </c>
      <c r="AJ372">
        <v>341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ROW(Source!A282)</f>
        <v>282</v>
      </c>
      <c r="B373">
        <v>92871031</v>
      </c>
      <c r="C373">
        <v>92871022</v>
      </c>
      <c r="D373">
        <v>49510905</v>
      </c>
      <c r="E373">
        <v>70</v>
      </c>
      <c r="F373">
        <v>1</v>
      </c>
      <c r="G373">
        <v>1</v>
      </c>
      <c r="H373">
        <v>1</v>
      </c>
      <c r="I373" t="s">
        <v>593</v>
      </c>
      <c r="J373" t="s">
        <v>6</v>
      </c>
      <c r="K373" t="s">
        <v>594</v>
      </c>
      <c r="L373">
        <v>1191</v>
      </c>
      <c r="N373">
        <v>1013</v>
      </c>
      <c r="O373" t="s">
        <v>592</v>
      </c>
      <c r="P373" t="s">
        <v>592</v>
      </c>
      <c r="Q373">
        <v>1</v>
      </c>
      <c r="X373">
        <v>0.01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299</v>
      </c>
      <c r="AG373">
        <v>1.0500000000000001E-2</v>
      </c>
      <c r="AH373">
        <v>2</v>
      </c>
      <c r="AI373">
        <v>92871024</v>
      </c>
      <c r="AJ373">
        <v>342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ROW(Source!A282)</f>
        <v>282</v>
      </c>
      <c r="B374">
        <v>92871032</v>
      </c>
      <c r="C374">
        <v>92871022</v>
      </c>
      <c r="D374">
        <v>49672695</v>
      </c>
      <c r="E374">
        <v>1</v>
      </c>
      <c r="F374">
        <v>1</v>
      </c>
      <c r="G374">
        <v>1</v>
      </c>
      <c r="H374">
        <v>2</v>
      </c>
      <c r="I374" t="s">
        <v>599</v>
      </c>
      <c r="J374" t="s">
        <v>600</v>
      </c>
      <c r="K374" t="s">
        <v>601</v>
      </c>
      <c r="L374">
        <v>1367</v>
      </c>
      <c r="N374">
        <v>1011</v>
      </c>
      <c r="O374" t="s">
        <v>598</v>
      </c>
      <c r="P374" t="s">
        <v>598</v>
      </c>
      <c r="Q374">
        <v>1</v>
      </c>
      <c r="X374">
        <v>0.26</v>
      </c>
      <c r="Y374">
        <v>0</v>
      </c>
      <c r="Z374">
        <v>3.12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299</v>
      </c>
      <c r="AG374">
        <v>0.27300000000000002</v>
      </c>
      <c r="AH374">
        <v>2</v>
      </c>
      <c r="AI374">
        <v>92871025</v>
      </c>
      <c r="AJ374">
        <v>343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ROW(Source!A282)</f>
        <v>282</v>
      </c>
      <c r="B375">
        <v>92871033</v>
      </c>
      <c r="C375">
        <v>92871022</v>
      </c>
      <c r="D375">
        <v>49673503</v>
      </c>
      <c r="E375">
        <v>1</v>
      </c>
      <c r="F375">
        <v>1</v>
      </c>
      <c r="G375">
        <v>1</v>
      </c>
      <c r="H375">
        <v>2</v>
      </c>
      <c r="I375" t="s">
        <v>602</v>
      </c>
      <c r="J375" t="s">
        <v>603</v>
      </c>
      <c r="K375" t="s">
        <v>604</v>
      </c>
      <c r="L375">
        <v>1367</v>
      </c>
      <c r="N375">
        <v>1011</v>
      </c>
      <c r="O375" t="s">
        <v>598</v>
      </c>
      <c r="P375" t="s">
        <v>598</v>
      </c>
      <c r="Q375">
        <v>1</v>
      </c>
      <c r="X375">
        <v>0.01</v>
      </c>
      <c r="Y375">
        <v>0</v>
      </c>
      <c r="Z375">
        <v>65.709999999999994</v>
      </c>
      <c r="AA375">
        <v>11.6</v>
      </c>
      <c r="AB375">
        <v>0</v>
      </c>
      <c r="AC375">
        <v>0</v>
      </c>
      <c r="AD375">
        <v>1</v>
      </c>
      <c r="AE375">
        <v>0</v>
      </c>
      <c r="AF375" t="s">
        <v>299</v>
      </c>
      <c r="AG375">
        <v>1.0500000000000001E-2</v>
      </c>
      <c r="AH375">
        <v>2</v>
      </c>
      <c r="AI375">
        <v>92871026</v>
      </c>
      <c r="AJ375">
        <v>344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ROW(Source!A282)</f>
        <v>282</v>
      </c>
      <c r="B376">
        <v>92871034</v>
      </c>
      <c r="C376">
        <v>92871022</v>
      </c>
      <c r="D376">
        <v>49525488</v>
      </c>
      <c r="E376">
        <v>1</v>
      </c>
      <c r="F376">
        <v>1</v>
      </c>
      <c r="G376">
        <v>1</v>
      </c>
      <c r="H376">
        <v>3</v>
      </c>
      <c r="I376" t="s">
        <v>605</v>
      </c>
      <c r="J376" t="s">
        <v>606</v>
      </c>
      <c r="K376" t="s">
        <v>607</v>
      </c>
      <c r="L376">
        <v>1346</v>
      </c>
      <c r="N376">
        <v>1009</v>
      </c>
      <c r="O376" t="s">
        <v>387</v>
      </c>
      <c r="P376" t="s">
        <v>387</v>
      </c>
      <c r="Q376">
        <v>1</v>
      </c>
      <c r="X376">
        <v>0.2</v>
      </c>
      <c r="Y376">
        <v>9.0399999999999991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6</v>
      </c>
      <c r="AG376">
        <v>0.2</v>
      </c>
      <c r="AH376">
        <v>2</v>
      </c>
      <c r="AI376">
        <v>92871027</v>
      </c>
      <c r="AJ376">
        <v>345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ROW(Source!A282)</f>
        <v>282</v>
      </c>
      <c r="B377">
        <v>92871035</v>
      </c>
      <c r="C377">
        <v>92871022</v>
      </c>
      <c r="D377">
        <v>49526492</v>
      </c>
      <c r="E377">
        <v>1</v>
      </c>
      <c r="F377">
        <v>1</v>
      </c>
      <c r="G377">
        <v>1</v>
      </c>
      <c r="H377">
        <v>3</v>
      </c>
      <c r="I377" t="s">
        <v>385</v>
      </c>
      <c r="J377" t="s">
        <v>388</v>
      </c>
      <c r="K377" t="s">
        <v>386</v>
      </c>
      <c r="L377">
        <v>1346</v>
      </c>
      <c r="N377">
        <v>1009</v>
      </c>
      <c r="O377" t="s">
        <v>387</v>
      </c>
      <c r="P377" t="s">
        <v>387</v>
      </c>
      <c r="Q377">
        <v>1</v>
      </c>
      <c r="X377">
        <v>0.56000000000000005</v>
      </c>
      <c r="Y377">
        <v>23.09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6</v>
      </c>
      <c r="AG377">
        <v>0.56000000000000005</v>
      </c>
      <c r="AH377">
        <v>2</v>
      </c>
      <c r="AI377">
        <v>92871028</v>
      </c>
      <c r="AJ377">
        <v>346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ROW(Source!A282)</f>
        <v>282</v>
      </c>
      <c r="B378">
        <v>92871036</v>
      </c>
      <c r="C378">
        <v>92871022</v>
      </c>
      <c r="D378">
        <v>49514680</v>
      </c>
      <c r="E378">
        <v>70</v>
      </c>
      <c r="F378">
        <v>1</v>
      </c>
      <c r="G378">
        <v>1</v>
      </c>
      <c r="H378">
        <v>3</v>
      </c>
      <c r="I378" t="s">
        <v>688</v>
      </c>
      <c r="J378" t="s">
        <v>6</v>
      </c>
      <c r="K378" t="s">
        <v>689</v>
      </c>
      <c r="L378">
        <v>1371</v>
      </c>
      <c r="N378">
        <v>1013</v>
      </c>
      <c r="O378" t="s">
        <v>21</v>
      </c>
      <c r="P378" t="s">
        <v>21</v>
      </c>
      <c r="Q378">
        <v>1</v>
      </c>
      <c r="X378">
        <v>1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6</v>
      </c>
      <c r="AG378">
        <v>1</v>
      </c>
      <c r="AH378">
        <v>3</v>
      </c>
      <c r="AI378">
        <v>-1</v>
      </c>
      <c r="AJ378" t="s">
        <v>6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ROW(Source!A284)</f>
        <v>284</v>
      </c>
      <c r="B379">
        <v>92871050</v>
      </c>
      <c r="C379">
        <v>92871038</v>
      </c>
      <c r="D379">
        <v>49510723</v>
      </c>
      <c r="E379">
        <v>70</v>
      </c>
      <c r="F379">
        <v>1</v>
      </c>
      <c r="G379">
        <v>1</v>
      </c>
      <c r="H379">
        <v>1</v>
      </c>
      <c r="I379" t="s">
        <v>615</v>
      </c>
      <c r="J379" t="s">
        <v>6</v>
      </c>
      <c r="K379" t="s">
        <v>616</v>
      </c>
      <c r="L379">
        <v>1191</v>
      </c>
      <c r="N379">
        <v>1013</v>
      </c>
      <c r="O379" t="s">
        <v>592</v>
      </c>
      <c r="P379" t="s">
        <v>592</v>
      </c>
      <c r="Q379">
        <v>1</v>
      </c>
      <c r="X379">
        <v>1.07</v>
      </c>
      <c r="Y379">
        <v>0</v>
      </c>
      <c r="Z379">
        <v>0</v>
      </c>
      <c r="AA379">
        <v>0</v>
      </c>
      <c r="AB379">
        <v>8.9700000000000006</v>
      </c>
      <c r="AC379">
        <v>0</v>
      </c>
      <c r="AD379">
        <v>1</v>
      </c>
      <c r="AE379">
        <v>1</v>
      </c>
      <c r="AF379" t="s">
        <v>24</v>
      </c>
      <c r="AG379">
        <v>1.1235000000000002</v>
      </c>
      <c r="AH379">
        <v>2</v>
      </c>
      <c r="AI379">
        <v>92871039</v>
      </c>
      <c r="AJ379">
        <v>348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ROW(Source!A284)</f>
        <v>284</v>
      </c>
      <c r="B380">
        <v>92871051</v>
      </c>
      <c r="C380">
        <v>92871038</v>
      </c>
      <c r="D380">
        <v>49510905</v>
      </c>
      <c r="E380">
        <v>70</v>
      </c>
      <c r="F380">
        <v>1</v>
      </c>
      <c r="G380">
        <v>1</v>
      </c>
      <c r="H380">
        <v>1</v>
      </c>
      <c r="I380" t="s">
        <v>593</v>
      </c>
      <c r="J380" t="s">
        <v>6</v>
      </c>
      <c r="K380" t="s">
        <v>594</v>
      </c>
      <c r="L380">
        <v>1191</v>
      </c>
      <c r="N380">
        <v>1013</v>
      </c>
      <c r="O380" t="s">
        <v>592</v>
      </c>
      <c r="P380" t="s">
        <v>592</v>
      </c>
      <c r="Q380">
        <v>1</v>
      </c>
      <c r="X380">
        <v>0.01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2</v>
      </c>
      <c r="AF380" t="s">
        <v>24</v>
      </c>
      <c r="AG380">
        <v>1.0500000000000001E-2</v>
      </c>
      <c r="AH380">
        <v>2</v>
      </c>
      <c r="AI380">
        <v>92871040</v>
      </c>
      <c r="AJ380">
        <v>349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ROW(Source!A284)</f>
        <v>284</v>
      </c>
      <c r="B381">
        <v>92871052</v>
      </c>
      <c r="C381">
        <v>92871038</v>
      </c>
      <c r="D381">
        <v>49673503</v>
      </c>
      <c r="E381">
        <v>1</v>
      </c>
      <c r="F381">
        <v>1</v>
      </c>
      <c r="G381">
        <v>1</v>
      </c>
      <c r="H381">
        <v>2</v>
      </c>
      <c r="I381" t="s">
        <v>602</v>
      </c>
      <c r="J381" t="s">
        <v>603</v>
      </c>
      <c r="K381" t="s">
        <v>604</v>
      </c>
      <c r="L381">
        <v>1367</v>
      </c>
      <c r="N381">
        <v>1011</v>
      </c>
      <c r="O381" t="s">
        <v>598</v>
      </c>
      <c r="P381" t="s">
        <v>598</v>
      </c>
      <c r="Q381">
        <v>1</v>
      </c>
      <c r="X381">
        <v>0.01</v>
      </c>
      <c r="Y381">
        <v>0</v>
      </c>
      <c r="Z381">
        <v>65.709999999999994</v>
      </c>
      <c r="AA381">
        <v>11.6</v>
      </c>
      <c r="AB381">
        <v>0</v>
      </c>
      <c r="AC381">
        <v>0</v>
      </c>
      <c r="AD381">
        <v>1</v>
      </c>
      <c r="AE381">
        <v>0</v>
      </c>
      <c r="AF381" t="s">
        <v>24</v>
      </c>
      <c r="AG381">
        <v>1.0500000000000001E-2</v>
      </c>
      <c r="AH381">
        <v>2</v>
      </c>
      <c r="AI381">
        <v>92871041</v>
      </c>
      <c r="AJ381">
        <v>350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ROW(Source!A284)</f>
        <v>284</v>
      </c>
      <c r="B382">
        <v>92871053</v>
      </c>
      <c r="C382">
        <v>92871038</v>
      </c>
      <c r="D382">
        <v>49673715</v>
      </c>
      <c r="E382">
        <v>1</v>
      </c>
      <c r="F382">
        <v>1</v>
      </c>
      <c r="G382">
        <v>1</v>
      </c>
      <c r="H382">
        <v>2</v>
      </c>
      <c r="I382" t="s">
        <v>617</v>
      </c>
      <c r="J382" t="s">
        <v>618</v>
      </c>
      <c r="K382" t="s">
        <v>619</v>
      </c>
      <c r="L382">
        <v>1367</v>
      </c>
      <c r="N382">
        <v>1011</v>
      </c>
      <c r="O382" t="s">
        <v>598</v>
      </c>
      <c r="P382" t="s">
        <v>598</v>
      </c>
      <c r="Q382">
        <v>1</v>
      </c>
      <c r="X382">
        <v>0.1</v>
      </c>
      <c r="Y382">
        <v>0</v>
      </c>
      <c r="Z382">
        <v>8.1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24</v>
      </c>
      <c r="AG382">
        <v>0.10500000000000001</v>
      </c>
      <c r="AH382">
        <v>2</v>
      </c>
      <c r="AI382">
        <v>92871042</v>
      </c>
      <c r="AJ382">
        <v>351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ROW(Source!A284)</f>
        <v>284</v>
      </c>
      <c r="B383">
        <v>92871054</v>
      </c>
      <c r="C383">
        <v>92871038</v>
      </c>
      <c r="D383">
        <v>49523218</v>
      </c>
      <c r="E383">
        <v>1</v>
      </c>
      <c r="F383">
        <v>1</v>
      </c>
      <c r="G383">
        <v>1</v>
      </c>
      <c r="H383">
        <v>3</v>
      </c>
      <c r="I383" t="s">
        <v>69</v>
      </c>
      <c r="J383" t="s">
        <v>72</v>
      </c>
      <c r="K383" t="s">
        <v>70</v>
      </c>
      <c r="L383">
        <v>1374</v>
      </c>
      <c r="N383">
        <v>1013</v>
      </c>
      <c r="O383" t="s">
        <v>71</v>
      </c>
      <c r="P383" t="s">
        <v>71</v>
      </c>
      <c r="Q383">
        <v>1</v>
      </c>
      <c r="X383">
        <v>0.1</v>
      </c>
      <c r="Y383">
        <v>1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6</v>
      </c>
      <c r="AG383">
        <v>0.1</v>
      </c>
      <c r="AH383">
        <v>2</v>
      </c>
      <c r="AI383">
        <v>92871043</v>
      </c>
      <c r="AJ383">
        <v>352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ROW(Source!A284)</f>
        <v>284</v>
      </c>
      <c r="B384">
        <v>92871055</v>
      </c>
      <c r="C384">
        <v>92871038</v>
      </c>
      <c r="D384">
        <v>49524301</v>
      </c>
      <c r="E384">
        <v>1</v>
      </c>
      <c r="F384">
        <v>1</v>
      </c>
      <c r="G384">
        <v>1</v>
      </c>
      <c r="H384">
        <v>3</v>
      </c>
      <c r="I384" t="s">
        <v>620</v>
      </c>
      <c r="J384" t="s">
        <v>621</v>
      </c>
      <c r="K384" t="s">
        <v>622</v>
      </c>
      <c r="L384">
        <v>1348</v>
      </c>
      <c r="N384">
        <v>1009</v>
      </c>
      <c r="O384" t="s">
        <v>113</v>
      </c>
      <c r="P384" t="s">
        <v>113</v>
      </c>
      <c r="Q384">
        <v>1000</v>
      </c>
      <c r="X384">
        <v>1.0000000000000001E-5</v>
      </c>
      <c r="Y384">
        <v>10362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6</v>
      </c>
      <c r="AG384">
        <v>1.0000000000000001E-5</v>
      </c>
      <c r="AH384">
        <v>2</v>
      </c>
      <c r="AI384">
        <v>92871044</v>
      </c>
      <c r="AJ384">
        <v>353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ROW(Source!A284)</f>
        <v>284</v>
      </c>
      <c r="B385">
        <v>92871056</v>
      </c>
      <c r="C385">
        <v>92871038</v>
      </c>
      <c r="D385">
        <v>49525498</v>
      </c>
      <c r="E385">
        <v>1</v>
      </c>
      <c r="F385">
        <v>1</v>
      </c>
      <c r="G385">
        <v>1</v>
      </c>
      <c r="H385">
        <v>3</v>
      </c>
      <c r="I385" t="s">
        <v>623</v>
      </c>
      <c r="J385" t="s">
        <v>624</v>
      </c>
      <c r="K385" t="s">
        <v>625</v>
      </c>
      <c r="L385">
        <v>1348</v>
      </c>
      <c r="N385">
        <v>1009</v>
      </c>
      <c r="O385" t="s">
        <v>113</v>
      </c>
      <c r="P385" t="s">
        <v>113</v>
      </c>
      <c r="Q385">
        <v>1000</v>
      </c>
      <c r="X385">
        <v>8.0000000000000007E-5</v>
      </c>
      <c r="Y385">
        <v>12430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6</v>
      </c>
      <c r="AG385">
        <v>8.0000000000000007E-5</v>
      </c>
      <c r="AH385">
        <v>2</v>
      </c>
      <c r="AI385">
        <v>92871045</v>
      </c>
      <c r="AJ385">
        <v>354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ROW(Source!A284)</f>
        <v>284</v>
      </c>
      <c r="B386">
        <v>92871057</v>
      </c>
      <c r="C386">
        <v>92871038</v>
      </c>
      <c r="D386">
        <v>49543539</v>
      </c>
      <c r="E386">
        <v>1</v>
      </c>
      <c r="F386">
        <v>1</v>
      </c>
      <c r="G386">
        <v>1</v>
      </c>
      <c r="H386">
        <v>3</v>
      </c>
      <c r="I386" t="s">
        <v>626</v>
      </c>
      <c r="J386" t="s">
        <v>627</v>
      </c>
      <c r="K386" t="s">
        <v>628</v>
      </c>
      <c r="L386">
        <v>1348</v>
      </c>
      <c r="N386">
        <v>1009</v>
      </c>
      <c r="O386" t="s">
        <v>113</v>
      </c>
      <c r="P386" t="s">
        <v>113</v>
      </c>
      <c r="Q386">
        <v>1000</v>
      </c>
      <c r="X386">
        <v>4.2999999999999999E-4</v>
      </c>
      <c r="Y386">
        <v>6508.75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6</v>
      </c>
      <c r="AG386">
        <v>4.2999999999999999E-4</v>
      </c>
      <c r="AH386">
        <v>2</v>
      </c>
      <c r="AI386">
        <v>92871046</v>
      </c>
      <c r="AJ386">
        <v>355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ROW(Source!A284)</f>
        <v>284</v>
      </c>
      <c r="B387">
        <v>92871058</v>
      </c>
      <c r="C387">
        <v>92871038</v>
      </c>
      <c r="D387">
        <v>49565711</v>
      </c>
      <c r="E387">
        <v>1</v>
      </c>
      <c r="F387">
        <v>1</v>
      </c>
      <c r="G387">
        <v>1</v>
      </c>
      <c r="H387">
        <v>3</v>
      </c>
      <c r="I387" t="s">
        <v>77</v>
      </c>
      <c r="J387" t="s">
        <v>80</v>
      </c>
      <c r="K387" t="s">
        <v>78</v>
      </c>
      <c r="L387">
        <v>1327</v>
      </c>
      <c r="N387">
        <v>1005</v>
      </c>
      <c r="O387" t="s">
        <v>79</v>
      </c>
      <c r="P387" t="s">
        <v>79</v>
      </c>
      <c r="Q387">
        <v>1</v>
      </c>
      <c r="X387">
        <v>0.04</v>
      </c>
      <c r="Y387">
        <v>926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6</v>
      </c>
      <c r="AG387">
        <v>0.04</v>
      </c>
      <c r="AH387">
        <v>2</v>
      </c>
      <c r="AI387">
        <v>92871047</v>
      </c>
      <c r="AJ387">
        <v>356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ROW(Source!A289)</f>
        <v>289</v>
      </c>
      <c r="B388">
        <v>92871072</v>
      </c>
      <c r="C388">
        <v>92871063</v>
      </c>
      <c r="D388">
        <v>49510737</v>
      </c>
      <c r="E388">
        <v>70</v>
      </c>
      <c r="F388">
        <v>1</v>
      </c>
      <c r="G388">
        <v>1</v>
      </c>
      <c r="H388">
        <v>1</v>
      </c>
      <c r="I388" t="s">
        <v>646</v>
      </c>
      <c r="J388" t="s">
        <v>6</v>
      </c>
      <c r="K388" t="s">
        <v>647</v>
      </c>
      <c r="L388">
        <v>1191</v>
      </c>
      <c r="N388">
        <v>1013</v>
      </c>
      <c r="O388" t="s">
        <v>592</v>
      </c>
      <c r="P388" t="s">
        <v>592</v>
      </c>
      <c r="Q388">
        <v>1</v>
      </c>
      <c r="X388">
        <v>0.49</v>
      </c>
      <c r="Y388">
        <v>0</v>
      </c>
      <c r="Z388">
        <v>0</v>
      </c>
      <c r="AA388">
        <v>0</v>
      </c>
      <c r="AB388">
        <v>9.18</v>
      </c>
      <c r="AC388">
        <v>0</v>
      </c>
      <c r="AD388">
        <v>1</v>
      </c>
      <c r="AE388">
        <v>1</v>
      </c>
      <c r="AF388" t="s">
        <v>299</v>
      </c>
      <c r="AG388">
        <v>0.51449999999999996</v>
      </c>
      <c r="AH388">
        <v>2</v>
      </c>
      <c r="AI388">
        <v>92871064</v>
      </c>
      <c r="AJ388">
        <v>359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ROW(Source!A289)</f>
        <v>289</v>
      </c>
      <c r="B389">
        <v>92871073</v>
      </c>
      <c r="C389">
        <v>92871063</v>
      </c>
      <c r="D389">
        <v>49510905</v>
      </c>
      <c r="E389">
        <v>70</v>
      </c>
      <c r="F389">
        <v>1</v>
      </c>
      <c r="G389">
        <v>1</v>
      </c>
      <c r="H389">
        <v>1</v>
      </c>
      <c r="I389" t="s">
        <v>593</v>
      </c>
      <c r="J389" t="s">
        <v>6</v>
      </c>
      <c r="K389" t="s">
        <v>594</v>
      </c>
      <c r="L389">
        <v>1191</v>
      </c>
      <c r="N389">
        <v>1013</v>
      </c>
      <c r="O389" t="s">
        <v>592</v>
      </c>
      <c r="P389" t="s">
        <v>592</v>
      </c>
      <c r="Q389">
        <v>1</v>
      </c>
      <c r="X389">
        <v>0.01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2</v>
      </c>
      <c r="AF389" t="s">
        <v>299</v>
      </c>
      <c r="AG389">
        <v>1.0500000000000001E-2</v>
      </c>
      <c r="AH389">
        <v>2</v>
      </c>
      <c r="AI389">
        <v>92871065</v>
      </c>
      <c r="AJ389">
        <v>360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ROW(Source!A289)</f>
        <v>289</v>
      </c>
      <c r="B390">
        <v>92871074</v>
      </c>
      <c r="C390">
        <v>92871063</v>
      </c>
      <c r="D390">
        <v>49672695</v>
      </c>
      <c r="E390">
        <v>1</v>
      </c>
      <c r="F390">
        <v>1</v>
      </c>
      <c r="G390">
        <v>1</v>
      </c>
      <c r="H390">
        <v>2</v>
      </c>
      <c r="I390" t="s">
        <v>599</v>
      </c>
      <c r="J390" t="s">
        <v>600</v>
      </c>
      <c r="K390" t="s">
        <v>601</v>
      </c>
      <c r="L390">
        <v>1367</v>
      </c>
      <c r="N390">
        <v>1011</v>
      </c>
      <c r="O390" t="s">
        <v>598</v>
      </c>
      <c r="P390" t="s">
        <v>598</v>
      </c>
      <c r="Q390">
        <v>1</v>
      </c>
      <c r="X390">
        <v>0.12</v>
      </c>
      <c r="Y390">
        <v>0</v>
      </c>
      <c r="Z390">
        <v>3.12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299</v>
      </c>
      <c r="AG390">
        <v>0.126</v>
      </c>
      <c r="AH390">
        <v>2</v>
      </c>
      <c r="AI390">
        <v>92871066</v>
      </c>
      <c r="AJ390">
        <v>361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ROW(Source!A289)</f>
        <v>289</v>
      </c>
      <c r="B391">
        <v>92871075</v>
      </c>
      <c r="C391">
        <v>92871063</v>
      </c>
      <c r="D391">
        <v>49673503</v>
      </c>
      <c r="E391">
        <v>1</v>
      </c>
      <c r="F391">
        <v>1</v>
      </c>
      <c r="G391">
        <v>1</v>
      </c>
      <c r="H391">
        <v>2</v>
      </c>
      <c r="I391" t="s">
        <v>602</v>
      </c>
      <c r="J391" t="s">
        <v>603</v>
      </c>
      <c r="K391" t="s">
        <v>604</v>
      </c>
      <c r="L391">
        <v>1367</v>
      </c>
      <c r="N391">
        <v>1011</v>
      </c>
      <c r="O391" t="s">
        <v>598</v>
      </c>
      <c r="P391" t="s">
        <v>598</v>
      </c>
      <c r="Q391">
        <v>1</v>
      </c>
      <c r="X391">
        <v>0.01</v>
      </c>
      <c r="Y391">
        <v>0</v>
      </c>
      <c r="Z391">
        <v>65.709999999999994</v>
      </c>
      <c r="AA391">
        <v>11.6</v>
      </c>
      <c r="AB391">
        <v>0</v>
      </c>
      <c r="AC391">
        <v>0</v>
      </c>
      <c r="AD391">
        <v>1</v>
      </c>
      <c r="AE391">
        <v>0</v>
      </c>
      <c r="AF391" t="s">
        <v>299</v>
      </c>
      <c r="AG391">
        <v>1.0500000000000001E-2</v>
      </c>
      <c r="AH391">
        <v>2</v>
      </c>
      <c r="AI391">
        <v>92871067</v>
      </c>
      <c r="AJ391">
        <v>362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ROW(Source!A289)</f>
        <v>289</v>
      </c>
      <c r="B392">
        <v>92871076</v>
      </c>
      <c r="C392">
        <v>92871063</v>
      </c>
      <c r="D392">
        <v>49673715</v>
      </c>
      <c r="E392">
        <v>1</v>
      </c>
      <c r="F392">
        <v>1</v>
      </c>
      <c r="G392">
        <v>1</v>
      </c>
      <c r="H392">
        <v>2</v>
      </c>
      <c r="I392" t="s">
        <v>617</v>
      </c>
      <c r="J392" t="s">
        <v>618</v>
      </c>
      <c r="K392" t="s">
        <v>619</v>
      </c>
      <c r="L392">
        <v>1367</v>
      </c>
      <c r="N392">
        <v>1011</v>
      </c>
      <c r="O392" t="s">
        <v>598</v>
      </c>
      <c r="P392" t="s">
        <v>598</v>
      </c>
      <c r="Q392">
        <v>1</v>
      </c>
      <c r="X392">
        <v>0.06</v>
      </c>
      <c r="Y392">
        <v>0</v>
      </c>
      <c r="Z392">
        <v>8.1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299</v>
      </c>
      <c r="AG392">
        <v>6.3E-2</v>
      </c>
      <c r="AH392">
        <v>2</v>
      </c>
      <c r="AI392">
        <v>92871068</v>
      </c>
      <c r="AJ392">
        <v>363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ROW(Source!A289)</f>
        <v>289</v>
      </c>
      <c r="B393">
        <v>92871077</v>
      </c>
      <c r="C393">
        <v>92871063</v>
      </c>
      <c r="D393">
        <v>49524301</v>
      </c>
      <c r="E393">
        <v>1</v>
      </c>
      <c r="F393">
        <v>1</v>
      </c>
      <c r="G393">
        <v>1</v>
      </c>
      <c r="H393">
        <v>3</v>
      </c>
      <c r="I393" t="s">
        <v>620</v>
      </c>
      <c r="J393" t="s">
        <v>621</v>
      </c>
      <c r="K393" t="s">
        <v>622</v>
      </c>
      <c r="L393">
        <v>1348</v>
      </c>
      <c r="N393">
        <v>1009</v>
      </c>
      <c r="O393" t="s">
        <v>113</v>
      </c>
      <c r="P393" t="s">
        <v>113</v>
      </c>
      <c r="Q393">
        <v>1000</v>
      </c>
      <c r="X393">
        <v>5.0000000000000002E-5</v>
      </c>
      <c r="Y393">
        <v>10362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6</v>
      </c>
      <c r="AG393">
        <v>5.0000000000000002E-5</v>
      </c>
      <c r="AH393">
        <v>2</v>
      </c>
      <c r="AI393">
        <v>92871069</v>
      </c>
      <c r="AJ393">
        <v>364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ROW(Source!A289)</f>
        <v>289</v>
      </c>
      <c r="B394">
        <v>92871078</v>
      </c>
      <c r="C394">
        <v>92871063</v>
      </c>
      <c r="D394">
        <v>49525488</v>
      </c>
      <c r="E394">
        <v>1</v>
      </c>
      <c r="F394">
        <v>1</v>
      </c>
      <c r="G394">
        <v>1</v>
      </c>
      <c r="H394">
        <v>3</v>
      </c>
      <c r="I394" t="s">
        <v>605</v>
      </c>
      <c r="J394" t="s">
        <v>606</v>
      </c>
      <c r="K394" t="s">
        <v>607</v>
      </c>
      <c r="L394">
        <v>1346</v>
      </c>
      <c r="N394">
        <v>1009</v>
      </c>
      <c r="O394" t="s">
        <v>387</v>
      </c>
      <c r="P394" t="s">
        <v>387</v>
      </c>
      <c r="Q394">
        <v>1</v>
      </c>
      <c r="X394">
        <v>0.18</v>
      </c>
      <c r="Y394">
        <v>9.0399999999999991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6</v>
      </c>
      <c r="AG394">
        <v>0.18</v>
      </c>
      <c r="AH394">
        <v>2</v>
      </c>
      <c r="AI394">
        <v>92871070</v>
      </c>
      <c r="AJ394">
        <v>365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ROW(Source!A289)</f>
        <v>289</v>
      </c>
      <c r="B395">
        <v>92871079</v>
      </c>
      <c r="C395">
        <v>92871063</v>
      </c>
      <c r="D395">
        <v>49514616</v>
      </c>
      <c r="E395">
        <v>70</v>
      </c>
      <c r="F395">
        <v>1</v>
      </c>
      <c r="G395">
        <v>1</v>
      </c>
      <c r="H395">
        <v>3</v>
      </c>
      <c r="I395" t="s">
        <v>694</v>
      </c>
      <c r="J395" t="s">
        <v>6</v>
      </c>
      <c r="K395" t="s">
        <v>695</v>
      </c>
      <c r="L395">
        <v>1346</v>
      </c>
      <c r="N395">
        <v>1009</v>
      </c>
      <c r="O395" t="s">
        <v>387</v>
      </c>
      <c r="P395" t="s">
        <v>387</v>
      </c>
      <c r="Q395">
        <v>1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1</v>
      </c>
      <c r="AD395">
        <v>0</v>
      </c>
      <c r="AE395">
        <v>0</v>
      </c>
      <c r="AF395" t="s">
        <v>6</v>
      </c>
      <c r="AG395">
        <v>0</v>
      </c>
      <c r="AH395">
        <v>3</v>
      </c>
      <c r="AI395">
        <v>-1</v>
      </c>
      <c r="AJ395" t="s">
        <v>6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ROW(Source!A289)</f>
        <v>289</v>
      </c>
      <c r="B396">
        <v>92871080</v>
      </c>
      <c r="C396">
        <v>92871063</v>
      </c>
      <c r="D396">
        <v>49514654</v>
      </c>
      <c r="E396">
        <v>70</v>
      </c>
      <c r="F396">
        <v>1</v>
      </c>
      <c r="G396">
        <v>1</v>
      </c>
      <c r="H396">
        <v>3</v>
      </c>
      <c r="I396" t="s">
        <v>708</v>
      </c>
      <c r="J396" t="s">
        <v>6</v>
      </c>
      <c r="K396" t="s">
        <v>709</v>
      </c>
      <c r="L396">
        <v>1371</v>
      </c>
      <c r="N396">
        <v>1013</v>
      </c>
      <c r="O396" t="s">
        <v>21</v>
      </c>
      <c r="P396" t="s">
        <v>21</v>
      </c>
      <c r="Q396">
        <v>1</v>
      </c>
      <c r="X396">
        <v>1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 t="s">
        <v>6</v>
      </c>
      <c r="AG396">
        <v>1</v>
      </c>
      <c r="AH396">
        <v>3</v>
      </c>
      <c r="AI396">
        <v>-1</v>
      </c>
      <c r="AJ396" t="s">
        <v>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ROW(Source!A291)</f>
        <v>291</v>
      </c>
      <c r="B397">
        <v>92871095</v>
      </c>
      <c r="C397">
        <v>92871082</v>
      </c>
      <c r="D397">
        <v>49510719</v>
      </c>
      <c r="E397">
        <v>70</v>
      </c>
      <c r="F397">
        <v>1</v>
      </c>
      <c r="G397">
        <v>1</v>
      </c>
      <c r="H397">
        <v>1</v>
      </c>
      <c r="I397" t="s">
        <v>629</v>
      </c>
      <c r="J397" t="s">
        <v>6</v>
      </c>
      <c r="K397" t="s">
        <v>630</v>
      </c>
      <c r="L397">
        <v>1191</v>
      </c>
      <c r="N397">
        <v>1013</v>
      </c>
      <c r="O397" t="s">
        <v>592</v>
      </c>
      <c r="P397" t="s">
        <v>592</v>
      </c>
      <c r="Q397">
        <v>1</v>
      </c>
      <c r="X397">
        <v>154</v>
      </c>
      <c r="Y397">
        <v>0</v>
      </c>
      <c r="Z397">
        <v>0</v>
      </c>
      <c r="AA397">
        <v>0</v>
      </c>
      <c r="AB397">
        <v>8.74</v>
      </c>
      <c r="AC397">
        <v>0</v>
      </c>
      <c r="AD397">
        <v>1</v>
      </c>
      <c r="AE397">
        <v>1</v>
      </c>
      <c r="AF397" t="s">
        <v>24</v>
      </c>
      <c r="AG397">
        <v>161.70000000000002</v>
      </c>
      <c r="AH397">
        <v>2</v>
      </c>
      <c r="AI397">
        <v>92871083</v>
      </c>
      <c r="AJ397">
        <v>367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ROW(Source!A291)</f>
        <v>291</v>
      </c>
      <c r="B398">
        <v>92871096</v>
      </c>
      <c r="C398">
        <v>92871082</v>
      </c>
      <c r="D398">
        <v>49510905</v>
      </c>
      <c r="E398">
        <v>70</v>
      </c>
      <c r="F398">
        <v>1</v>
      </c>
      <c r="G398">
        <v>1</v>
      </c>
      <c r="H398">
        <v>1</v>
      </c>
      <c r="I398" t="s">
        <v>593</v>
      </c>
      <c r="J398" t="s">
        <v>6</v>
      </c>
      <c r="K398" t="s">
        <v>594</v>
      </c>
      <c r="L398">
        <v>1191</v>
      </c>
      <c r="N398">
        <v>1013</v>
      </c>
      <c r="O398" t="s">
        <v>592</v>
      </c>
      <c r="P398" t="s">
        <v>592</v>
      </c>
      <c r="Q398">
        <v>1</v>
      </c>
      <c r="X398">
        <v>1.2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2</v>
      </c>
      <c r="AF398" t="s">
        <v>24</v>
      </c>
      <c r="AG398">
        <v>1.26</v>
      </c>
      <c r="AH398">
        <v>2</v>
      </c>
      <c r="AI398">
        <v>92871084</v>
      </c>
      <c r="AJ398">
        <v>368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ROW(Source!A291)</f>
        <v>291</v>
      </c>
      <c r="B399">
        <v>92871097</v>
      </c>
      <c r="C399">
        <v>92871082</v>
      </c>
      <c r="D399">
        <v>49672573</v>
      </c>
      <c r="E399">
        <v>1</v>
      </c>
      <c r="F399">
        <v>1</v>
      </c>
      <c r="G399">
        <v>1</v>
      </c>
      <c r="H399">
        <v>2</v>
      </c>
      <c r="I399" t="s">
        <v>595</v>
      </c>
      <c r="J399" t="s">
        <v>596</v>
      </c>
      <c r="K399" t="s">
        <v>597</v>
      </c>
      <c r="L399">
        <v>1367</v>
      </c>
      <c r="N399">
        <v>1011</v>
      </c>
      <c r="O399" t="s">
        <v>598</v>
      </c>
      <c r="P399" t="s">
        <v>598</v>
      </c>
      <c r="Q399">
        <v>1</v>
      </c>
      <c r="X399">
        <v>0.48</v>
      </c>
      <c r="Y399">
        <v>0</v>
      </c>
      <c r="Z399">
        <v>115.4</v>
      </c>
      <c r="AA399">
        <v>13.5</v>
      </c>
      <c r="AB399">
        <v>0</v>
      </c>
      <c r="AC399">
        <v>0</v>
      </c>
      <c r="AD399">
        <v>1</v>
      </c>
      <c r="AE399">
        <v>0</v>
      </c>
      <c r="AF399" t="s">
        <v>24</v>
      </c>
      <c r="AG399">
        <v>0.504</v>
      </c>
      <c r="AH399">
        <v>2</v>
      </c>
      <c r="AI399">
        <v>92871085</v>
      </c>
      <c r="AJ399">
        <v>369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ROW(Source!A291)</f>
        <v>291</v>
      </c>
      <c r="B400">
        <v>92871098</v>
      </c>
      <c r="C400">
        <v>92871082</v>
      </c>
      <c r="D400">
        <v>49672703</v>
      </c>
      <c r="E400">
        <v>1</v>
      </c>
      <c r="F400">
        <v>1</v>
      </c>
      <c r="G400">
        <v>1</v>
      </c>
      <c r="H400">
        <v>2</v>
      </c>
      <c r="I400" t="s">
        <v>631</v>
      </c>
      <c r="J400" t="s">
        <v>632</v>
      </c>
      <c r="K400" t="s">
        <v>633</v>
      </c>
      <c r="L400">
        <v>1367</v>
      </c>
      <c r="N400">
        <v>1011</v>
      </c>
      <c r="O400" t="s">
        <v>598</v>
      </c>
      <c r="P400" t="s">
        <v>598</v>
      </c>
      <c r="Q400">
        <v>1</v>
      </c>
      <c r="X400">
        <v>0.34</v>
      </c>
      <c r="Y400">
        <v>0</v>
      </c>
      <c r="Z400">
        <v>6.66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24</v>
      </c>
      <c r="AG400">
        <v>0.35700000000000004</v>
      </c>
      <c r="AH400">
        <v>2</v>
      </c>
      <c r="AI400">
        <v>92871086</v>
      </c>
      <c r="AJ400">
        <v>370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ROW(Source!A291)</f>
        <v>291</v>
      </c>
      <c r="B401">
        <v>92871099</v>
      </c>
      <c r="C401">
        <v>92871082</v>
      </c>
      <c r="D401">
        <v>49673503</v>
      </c>
      <c r="E401">
        <v>1</v>
      </c>
      <c r="F401">
        <v>1</v>
      </c>
      <c r="G401">
        <v>1</v>
      </c>
      <c r="H401">
        <v>2</v>
      </c>
      <c r="I401" t="s">
        <v>602</v>
      </c>
      <c r="J401" t="s">
        <v>603</v>
      </c>
      <c r="K401" t="s">
        <v>604</v>
      </c>
      <c r="L401">
        <v>1367</v>
      </c>
      <c r="N401">
        <v>1011</v>
      </c>
      <c r="O401" t="s">
        <v>598</v>
      </c>
      <c r="P401" t="s">
        <v>598</v>
      </c>
      <c r="Q401">
        <v>1</v>
      </c>
      <c r="X401">
        <v>0.72</v>
      </c>
      <c r="Y401">
        <v>0</v>
      </c>
      <c r="Z401">
        <v>65.709999999999994</v>
      </c>
      <c r="AA401">
        <v>11.6</v>
      </c>
      <c r="AB401">
        <v>0</v>
      </c>
      <c r="AC401">
        <v>0</v>
      </c>
      <c r="AD401">
        <v>1</v>
      </c>
      <c r="AE401">
        <v>0</v>
      </c>
      <c r="AF401" t="s">
        <v>24</v>
      </c>
      <c r="AG401">
        <v>0.75600000000000001</v>
      </c>
      <c r="AH401">
        <v>2</v>
      </c>
      <c r="AI401">
        <v>92871087</v>
      </c>
      <c r="AJ401">
        <v>371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ROW(Source!A291)</f>
        <v>291</v>
      </c>
      <c r="B402">
        <v>92871100</v>
      </c>
      <c r="C402">
        <v>92871082</v>
      </c>
      <c r="D402">
        <v>49673715</v>
      </c>
      <c r="E402">
        <v>1</v>
      </c>
      <c r="F402">
        <v>1</v>
      </c>
      <c r="G402">
        <v>1</v>
      </c>
      <c r="H402">
        <v>2</v>
      </c>
      <c r="I402" t="s">
        <v>617</v>
      </c>
      <c r="J402" t="s">
        <v>618</v>
      </c>
      <c r="K402" t="s">
        <v>619</v>
      </c>
      <c r="L402">
        <v>1367</v>
      </c>
      <c r="N402">
        <v>1011</v>
      </c>
      <c r="O402" t="s">
        <v>598</v>
      </c>
      <c r="P402" t="s">
        <v>598</v>
      </c>
      <c r="Q402">
        <v>1</v>
      </c>
      <c r="X402">
        <v>1.54</v>
      </c>
      <c r="Y402">
        <v>0</v>
      </c>
      <c r="Z402">
        <v>8.1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24</v>
      </c>
      <c r="AG402">
        <v>1.6170000000000002</v>
      </c>
      <c r="AH402">
        <v>2</v>
      </c>
      <c r="AI402">
        <v>92871088</v>
      </c>
      <c r="AJ402">
        <v>372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ROW(Source!A291)</f>
        <v>291</v>
      </c>
      <c r="B403">
        <v>92871101</v>
      </c>
      <c r="C403">
        <v>92871082</v>
      </c>
      <c r="D403">
        <v>49521144</v>
      </c>
      <c r="E403">
        <v>1</v>
      </c>
      <c r="F403">
        <v>1</v>
      </c>
      <c r="G403">
        <v>1</v>
      </c>
      <c r="H403">
        <v>3</v>
      </c>
      <c r="I403" t="s">
        <v>634</v>
      </c>
      <c r="J403" t="s">
        <v>635</v>
      </c>
      <c r="K403" t="s">
        <v>636</v>
      </c>
      <c r="L403">
        <v>1348</v>
      </c>
      <c r="N403">
        <v>1009</v>
      </c>
      <c r="O403" t="s">
        <v>113</v>
      </c>
      <c r="P403" t="s">
        <v>113</v>
      </c>
      <c r="Q403">
        <v>1000</v>
      </c>
      <c r="X403">
        <v>8.8999999999999995E-4</v>
      </c>
      <c r="Y403">
        <v>26499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6</v>
      </c>
      <c r="AG403">
        <v>8.8999999999999995E-4</v>
      </c>
      <c r="AH403">
        <v>2</v>
      </c>
      <c r="AI403">
        <v>92871089</v>
      </c>
      <c r="AJ403">
        <v>373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ROW(Source!A291)</f>
        <v>291</v>
      </c>
      <c r="B404">
        <v>92871102</v>
      </c>
      <c r="C404">
        <v>92871082</v>
      </c>
      <c r="D404">
        <v>49524301</v>
      </c>
      <c r="E404">
        <v>1</v>
      </c>
      <c r="F404">
        <v>1</v>
      </c>
      <c r="G404">
        <v>1</v>
      </c>
      <c r="H404">
        <v>3</v>
      </c>
      <c r="I404" t="s">
        <v>620</v>
      </c>
      <c r="J404" t="s">
        <v>621</v>
      </c>
      <c r="K404" t="s">
        <v>622</v>
      </c>
      <c r="L404">
        <v>1348</v>
      </c>
      <c r="N404">
        <v>1009</v>
      </c>
      <c r="O404" t="s">
        <v>113</v>
      </c>
      <c r="P404" t="s">
        <v>113</v>
      </c>
      <c r="Q404">
        <v>1000</v>
      </c>
      <c r="X404">
        <v>4.4999999999999999E-4</v>
      </c>
      <c r="Y404">
        <v>10362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6</v>
      </c>
      <c r="AG404">
        <v>4.4999999999999999E-4</v>
      </c>
      <c r="AH404">
        <v>2</v>
      </c>
      <c r="AI404">
        <v>92871090</v>
      </c>
      <c r="AJ404">
        <v>374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ROW(Source!A291)</f>
        <v>291</v>
      </c>
      <c r="B405">
        <v>92871103</v>
      </c>
      <c r="C405">
        <v>92871082</v>
      </c>
      <c r="D405">
        <v>49525488</v>
      </c>
      <c r="E405">
        <v>1</v>
      </c>
      <c r="F405">
        <v>1</v>
      </c>
      <c r="G405">
        <v>1</v>
      </c>
      <c r="H405">
        <v>3</v>
      </c>
      <c r="I405" t="s">
        <v>605</v>
      </c>
      <c r="J405" t="s">
        <v>606</v>
      </c>
      <c r="K405" t="s">
        <v>607</v>
      </c>
      <c r="L405">
        <v>1346</v>
      </c>
      <c r="N405">
        <v>1009</v>
      </c>
      <c r="O405" t="s">
        <v>387</v>
      </c>
      <c r="P405" t="s">
        <v>387</v>
      </c>
      <c r="Q405">
        <v>1</v>
      </c>
      <c r="X405">
        <v>15</v>
      </c>
      <c r="Y405">
        <v>9.0399999999999991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6</v>
      </c>
      <c r="AG405">
        <v>15</v>
      </c>
      <c r="AH405">
        <v>2</v>
      </c>
      <c r="AI405">
        <v>92871091</v>
      </c>
      <c r="AJ405">
        <v>375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ROW(Source!A291)</f>
        <v>291</v>
      </c>
      <c r="B406">
        <v>92871104</v>
      </c>
      <c r="C406">
        <v>92871082</v>
      </c>
      <c r="D406">
        <v>49526492</v>
      </c>
      <c r="E406">
        <v>1</v>
      </c>
      <c r="F406">
        <v>1</v>
      </c>
      <c r="G406">
        <v>1</v>
      </c>
      <c r="H406">
        <v>3</v>
      </c>
      <c r="I406" t="s">
        <v>385</v>
      </c>
      <c r="J406" t="s">
        <v>388</v>
      </c>
      <c r="K406" t="s">
        <v>386</v>
      </c>
      <c r="L406">
        <v>1346</v>
      </c>
      <c r="N406">
        <v>1009</v>
      </c>
      <c r="O406" t="s">
        <v>387</v>
      </c>
      <c r="P406" t="s">
        <v>387</v>
      </c>
      <c r="Q406">
        <v>1</v>
      </c>
      <c r="X406">
        <v>8</v>
      </c>
      <c r="Y406">
        <v>23.09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6</v>
      </c>
      <c r="AG406">
        <v>8</v>
      </c>
      <c r="AH406">
        <v>2</v>
      </c>
      <c r="AI406">
        <v>92871092</v>
      </c>
      <c r="AJ406">
        <v>376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ROW(Source!A291)</f>
        <v>291</v>
      </c>
      <c r="B407">
        <v>92871105</v>
      </c>
      <c r="C407">
        <v>92871082</v>
      </c>
      <c r="D407">
        <v>49512814</v>
      </c>
      <c r="E407">
        <v>70</v>
      </c>
      <c r="F407">
        <v>1</v>
      </c>
      <c r="G407">
        <v>1</v>
      </c>
      <c r="H407">
        <v>3</v>
      </c>
      <c r="I407" t="s">
        <v>690</v>
      </c>
      <c r="J407" t="s">
        <v>6</v>
      </c>
      <c r="K407" t="s">
        <v>691</v>
      </c>
      <c r="L407">
        <v>1327</v>
      </c>
      <c r="N407">
        <v>1005</v>
      </c>
      <c r="O407" t="s">
        <v>79</v>
      </c>
      <c r="P407" t="s">
        <v>79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6</v>
      </c>
      <c r="AG407">
        <v>0</v>
      </c>
      <c r="AH407">
        <v>3</v>
      </c>
      <c r="AI407">
        <v>-1</v>
      </c>
      <c r="AJ407" t="s">
        <v>6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ROW(Source!A291)</f>
        <v>291</v>
      </c>
      <c r="B408">
        <v>92871106</v>
      </c>
      <c r="C408">
        <v>92871082</v>
      </c>
      <c r="D408">
        <v>49555131</v>
      </c>
      <c r="E408">
        <v>1</v>
      </c>
      <c r="F408">
        <v>1</v>
      </c>
      <c r="G408">
        <v>1</v>
      </c>
      <c r="H408">
        <v>3</v>
      </c>
      <c r="I408" t="s">
        <v>637</v>
      </c>
      <c r="J408" t="s">
        <v>638</v>
      </c>
      <c r="K408" t="s">
        <v>639</v>
      </c>
      <c r="L408">
        <v>1348</v>
      </c>
      <c r="N408">
        <v>1009</v>
      </c>
      <c r="O408" t="s">
        <v>113</v>
      </c>
      <c r="P408" t="s">
        <v>113</v>
      </c>
      <c r="Q408">
        <v>1000</v>
      </c>
      <c r="X408">
        <v>5.0099999999999997E-3</v>
      </c>
      <c r="Y408">
        <v>17183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6</v>
      </c>
      <c r="AG408">
        <v>5.0099999999999997E-3</v>
      </c>
      <c r="AH408">
        <v>2</v>
      </c>
      <c r="AI408">
        <v>92871093</v>
      </c>
      <c r="AJ408">
        <v>377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ROW(Source!A291)</f>
        <v>291</v>
      </c>
      <c r="B409">
        <v>92871107</v>
      </c>
      <c r="C409">
        <v>92871082</v>
      </c>
      <c r="D409">
        <v>49514607</v>
      </c>
      <c r="E409">
        <v>70</v>
      </c>
      <c r="F409">
        <v>1</v>
      </c>
      <c r="G409">
        <v>1</v>
      </c>
      <c r="H409">
        <v>3</v>
      </c>
      <c r="I409" t="s">
        <v>692</v>
      </c>
      <c r="J409" t="s">
        <v>6</v>
      </c>
      <c r="K409" t="s">
        <v>693</v>
      </c>
      <c r="L409">
        <v>1327</v>
      </c>
      <c r="N409">
        <v>1005</v>
      </c>
      <c r="O409" t="s">
        <v>79</v>
      </c>
      <c r="P409" t="s">
        <v>79</v>
      </c>
      <c r="Q409">
        <v>1</v>
      </c>
      <c r="X409">
        <v>100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 t="s">
        <v>6</v>
      </c>
      <c r="AG409">
        <v>100</v>
      </c>
      <c r="AH409">
        <v>3</v>
      </c>
      <c r="AI409">
        <v>-1</v>
      </c>
      <c r="AJ409" t="s">
        <v>6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ROW(Source!A291)</f>
        <v>291</v>
      </c>
      <c r="B410">
        <v>92871108</v>
      </c>
      <c r="C410">
        <v>92871082</v>
      </c>
      <c r="D410">
        <v>49514616</v>
      </c>
      <c r="E410">
        <v>70</v>
      </c>
      <c r="F410">
        <v>1</v>
      </c>
      <c r="G410">
        <v>1</v>
      </c>
      <c r="H410">
        <v>3</v>
      </c>
      <c r="I410" t="s">
        <v>694</v>
      </c>
      <c r="J410" t="s">
        <v>6</v>
      </c>
      <c r="K410" t="s">
        <v>695</v>
      </c>
      <c r="L410">
        <v>1346</v>
      </c>
      <c r="N410">
        <v>1009</v>
      </c>
      <c r="O410" t="s">
        <v>387</v>
      </c>
      <c r="P410" t="s">
        <v>387</v>
      </c>
      <c r="Q410">
        <v>1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1</v>
      </c>
      <c r="AD410">
        <v>0</v>
      </c>
      <c r="AE410">
        <v>0</v>
      </c>
      <c r="AF410" t="s">
        <v>6</v>
      </c>
      <c r="AG410">
        <v>0</v>
      </c>
      <c r="AH410">
        <v>3</v>
      </c>
      <c r="AI410">
        <v>-1</v>
      </c>
      <c r="AJ410" t="s">
        <v>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ROW(Source!A291)</f>
        <v>291</v>
      </c>
      <c r="B411">
        <v>92871109</v>
      </c>
      <c r="C411">
        <v>92871082</v>
      </c>
      <c r="D411">
        <v>49514616</v>
      </c>
      <c r="E411">
        <v>70</v>
      </c>
      <c r="F411">
        <v>1</v>
      </c>
      <c r="G411">
        <v>1</v>
      </c>
      <c r="H411">
        <v>3</v>
      </c>
      <c r="I411" t="s">
        <v>694</v>
      </c>
      <c r="J411" t="s">
        <v>6</v>
      </c>
      <c r="K411" t="s">
        <v>696</v>
      </c>
      <c r="L411">
        <v>1371</v>
      </c>
      <c r="N411">
        <v>1013</v>
      </c>
      <c r="O411" t="s">
        <v>21</v>
      </c>
      <c r="P411" t="s">
        <v>21</v>
      </c>
      <c r="Q411">
        <v>1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1</v>
      </c>
      <c r="AD411">
        <v>0</v>
      </c>
      <c r="AE411">
        <v>0</v>
      </c>
      <c r="AF411" t="s">
        <v>6</v>
      </c>
      <c r="AG411">
        <v>0</v>
      </c>
      <c r="AH411">
        <v>3</v>
      </c>
      <c r="AI411">
        <v>-1</v>
      </c>
      <c r="AJ411" t="s">
        <v>6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ROW(Source!A291)</f>
        <v>291</v>
      </c>
      <c r="B412">
        <v>92871110</v>
      </c>
      <c r="C412">
        <v>92871082</v>
      </c>
      <c r="D412">
        <v>49514677</v>
      </c>
      <c r="E412">
        <v>70</v>
      </c>
      <c r="F412">
        <v>1</v>
      </c>
      <c r="G412">
        <v>1</v>
      </c>
      <c r="H412">
        <v>3</v>
      </c>
      <c r="I412" t="s">
        <v>697</v>
      </c>
      <c r="J412" t="s">
        <v>6</v>
      </c>
      <c r="K412" t="s">
        <v>698</v>
      </c>
      <c r="L412">
        <v>1371</v>
      </c>
      <c r="N412">
        <v>1013</v>
      </c>
      <c r="O412" t="s">
        <v>21</v>
      </c>
      <c r="P412" t="s">
        <v>21</v>
      </c>
      <c r="Q412">
        <v>1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1</v>
      </c>
      <c r="AD412">
        <v>0</v>
      </c>
      <c r="AE412">
        <v>0</v>
      </c>
      <c r="AF412" t="s">
        <v>6</v>
      </c>
      <c r="AG412">
        <v>0</v>
      </c>
      <c r="AH412">
        <v>3</v>
      </c>
      <c r="AI412">
        <v>-1</v>
      </c>
      <c r="AJ412" t="s">
        <v>6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ROW(Source!A291)</f>
        <v>291</v>
      </c>
      <c r="B413">
        <v>92871111</v>
      </c>
      <c r="C413">
        <v>92871082</v>
      </c>
      <c r="D413">
        <v>49514711</v>
      </c>
      <c r="E413">
        <v>70</v>
      </c>
      <c r="F413">
        <v>1</v>
      </c>
      <c r="G413">
        <v>1</v>
      </c>
      <c r="H413">
        <v>3</v>
      </c>
      <c r="I413" t="s">
        <v>699</v>
      </c>
      <c r="J413" t="s">
        <v>6</v>
      </c>
      <c r="K413" t="s">
        <v>700</v>
      </c>
      <c r="L413">
        <v>1371</v>
      </c>
      <c r="N413">
        <v>1013</v>
      </c>
      <c r="O413" t="s">
        <v>21</v>
      </c>
      <c r="P413" t="s">
        <v>21</v>
      </c>
      <c r="Q413">
        <v>1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1</v>
      </c>
      <c r="AD413">
        <v>0</v>
      </c>
      <c r="AE413">
        <v>0</v>
      </c>
      <c r="AF413" t="s">
        <v>6</v>
      </c>
      <c r="AG413">
        <v>0</v>
      </c>
      <c r="AH413">
        <v>3</v>
      </c>
      <c r="AI413">
        <v>-1</v>
      </c>
      <c r="AJ413" t="s">
        <v>6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ROW(Source!A293)</f>
        <v>293</v>
      </c>
      <c r="B414">
        <v>92871126</v>
      </c>
      <c r="C414">
        <v>92871113</v>
      </c>
      <c r="D414">
        <v>49510719</v>
      </c>
      <c r="E414">
        <v>70</v>
      </c>
      <c r="F414">
        <v>1</v>
      </c>
      <c r="G414">
        <v>1</v>
      </c>
      <c r="H414">
        <v>1</v>
      </c>
      <c r="I414" t="s">
        <v>629</v>
      </c>
      <c r="J414" t="s">
        <v>6</v>
      </c>
      <c r="K414" t="s">
        <v>630</v>
      </c>
      <c r="L414">
        <v>1191</v>
      </c>
      <c r="N414">
        <v>1013</v>
      </c>
      <c r="O414" t="s">
        <v>592</v>
      </c>
      <c r="P414" t="s">
        <v>592</v>
      </c>
      <c r="Q414">
        <v>1</v>
      </c>
      <c r="X414">
        <v>141</v>
      </c>
      <c r="Y414">
        <v>0</v>
      </c>
      <c r="Z414">
        <v>0</v>
      </c>
      <c r="AA414">
        <v>0</v>
      </c>
      <c r="AB414">
        <v>8.74</v>
      </c>
      <c r="AC414">
        <v>0</v>
      </c>
      <c r="AD414">
        <v>1</v>
      </c>
      <c r="AE414">
        <v>1</v>
      </c>
      <c r="AF414" t="s">
        <v>24</v>
      </c>
      <c r="AG414">
        <v>148.05000000000001</v>
      </c>
      <c r="AH414">
        <v>2</v>
      </c>
      <c r="AI414">
        <v>92871114</v>
      </c>
      <c r="AJ414">
        <v>379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ROW(Source!A293)</f>
        <v>293</v>
      </c>
      <c r="B415">
        <v>92871127</v>
      </c>
      <c r="C415">
        <v>92871113</v>
      </c>
      <c r="D415">
        <v>49510905</v>
      </c>
      <c r="E415">
        <v>70</v>
      </c>
      <c r="F415">
        <v>1</v>
      </c>
      <c r="G415">
        <v>1</v>
      </c>
      <c r="H415">
        <v>1</v>
      </c>
      <c r="I415" t="s">
        <v>593</v>
      </c>
      <c r="J415" t="s">
        <v>6</v>
      </c>
      <c r="K415" t="s">
        <v>594</v>
      </c>
      <c r="L415">
        <v>1191</v>
      </c>
      <c r="N415">
        <v>1013</v>
      </c>
      <c r="O415" t="s">
        <v>592</v>
      </c>
      <c r="P415" t="s">
        <v>592</v>
      </c>
      <c r="Q415">
        <v>1</v>
      </c>
      <c r="X415">
        <v>0.94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2</v>
      </c>
      <c r="AF415" t="s">
        <v>24</v>
      </c>
      <c r="AG415">
        <v>0.98699999999999999</v>
      </c>
      <c r="AH415">
        <v>2</v>
      </c>
      <c r="AI415">
        <v>92871115</v>
      </c>
      <c r="AJ415">
        <v>380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ROW(Source!A293)</f>
        <v>293</v>
      </c>
      <c r="B416">
        <v>92871128</v>
      </c>
      <c r="C416">
        <v>92871113</v>
      </c>
      <c r="D416">
        <v>49672573</v>
      </c>
      <c r="E416">
        <v>1</v>
      </c>
      <c r="F416">
        <v>1</v>
      </c>
      <c r="G416">
        <v>1</v>
      </c>
      <c r="H416">
        <v>2</v>
      </c>
      <c r="I416" t="s">
        <v>595</v>
      </c>
      <c r="J416" t="s">
        <v>596</v>
      </c>
      <c r="K416" t="s">
        <v>597</v>
      </c>
      <c r="L416">
        <v>1367</v>
      </c>
      <c r="N416">
        <v>1011</v>
      </c>
      <c r="O416" t="s">
        <v>598</v>
      </c>
      <c r="P416" t="s">
        <v>598</v>
      </c>
      <c r="Q416">
        <v>1</v>
      </c>
      <c r="X416">
        <v>0.38</v>
      </c>
      <c r="Y416">
        <v>0</v>
      </c>
      <c r="Z416">
        <v>115.4</v>
      </c>
      <c r="AA416">
        <v>13.5</v>
      </c>
      <c r="AB416">
        <v>0</v>
      </c>
      <c r="AC416">
        <v>0</v>
      </c>
      <c r="AD416">
        <v>1</v>
      </c>
      <c r="AE416">
        <v>0</v>
      </c>
      <c r="AF416" t="s">
        <v>24</v>
      </c>
      <c r="AG416">
        <v>0.39900000000000002</v>
      </c>
      <c r="AH416">
        <v>2</v>
      </c>
      <c r="AI416">
        <v>92871116</v>
      </c>
      <c r="AJ416">
        <v>381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ROW(Source!A293)</f>
        <v>293</v>
      </c>
      <c r="B417">
        <v>92871129</v>
      </c>
      <c r="C417">
        <v>92871113</v>
      </c>
      <c r="D417">
        <v>49672703</v>
      </c>
      <c r="E417">
        <v>1</v>
      </c>
      <c r="F417">
        <v>1</v>
      </c>
      <c r="G417">
        <v>1</v>
      </c>
      <c r="H417">
        <v>2</v>
      </c>
      <c r="I417" t="s">
        <v>631</v>
      </c>
      <c r="J417" t="s">
        <v>632</v>
      </c>
      <c r="K417" t="s">
        <v>633</v>
      </c>
      <c r="L417">
        <v>1367</v>
      </c>
      <c r="N417">
        <v>1011</v>
      </c>
      <c r="O417" t="s">
        <v>598</v>
      </c>
      <c r="P417" t="s">
        <v>598</v>
      </c>
      <c r="Q417">
        <v>1</v>
      </c>
      <c r="X417">
        <v>0.34</v>
      </c>
      <c r="Y417">
        <v>0</v>
      </c>
      <c r="Z417">
        <v>6.66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24</v>
      </c>
      <c r="AG417">
        <v>0.35700000000000004</v>
      </c>
      <c r="AH417">
        <v>2</v>
      </c>
      <c r="AI417">
        <v>92871117</v>
      </c>
      <c r="AJ417">
        <v>382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ROW(Source!A293)</f>
        <v>293</v>
      </c>
      <c r="B418">
        <v>92871130</v>
      </c>
      <c r="C418">
        <v>92871113</v>
      </c>
      <c r="D418">
        <v>49673503</v>
      </c>
      <c r="E418">
        <v>1</v>
      </c>
      <c r="F418">
        <v>1</v>
      </c>
      <c r="G418">
        <v>1</v>
      </c>
      <c r="H418">
        <v>2</v>
      </c>
      <c r="I418" t="s">
        <v>602</v>
      </c>
      <c r="J418" t="s">
        <v>603</v>
      </c>
      <c r="K418" t="s">
        <v>604</v>
      </c>
      <c r="L418">
        <v>1367</v>
      </c>
      <c r="N418">
        <v>1011</v>
      </c>
      <c r="O418" t="s">
        <v>598</v>
      </c>
      <c r="P418" t="s">
        <v>598</v>
      </c>
      <c r="Q418">
        <v>1</v>
      </c>
      <c r="X418">
        <v>0.56000000000000005</v>
      </c>
      <c r="Y418">
        <v>0</v>
      </c>
      <c r="Z418">
        <v>65.709999999999994</v>
      </c>
      <c r="AA418">
        <v>11.6</v>
      </c>
      <c r="AB418">
        <v>0</v>
      </c>
      <c r="AC418">
        <v>0</v>
      </c>
      <c r="AD418">
        <v>1</v>
      </c>
      <c r="AE418">
        <v>0</v>
      </c>
      <c r="AF418" t="s">
        <v>24</v>
      </c>
      <c r="AG418">
        <v>0.58800000000000008</v>
      </c>
      <c r="AH418">
        <v>2</v>
      </c>
      <c r="AI418">
        <v>92871118</v>
      </c>
      <c r="AJ418">
        <v>383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ROW(Source!A293)</f>
        <v>293</v>
      </c>
      <c r="B419">
        <v>92871131</v>
      </c>
      <c r="C419">
        <v>92871113</v>
      </c>
      <c r="D419">
        <v>49673715</v>
      </c>
      <c r="E419">
        <v>1</v>
      </c>
      <c r="F419">
        <v>1</v>
      </c>
      <c r="G419">
        <v>1</v>
      </c>
      <c r="H419">
        <v>2</v>
      </c>
      <c r="I419" t="s">
        <v>617</v>
      </c>
      <c r="J419" t="s">
        <v>618</v>
      </c>
      <c r="K419" t="s">
        <v>619</v>
      </c>
      <c r="L419">
        <v>1367</v>
      </c>
      <c r="N419">
        <v>1011</v>
      </c>
      <c r="O419" t="s">
        <v>598</v>
      </c>
      <c r="P419" t="s">
        <v>598</v>
      </c>
      <c r="Q419">
        <v>1</v>
      </c>
      <c r="X419">
        <v>1.4</v>
      </c>
      <c r="Y419">
        <v>0</v>
      </c>
      <c r="Z419">
        <v>8.1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24</v>
      </c>
      <c r="AG419">
        <v>1.47</v>
      </c>
      <c r="AH419">
        <v>2</v>
      </c>
      <c r="AI419">
        <v>92871119</v>
      </c>
      <c r="AJ419">
        <v>384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ROW(Source!A293)</f>
        <v>293</v>
      </c>
      <c r="B420">
        <v>92871132</v>
      </c>
      <c r="C420">
        <v>92871113</v>
      </c>
      <c r="D420">
        <v>49521144</v>
      </c>
      <c r="E420">
        <v>1</v>
      </c>
      <c r="F420">
        <v>1</v>
      </c>
      <c r="G420">
        <v>1</v>
      </c>
      <c r="H420">
        <v>3</v>
      </c>
      <c r="I420" t="s">
        <v>634</v>
      </c>
      <c r="J420" t="s">
        <v>635</v>
      </c>
      <c r="K420" t="s">
        <v>636</v>
      </c>
      <c r="L420">
        <v>1348</v>
      </c>
      <c r="N420">
        <v>1009</v>
      </c>
      <c r="O420" t="s">
        <v>113</v>
      </c>
      <c r="P420" t="s">
        <v>113</v>
      </c>
      <c r="Q420">
        <v>1000</v>
      </c>
      <c r="X420">
        <v>8.8999999999999995E-4</v>
      </c>
      <c r="Y420">
        <v>26499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6</v>
      </c>
      <c r="AG420">
        <v>8.8999999999999995E-4</v>
      </c>
      <c r="AH420">
        <v>2</v>
      </c>
      <c r="AI420">
        <v>92871120</v>
      </c>
      <c r="AJ420">
        <v>385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ROW(Source!A293)</f>
        <v>293</v>
      </c>
      <c r="B421">
        <v>92871133</v>
      </c>
      <c r="C421">
        <v>92871113</v>
      </c>
      <c r="D421">
        <v>49524301</v>
      </c>
      <c r="E421">
        <v>1</v>
      </c>
      <c r="F421">
        <v>1</v>
      </c>
      <c r="G421">
        <v>1</v>
      </c>
      <c r="H421">
        <v>3</v>
      </c>
      <c r="I421" t="s">
        <v>620</v>
      </c>
      <c r="J421" t="s">
        <v>621</v>
      </c>
      <c r="K421" t="s">
        <v>622</v>
      </c>
      <c r="L421">
        <v>1348</v>
      </c>
      <c r="N421">
        <v>1009</v>
      </c>
      <c r="O421" t="s">
        <v>113</v>
      </c>
      <c r="P421" t="s">
        <v>113</v>
      </c>
      <c r="Q421">
        <v>1000</v>
      </c>
      <c r="X421">
        <v>4.0999999999999999E-4</v>
      </c>
      <c r="Y421">
        <v>10362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6</v>
      </c>
      <c r="AG421">
        <v>4.0999999999999999E-4</v>
      </c>
      <c r="AH421">
        <v>2</v>
      </c>
      <c r="AI421">
        <v>92871121</v>
      </c>
      <c r="AJ421">
        <v>386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ROW(Source!A293)</f>
        <v>293</v>
      </c>
      <c r="B422">
        <v>92871134</v>
      </c>
      <c r="C422">
        <v>92871113</v>
      </c>
      <c r="D422">
        <v>49525488</v>
      </c>
      <c r="E422">
        <v>1</v>
      </c>
      <c r="F422">
        <v>1</v>
      </c>
      <c r="G422">
        <v>1</v>
      </c>
      <c r="H422">
        <v>3</v>
      </c>
      <c r="I422" t="s">
        <v>605</v>
      </c>
      <c r="J422" t="s">
        <v>606</v>
      </c>
      <c r="K422" t="s">
        <v>607</v>
      </c>
      <c r="L422">
        <v>1346</v>
      </c>
      <c r="N422">
        <v>1009</v>
      </c>
      <c r="O422" t="s">
        <v>387</v>
      </c>
      <c r="P422" t="s">
        <v>387</v>
      </c>
      <c r="Q422">
        <v>1</v>
      </c>
      <c r="X422">
        <v>15</v>
      </c>
      <c r="Y422">
        <v>9.0399999999999991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6</v>
      </c>
      <c r="AG422">
        <v>15</v>
      </c>
      <c r="AH422">
        <v>2</v>
      </c>
      <c r="AI422">
        <v>92871122</v>
      </c>
      <c r="AJ422">
        <v>387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ROW(Source!A293)</f>
        <v>293</v>
      </c>
      <c r="B423">
        <v>92871135</v>
      </c>
      <c r="C423">
        <v>92871113</v>
      </c>
      <c r="D423">
        <v>49526492</v>
      </c>
      <c r="E423">
        <v>1</v>
      </c>
      <c r="F423">
        <v>1</v>
      </c>
      <c r="G423">
        <v>1</v>
      </c>
      <c r="H423">
        <v>3</v>
      </c>
      <c r="I423" t="s">
        <v>385</v>
      </c>
      <c r="J423" t="s">
        <v>388</v>
      </c>
      <c r="K423" t="s">
        <v>386</v>
      </c>
      <c r="L423">
        <v>1346</v>
      </c>
      <c r="N423">
        <v>1009</v>
      </c>
      <c r="O423" t="s">
        <v>387</v>
      </c>
      <c r="P423" t="s">
        <v>387</v>
      </c>
      <c r="Q423">
        <v>1</v>
      </c>
      <c r="X423">
        <v>8</v>
      </c>
      <c r="Y423">
        <v>23.09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6</v>
      </c>
      <c r="AG423">
        <v>8</v>
      </c>
      <c r="AH423">
        <v>2</v>
      </c>
      <c r="AI423">
        <v>92871123</v>
      </c>
      <c r="AJ423">
        <v>388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ROW(Source!A293)</f>
        <v>293</v>
      </c>
      <c r="B424">
        <v>92871136</v>
      </c>
      <c r="C424">
        <v>92871113</v>
      </c>
      <c r="D424">
        <v>49512814</v>
      </c>
      <c r="E424">
        <v>70</v>
      </c>
      <c r="F424">
        <v>1</v>
      </c>
      <c r="G424">
        <v>1</v>
      </c>
      <c r="H424">
        <v>3</v>
      </c>
      <c r="I424" t="s">
        <v>690</v>
      </c>
      <c r="J424" t="s">
        <v>6</v>
      </c>
      <c r="K424" t="s">
        <v>691</v>
      </c>
      <c r="L424">
        <v>1327</v>
      </c>
      <c r="N424">
        <v>1005</v>
      </c>
      <c r="O424" t="s">
        <v>79</v>
      </c>
      <c r="P424" t="s">
        <v>79</v>
      </c>
      <c r="Q424">
        <v>1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1</v>
      </c>
      <c r="AD424">
        <v>0</v>
      </c>
      <c r="AE424">
        <v>0</v>
      </c>
      <c r="AF424" t="s">
        <v>6</v>
      </c>
      <c r="AG424">
        <v>0</v>
      </c>
      <c r="AH424">
        <v>3</v>
      </c>
      <c r="AI424">
        <v>-1</v>
      </c>
      <c r="AJ424" t="s">
        <v>6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ROW(Source!A293)</f>
        <v>293</v>
      </c>
      <c r="B425">
        <v>92871137</v>
      </c>
      <c r="C425">
        <v>92871113</v>
      </c>
      <c r="D425">
        <v>49555131</v>
      </c>
      <c r="E425">
        <v>1</v>
      </c>
      <c r="F425">
        <v>1</v>
      </c>
      <c r="G425">
        <v>1</v>
      </c>
      <c r="H425">
        <v>3</v>
      </c>
      <c r="I425" t="s">
        <v>637</v>
      </c>
      <c r="J425" t="s">
        <v>638</v>
      </c>
      <c r="K425" t="s">
        <v>639</v>
      </c>
      <c r="L425">
        <v>1348</v>
      </c>
      <c r="N425">
        <v>1009</v>
      </c>
      <c r="O425" t="s">
        <v>113</v>
      </c>
      <c r="P425" t="s">
        <v>113</v>
      </c>
      <c r="Q425">
        <v>1000</v>
      </c>
      <c r="X425">
        <v>5.0099999999999997E-3</v>
      </c>
      <c r="Y425">
        <v>17183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6</v>
      </c>
      <c r="AG425">
        <v>5.0099999999999997E-3</v>
      </c>
      <c r="AH425">
        <v>2</v>
      </c>
      <c r="AI425">
        <v>92871124</v>
      </c>
      <c r="AJ425">
        <v>389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ROW(Source!A293)</f>
        <v>293</v>
      </c>
      <c r="B426">
        <v>92871138</v>
      </c>
      <c r="C426">
        <v>92871113</v>
      </c>
      <c r="D426">
        <v>49514607</v>
      </c>
      <c r="E426">
        <v>70</v>
      </c>
      <c r="F426">
        <v>1</v>
      </c>
      <c r="G426">
        <v>1</v>
      </c>
      <c r="H426">
        <v>3</v>
      </c>
      <c r="I426" t="s">
        <v>692</v>
      </c>
      <c r="J426" t="s">
        <v>6</v>
      </c>
      <c r="K426" t="s">
        <v>693</v>
      </c>
      <c r="L426">
        <v>1327</v>
      </c>
      <c r="N426">
        <v>1005</v>
      </c>
      <c r="O426" t="s">
        <v>79</v>
      </c>
      <c r="P426" t="s">
        <v>79</v>
      </c>
      <c r="Q426">
        <v>1</v>
      </c>
      <c r="X426">
        <v>100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 t="s">
        <v>6</v>
      </c>
      <c r="AG426">
        <v>100</v>
      </c>
      <c r="AH426">
        <v>3</v>
      </c>
      <c r="AI426">
        <v>-1</v>
      </c>
      <c r="AJ426" t="s">
        <v>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ROW(Source!A293)</f>
        <v>293</v>
      </c>
      <c r="B427">
        <v>92871139</v>
      </c>
      <c r="C427">
        <v>92871113</v>
      </c>
      <c r="D427">
        <v>49514616</v>
      </c>
      <c r="E427">
        <v>70</v>
      </c>
      <c r="F427">
        <v>1</v>
      </c>
      <c r="G427">
        <v>1</v>
      </c>
      <c r="H427">
        <v>3</v>
      </c>
      <c r="I427" t="s">
        <v>694</v>
      </c>
      <c r="J427" t="s">
        <v>6</v>
      </c>
      <c r="K427" t="s">
        <v>695</v>
      </c>
      <c r="L427">
        <v>1346</v>
      </c>
      <c r="N427">
        <v>1009</v>
      </c>
      <c r="O427" t="s">
        <v>387</v>
      </c>
      <c r="P427" t="s">
        <v>387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6</v>
      </c>
      <c r="AG427">
        <v>0</v>
      </c>
      <c r="AH427">
        <v>3</v>
      </c>
      <c r="AI427">
        <v>-1</v>
      </c>
      <c r="AJ427" t="s">
        <v>6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ROW(Source!A293)</f>
        <v>293</v>
      </c>
      <c r="B428">
        <v>92871140</v>
      </c>
      <c r="C428">
        <v>92871113</v>
      </c>
      <c r="D428">
        <v>49514616</v>
      </c>
      <c r="E428">
        <v>70</v>
      </c>
      <c r="F428">
        <v>1</v>
      </c>
      <c r="G428">
        <v>1</v>
      </c>
      <c r="H428">
        <v>3</v>
      </c>
      <c r="I428" t="s">
        <v>694</v>
      </c>
      <c r="J428" t="s">
        <v>6</v>
      </c>
      <c r="K428" t="s">
        <v>696</v>
      </c>
      <c r="L428">
        <v>1371</v>
      </c>
      <c r="N428">
        <v>1013</v>
      </c>
      <c r="O428" t="s">
        <v>21</v>
      </c>
      <c r="P428" t="s">
        <v>21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6</v>
      </c>
      <c r="AG428">
        <v>0</v>
      </c>
      <c r="AH428">
        <v>3</v>
      </c>
      <c r="AI428">
        <v>-1</v>
      </c>
      <c r="AJ428" t="s">
        <v>6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ROW(Source!A293)</f>
        <v>293</v>
      </c>
      <c r="B429">
        <v>92871141</v>
      </c>
      <c r="C429">
        <v>92871113</v>
      </c>
      <c r="D429">
        <v>49514677</v>
      </c>
      <c r="E429">
        <v>70</v>
      </c>
      <c r="F429">
        <v>1</v>
      </c>
      <c r="G429">
        <v>1</v>
      </c>
      <c r="H429">
        <v>3</v>
      </c>
      <c r="I429" t="s">
        <v>697</v>
      </c>
      <c r="J429" t="s">
        <v>6</v>
      </c>
      <c r="K429" t="s">
        <v>698</v>
      </c>
      <c r="L429">
        <v>1371</v>
      </c>
      <c r="N429">
        <v>1013</v>
      </c>
      <c r="O429" t="s">
        <v>21</v>
      </c>
      <c r="P429" t="s">
        <v>21</v>
      </c>
      <c r="Q429">
        <v>1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1</v>
      </c>
      <c r="AD429">
        <v>0</v>
      </c>
      <c r="AE429">
        <v>0</v>
      </c>
      <c r="AF429" t="s">
        <v>6</v>
      </c>
      <c r="AG429">
        <v>0</v>
      </c>
      <c r="AH429">
        <v>3</v>
      </c>
      <c r="AI429">
        <v>-1</v>
      </c>
      <c r="AJ429" t="s">
        <v>6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ROW(Source!A293)</f>
        <v>293</v>
      </c>
      <c r="B430">
        <v>92871142</v>
      </c>
      <c r="C430">
        <v>92871113</v>
      </c>
      <c r="D430">
        <v>49514711</v>
      </c>
      <c r="E430">
        <v>70</v>
      </c>
      <c r="F430">
        <v>1</v>
      </c>
      <c r="G430">
        <v>1</v>
      </c>
      <c r="H430">
        <v>3</v>
      </c>
      <c r="I430" t="s">
        <v>699</v>
      </c>
      <c r="J430" t="s">
        <v>6</v>
      </c>
      <c r="K430" t="s">
        <v>700</v>
      </c>
      <c r="L430">
        <v>1371</v>
      </c>
      <c r="N430">
        <v>1013</v>
      </c>
      <c r="O430" t="s">
        <v>21</v>
      </c>
      <c r="P430" t="s">
        <v>21</v>
      </c>
      <c r="Q430">
        <v>1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0</v>
      </c>
      <c r="AE430">
        <v>0</v>
      </c>
      <c r="AF430" t="s">
        <v>6</v>
      </c>
      <c r="AG430">
        <v>0</v>
      </c>
      <c r="AH430">
        <v>3</v>
      </c>
      <c r="AI430">
        <v>-1</v>
      </c>
      <c r="AJ430" t="s">
        <v>6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ROW(Source!A295)</f>
        <v>295</v>
      </c>
      <c r="B431">
        <v>92871159</v>
      </c>
      <c r="C431">
        <v>92871144</v>
      </c>
      <c r="D431">
        <v>49510719</v>
      </c>
      <c r="E431">
        <v>70</v>
      </c>
      <c r="F431">
        <v>1</v>
      </c>
      <c r="G431">
        <v>1</v>
      </c>
      <c r="H431">
        <v>1</v>
      </c>
      <c r="I431" t="s">
        <v>629</v>
      </c>
      <c r="J431" t="s">
        <v>6</v>
      </c>
      <c r="K431" t="s">
        <v>630</v>
      </c>
      <c r="L431">
        <v>1191</v>
      </c>
      <c r="N431">
        <v>1013</v>
      </c>
      <c r="O431" t="s">
        <v>592</v>
      </c>
      <c r="P431" t="s">
        <v>592</v>
      </c>
      <c r="Q431">
        <v>1</v>
      </c>
      <c r="X431">
        <v>141</v>
      </c>
      <c r="Y431">
        <v>0</v>
      </c>
      <c r="Z431">
        <v>0</v>
      </c>
      <c r="AA431">
        <v>0</v>
      </c>
      <c r="AB431">
        <v>8.74</v>
      </c>
      <c r="AC431">
        <v>0</v>
      </c>
      <c r="AD431">
        <v>1</v>
      </c>
      <c r="AE431">
        <v>1</v>
      </c>
      <c r="AF431" t="s">
        <v>24</v>
      </c>
      <c r="AG431">
        <v>148.05000000000001</v>
      </c>
      <c r="AH431">
        <v>2</v>
      </c>
      <c r="AI431">
        <v>92871145</v>
      </c>
      <c r="AJ431">
        <v>391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ROW(Source!A295)</f>
        <v>295</v>
      </c>
      <c r="B432">
        <v>92871160</v>
      </c>
      <c r="C432">
        <v>92871144</v>
      </c>
      <c r="D432">
        <v>49510905</v>
      </c>
      <c r="E432">
        <v>70</v>
      </c>
      <c r="F432">
        <v>1</v>
      </c>
      <c r="G432">
        <v>1</v>
      </c>
      <c r="H432">
        <v>1</v>
      </c>
      <c r="I432" t="s">
        <v>593</v>
      </c>
      <c r="J432" t="s">
        <v>6</v>
      </c>
      <c r="K432" t="s">
        <v>594</v>
      </c>
      <c r="L432">
        <v>1191</v>
      </c>
      <c r="N432">
        <v>1013</v>
      </c>
      <c r="O432" t="s">
        <v>592</v>
      </c>
      <c r="P432" t="s">
        <v>592</v>
      </c>
      <c r="Q432">
        <v>1</v>
      </c>
      <c r="X432">
        <v>0.94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2</v>
      </c>
      <c r="AF432" t="s">
        <v>24</v>
      </c>
      <c r="AG432">
        <v>0.98699999999999999</v>
      </c>
      <c r="AH432">
        <v>2</v>
      </c>
      <c r="AI432">
        <v>92871146</v>
      </c>
      <c r="AJ432">
        <v>392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ROW(Source!A295)</f>
        <v>295</v>
      </c>
      <c r="B433">
        <v>92871161</v>
      </c>
      <c r="C433">
        <v>92871144</v>
      </c>
      <c r="D433">
        <v>49672573</v>
      </c>
      <c r="E433">
        <v>1</v>
      </c>
      <c r="F433">
        <v>1</v>
      </c>
      <c r="G433">
        <v>1</v>
      </c>
      <c r="H433">
        <v>2</v>
      </c>
      <c r="I433" t="s">
        <v>595</v>
      </c>
      <c r="J433" t="s">
        <v>596</v>
      </c>
      <c r="K433" t="s">
        <v>597</v>
      </c>
      <c r="L433">
        <v>1367</v>
      </c>
      <c r="N433">
        <v>1011</v>
      </c>
      <c r="O433" t="s">
        <v>598</v>
      </c>
      <c r="P433" t="s">
        <v>598</v>
      </c>
      <c r="Q433">
        <v>1</v>
      </c>
      <c r="X433">
        <v>0.38</v>
      </c>
      <c r="Y433">
        <v>0</v>
      </c>
      <c r="Z433">
        <v>115.4</v>
      </c>
      <c r="AA433">
        <v>13.5</v>
      </c>
      <c r="AB433">
        <v>0</v>
      </c>
      <c r="AC433">
        <v>0</v>
      </c>
      <c r="AD433">
        <v>1</v>
      </c>
      <c r="AE433">
        <v>0</v>
      </c>
      <c r="AF433" t="s">
        <v>24</v>
      </c>
      <c r="AG433">
        <v>0.39900000000000002</v>
      </c>
      <c r="AH433">
        <v>2</v>
      </c>
      <c r="AI433">
        <v>92871147</v>
      </c>
      <c r="AJ433">
        <v>393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ROW(Source!A295)</f>
        <v>295</v>
      </c>
      <c r="B434">
        <v>92871162</v>
      </c>
      <c r="C434">
        <v>92871144</v>
      </c>
      <c r="D434">
        <v>49672703</v>
      </c>
      <c r="E434">
        <v>1</v>
      </c>
      <c r="F434">
        <v>1</v>
      </c>
      <c r="G434">
        <v>1</v>
      </c>
      <c r="H434">
        <v>2</v>
      </c>
      <c r="I434" t="s">
        <v>631</v>
      </c>
      <c r="J434" t="s">
        <v>632</v>
      </c>
      <c r="K434" t="s">
        <v>633</v>
      </c>
      <c r="L434">
        <v>1367</v>
      </c>
      <c r="N434">
        <v>1011</v>
      </c>
      <c r="O434" t="s">
        <v>598</v>
      </c>
      <c r="P434" t="s">
        <v>598</v>
      </c>
      <c r="Q434">
        <v>1</v>
      </c>
      <c r="X434">
        <v>0.34</v>
      </c>
      <c r="Y434">
        <v>0</v>
      </c>
      <c r="Z434">
        <v>6.66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24</v>
      </c>
      <c r="AG434">
        <v>0.35700000000000004</v>
      </c>
      <c r="AH434">
        <v>2</v>
      </c>
      <c r="AI434">
        <v>92871148</v>
      </c>
      <c r="AJ434">
        <v>394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ROW(Source!A295)</f>
        <v>295</v>
      </c>
      <c r="B435">
        <v>92871163</v>
      </c>
      <c r="C435">
        <v>92871144</v>
      </c>
      <c r="D435">
        <v>49673503</v>
      </c>
      <c r="E435">
        <v>1</v>
      </c>
      <c r="F435">
        <v>1</v>
      </c>
      <c r="G435">
        <v>1</v>
      </c>
      <c r="H435">
        <v>2</v>
      </c>
      <c r="I435" t="s">
        <v>602</v>
      </c>
      <c r="J435" t="s">
        <v>603</v>
      </c>
      <c r="K435" t="s">
        <v>604</v>
      </c>
      <c r="L435">
        <v>1367</v>
      </c>
      <c r="N435">
        <v>1011</v>
      </c>
      <c r="O435" t="s">
        <v>598</v>
      </c>
      <c r="P435" t="s">
        <v>598</v>
      </c>
      <c r="Q435">
        <v>1</v>
      </c>
      <c r="X435">
        <v>0.56000000000000005</v>
      </c>
      <c r="Y435">
        <v>0</v>
      </c>
      <c r="Z435">
        <v>65.709999999999994</v>
      </c>
      <c r="AA435">
        <v>11.6</v>
      </c>
      <c r="AB435">
        <v>0</v>
      </c>
      <c r="AC435">
        <v>0</v>
      </c>
      <c r="AD435">
        <v>1</v>
      </c>
      <c r="AE435">
        <v>0</v>
      </c>
      <c r="AF435" t="s">
        <v>24</v>
      </c>
      <c r="AG435">
        <v>0.58800000000000008</v>
      </c>
      <c r="AH435">
        <v>2</v>
      </c>
      <c r="AI435">
        <v>92871149</v>
      </c>
      <c r="AJ435">
        <v>395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ROW(Source!A295)</f>
        <v>295</v>
      </c>
      <c r="B436">
        <v>92871164</v>
      </c>
      <c r="C436">
        <v>92871144</v>
      </c>
      <c r="D436">
        <v>49673715</v>
      </c>
      <c r="E436">
        <v>1</v>
      </c>
      <c r="F436">
        <v>1</v>
      </c>
      <c r="G436">
        <v>1</v>
      </c>
      <c r="H436">
        <v>2</v>
      </c>
      <c r="I436" t="s">
        <v>617</v>
      </c>
      <c r="J436" t="s">
        <v>618</v>
      </c>
      <c r="K436" t="s">
        <v>619</v>
      </c>
      <c r="L436">
        <v>1367</v>
      </c>
      <c r="N436">
        <v>1011</v>
      </c>
      <c r="O436" t="s">
        <v>598</v>
      </c>
      <c r="P436" t="s">
        <v>598</v>
      </c>
      <c r="Q436">
        <v>1</v>
      </c>
      <c r="X436">
        <v>1.4</v>
      </c>
      <c r="Y436">
        <v>0</v>
      </c>
      <c r="Z436">
        <v>8.1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24</v>
      </c>
      <c r="AG436">
        <v>1.47</v>
      </c>
      <c r="AH436">
        <v>2</v>
      </c>
      <c r="AI436">
        <v>92871150</v>
      </c>
      <c r="AJ436">
        <v>396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ROW(Source!A295)</f>
        <v>295</v>
      </c>
      <c r="B437">
        <v>92871165</v>
      </c>
      <c r="C437">
        <v>92871144</v>
      </c>
      <c r="D437">
        <v>49521144</v>
      </c>
      <c r="E437">
        <v>1</v>
      </c>
      <c r="F437">
        <v>1</v>
      </c>
      <c r="G437">
        <v>1</v>
      </c>
      <c r="H437">
        <v>3</v>
      </c>
      <c r="I437" t="s">
        <v>634</v>
      </c>
      <c r="J437" t="s">
        <v>635</v>
      </c>
      <c r="K437" t="s">
        <v>636</v>
      </c>
      <c r="L437">
        <v>1348</v>
      </c>
      <c r="N437">
        <v>1009</v>
      </c>
      <c r="O437" t="s">
        <v>113</v>
      </c>
      <c r="P437" t="s">
        <v>113</v>
      </c>
      <c r="Q437">
        <v>1000</v>
      </c>
      <c r="X437">
        <v>8.8999999999999995E-4</v>
      </c>
      <c r="Y437">
        <v>26499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6</v>
      </c>
      <c r="AG437">
        <v>8.8999999999999995E-4</v>
      </c>
      <c r="AH437">
        <v>2</v>
      </c>
      <c r="AI437">
        <v>92871151</v>
      </c>
      <c r="AJ437">
        <v>397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ROW(Source!A295)</f>
        <v>295</v>
      </c>
      <c r="B438">
        <v>92871166</v>
      </c>
      <c r="C438">
        <v>92871144</v>
      </c>
      <c r="D438">
        <v>49524301</v>
      </c>
      <c r="E438">
        <v>1</v>
      </c>
      <c r="F438">
        <v>1</v>
      </c>
      <c r="G438">
        <v>1</v>
      </c>
      <c r="H438">
        <v>3</v>
      </c>
      <c r="I438" t="s">
        <v>620</v>
      </c>
      <c r="J438" t="s">
        <v>621</v>
      </c>
      <c r="K438" t="s">
        <v>622</v>
      </c>
      <c r="L438">
        <v>1348</v>
      </c>
      <c r="N438">
        <v>1009</v>
      </c>
      <c r="O438" t="s">
        <v>113</v>
      </c>
      <c r="P438" t="s">
        <v>113</v>
      </c>
      <c r="Q438">
        <v>1000</v>
      </c>
      <c r="X438">
        <v>4.0999999999999999E-4</v>
      </c>
      <c r="Y438">
        <v>10362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6</v>
      </c>
      <c r="AG438">
        <v>4.0999999999999999E-4</v>
      </c>
      <c r="AH438">
        <v>2</v>
      </c>
      <c r="AI438">
        <v>92871152</v>
      </c>
      <c r="AJ438">
        <v>398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ROW(Source!A295)</f>
        <v>295</v>
      </c>
      <c r="B439">
        <v>92871167</v>
      </c>
      <c r="C439">
        <v>92871144</v>
      </c>
      <c r="D439">
        <v>49525488</v>
      </c>
      <c r="E439">
        <v>1</v>
      </c>
      <c r="F439">
        <v>1</v>
      </c>
      <c r="G439">
        <v>1</v>
      </c>
      <c r="H439">
        <v>3</v>
      </c>
      <c r="I439" t="s">
        <v>605</v>
      </c>
      <c r="J439" t="s">
        <v>606</v>
      </c>
      <c r="K439" t="s">
        <v>607</v>
      </c>
      <c r="L439">
        <v>1346</v>
      </c>
      <c r="N439">
        <v>1009</v>
      </c>
      <c r="O439" t="s">
        <v>387</v>
      </c>
      <c r="P439" t="s">
        <v>387</v>
      </c>
      <c r="Q439">
        <v>1</v>
      </c>
      <c r="X439">
        <v>15</v>
      </c>
      <c r="Y439">
        <v>9.0399999999999991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6</v>
      </c>
      <c r="AG439">
        <v>15</v>
      </c>
      <c r="AH439">
        <v>2</v>
      </c>
      <c r="AI439">
        <v>92871153</v>
      </c>
      <c r="AJ439">
        <v>399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ROW(Source!A295)</f>
        <v>295</v>
      </c>
      <c r="B440">
        <v>92871168</v>
      </c>
      <c r="C440">
        <v>92871144</v>
      </c>
      <c r="D440">
        <v>49526492</v>
      </c>
      <c r="E440">
        <v>1</v>
      </c>
      <c r="F440">
        <v>1</v>
      </c>
      <c r="G440">
        <v>1</v>
      </c>
      <c r="H440">
        <v>3</v>
      </c>
      <c r="I440" t="s">
        <v>385</v>
      </c>
      <c r="J440" t="s">
        <v>388</v>
      </c>
      <c r="K440" t="s">
        <v>386</v>
      </c>
      <c r="L440">
        <v>1346</v>
      </c>
      <c r="N440">
        <v>1009</v>
      </c>
      <c r="O440" t="s">
        <v>387</v>
      </c>
      <c r="P440" t="s">
        <v>387</v>
      </c>
      <c r="Q440">
        <v>1</v>
      </c>
      <c r="X440">
        <v>8</v>
      </c>
      <c r="Y440">
        <v>23.09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6</v>
      </c>
      <c r="AG440">
        <v>8</v>
      </c>
      <c r="AH440">
        <v>2</v>
      </c>
      <c r="AI440">
        <v>92871154</v>
      </c>
      <c r="AJ440">
        <v>400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ROW(Source!A295)</f>
        <v>295</v>
      </c>
      <c r="B441">
        <v>92871169</v>
      </c>
      <c r="C441">
        <v>92871144</v>
      </c>
      <c r="D441">
        <v>49512814</v>
      </c>
      <c r="E441">
        <v>70</v>
      </c>
      <c r="F441">
        <v>1</v>
      </c>
      <c r="G441">
        <v>1</v>
      </c>
      <c r="H441">
        <v>3</v>
      </c>
      <c r="I441" t="s">
        <v>690</v>
      </c>
      <c r="J441" t="s">
        <v>6</v>
      </c>
      <c r="K441" t="s">
        <v>691</v>
      </c>
      <c r="L441">
        <v>1327</v>
      </c>
      <c r="N441">
        <v>1005</v>
      </c>
      <c r="O441" t="s">
        <v>79</v>
      </c>
      <c r="P441" t="s">
        <v>79</v>
      </c>
      <c r="Q441">
        <v>1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1</v>
      </c>
      <c r="AD441">
        <v>0</v>
      </c>
      <c r="AE441">
        <v>0</v>
      </c>
      <c r="AF441" t="s">
        <v>6</v>
      </c>
      <c r="AG441">
        <v>0</v>
      </c>
      <c r="AH441">
        <v>3</v>
      </c>
      <c r="AI441">
        <v>-1</v>
      </c>
      <c r="AJ441" t="s">
        <v>6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ROW(Source!A295)</f>
        <v>295</v>
      </c>
      <c r="B442">
        <v>92871170</v>
      </c>
      <c r="C442">
        <v>92871144</v>
      </c>
      <c r="D442">
        <v>49555131</v>
      </c>
      <c r="E442">
        <v>1</v>
      </c>
      <c r="F442">
        <v>1</v>
      </c>
      <c r="G442">
        <v>1</v>
      </c>
      <c r="H442">
        <v>3</v>
      </c>
      <c r="I442" t="s">
        <v>637</v>
      </c>
      <c r="J442" t="s">
        <v>638</v>
      </c>
      <c r="K442" t="s">
        <v>639</v>
      </c>
      <c r="L442">
        <v>1348</v>
      </c>
      <c r="N442">
        <v>1009</v>
      </c>
      <c r="O442" t="s">
        <v>113</v>
      </c>
      <c r="P442" t="s">
        <v>113</v>
      </c>
      <c r="Q442">
        <v>1000</v>
      </c>
      <c r="X442">
        <v>5.0099999999999997E-3</v>
      </c>
      <c r="Y442">
        <v>17183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6</v>
      </c>
      <c r="AG442">
        <v>5.0099999999999997E-3</v>
      </c>
      <c r="AH442">
        <v>2</v>
      </c>
      <c r="AI442">
        <v>92871155</v>
      </c>
      <c r="AJ442">
        <v>401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ROW(Source!A295)</f>
        <v>295</v>
      </c>
      <c r="B443">
        <v>92871171</v>
      </c>
      <c r="C443">
        <v>92871144</v>
      </c>
      <c r="D443">
        <v>49514607</v>
      </c>
      <c r="E443">
        <v>70</v>
      </c>
      <c r="F443">
        <v>1</v>
      </c>
      <c r="G443">
        <v>1</v>
      </c>
      <c r="H443">
        <v>3</v>
      </c>
      <c r="I443" t="s">
        <v>692</v>
      </c>
      <c r="J443" t="s">
        <v>6</v>
      </c>
      <c r="K443" t="s">
        <v>693</v>
      </c>
      <c r="L443">
        <v>1327</v>
      </c>
      <c r="N443">
        <v>1005</v>
      </c>
      <c r="O443" t="s">
        <v>79</v>
      </c>
      <c r="P443" t="s">
        <v>79</v>
      </c>
      <c r="Q443">
        <v>1</v>
      </c>
      <c r="X443">
        <v>100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 t="s">
        <v>6</v>
      </c>
      <c r="AG443">
        <v>100</v>
      </c>
      <c r="AH443">
        <v>3</v>
      </c>
      <c r="AI443">
        <v>-1</v>
      </c>
      <c r="AJ443" t="s">
        <v>6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ROW(Source!A295)</f>
        <v>295</v>
      </c>
      <c r="B444">
        <v>92871172</v>
      </c>
      <c r="C444">
        <v>92871144</v>
      </c>
      <c r="D444">
        <v>49514616</v>
      </c>
      <c r="E444">
        <v>70</v>
      </c>
      <c r="F444">
        <v>1</v>
      </c>
      <c r="G444">
        <v>1</v>
      </c>
      <c r="H444">
        <v>3</v>
      </c>
      <c r="I444" t="s">
        <v>694</v>
      </c>
      <c r="J444" t="s">
        <v>6</v>
      </c>
      <c r="K444" t="s">
        <v>695</v>
      </c>
      <c r="L444">
        <v>1346</v>
      </c>
      <c r="N444">
        <v>1009</v>
      </c>
      <c r="O444" t="s">
        <v>387</v>
      </c>
      <c r="P444" t="s">
        <v>387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6</v>
      </c>
      <c r="AG444">
        <v>0</v>
      </c>
      <c r="AH444">
        <v>3</v>
      </c>
      <c r="AI444">
        <v>-1</v>
      </c>
      <c r="AJ444" t="s">
        <v>6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ROW(Source!A295)</f>
        <v>295</v>
      </c>
      <c r="B445">
        <v>92871173</v>
      </c>
      <c r="C445">
        <v>92871144</v>
      </c>
      <c r="D445">
        <v>49514616</v>
      </c>
      <c r="E445">
        <v>70</v>
      </c>
      <c r="F445">
        <v>1</v>
      </c>
      <c r="G445">
        <v>1</v>
      </c>
      <c r="H445">
        <v>3</v>
      </c>
      <c r="I445" t="s">
        <v>694</v>
      </c>
      <c r="J445" t="s">
        <v>6</v>
      </c>
      <c r="K445" t="s">
        <v>696</v>
      </c>
      <c r="L445">
        <v>1371</v>
      </c>
      <c r="N445">
        <v>1013</v>
      </c>
      <c r="O445" t="s">
        <v>21</v>
      </c>
      <c r="P445" t="s">
        <v>21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6</v>
      </c>
      <c r="AG445">
        <v>0</v>
      </c>
      <c r="AH445">
        <v>3</v>
      </c>
      <c r="AI445">
        <v>-1</v>
      </c>
      <c r="AJ445" t="s">
        <v>6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ROW(Source!A295)</f>
        <v>295</v>
      </c>
      <c r="B446">
        <v>92871174</v>
      </c>
      <c r="C446">
        <v>92871144</v>
      </c>
      <c r="D446">
        <v>49514677</v>
      </c>
      <c r="E446">
        <v>70</v>
      </c>
      <c r="F446">
        <v>1</v>
      </c>
      <c r="G446">
        <v>1</v>
      </c>
      <c r="H446">
        <v>3</v>
      </c>
      <c r="I446" t="s">
        <v>697</v>
      </c>
      <c r="J446" t="s">
        <v>6</v>
      </c>
      <c r="K446" t="s">
        <v>698</v>
      </c>
      <c r="L446">
        <v>1371</v>
      </c>
      <c r="N446">
        <v>1013</v>
      </c>
      <c r="O446" t="s">
        <v>21</v>
      </c>
      <c r="P446" t="s">
        <v>21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6</v>
      </c>
      <c r="AG446">
        <v>0</v>
      </c>
      <c r="AH446">
        <v>3</v>
      </c>
      <c r="AI446">
        <v>-1</v>
      </c>
      <c r="AJ446" t="s">
        <v>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ROW(Source!A299)</f>
        <v>299</v>
      </c>
      <c r="B447">
        <v>92871186</v>
      </c>
      <c r="C447">
        <v>92871178</v>
      </c>
      <c r="D447">
        <v>49510767</v>
      </c>
      <c r="E447">
        <v>70</v>
      </c>
      <c r="F447">
        <v>1</v>
      </c>
      <c r="G447">
        <v>1</v>
      </c>
      <c r="H447">
        <v>1</v>
      </c>
      <c r="I447" t="s">
        <v>608</v>
      </c>
      <c r="J447" t="s">
        <v>6</v>
      </c>
      <c r="K447" t="s">
        <v>609</v>
      </c>
      <c r="L447">
        <v>1191</v>
      </c>
      <c r="N447">
        <v>1013</v>
      </c>
      <c r="O447" t="s">
        <v>592</v>
      </c>
      <c r="P447" t="s">
        <v>592</v>
      </c>
      <c r="Q447">
        <v>1</v>
      </c>
      <c r="X447">
        <v>5</v>
      </c>
      <c r="Y447">
        <v>0</v>
      </c>
      <c r="Z447">
        <v>0</v>
      </c>
      <c r="AA447">
        <v>0</v>
      </c>
      <c r="AB447">
        <v>9.92</v>
      </c>
      <c r="AC447">
        <v>0</v>
      </c>
      <c r="AD447">
        <v>1</v>
      </c>
      <c r="AE447">
        <v>1</v>
      </c>
      <c r="AF447" t="s">
        <v>6</v>
      </c>
      <c r="AG447">
        <v>5</v>
      </c>
      <c r="AH447">
        <v>2</v>
      </c>
      <c r="AI447">
        <v>92871179</v>
      </c>
      <c r="AJ447">
        <v>405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ROW(Source!A299)</f>
        <v>299</v>
      </c>
      <c r="B448">
        <v>92871187</v>
      </c>
      <c r="C448">
        <v>92871178</v>
      </c>
      <c r="D448">
        <v>49510905</v>
      </c>
      <c r="E448">
        <v>70</v>
      </c>
      <c r="F448">
        <v>1</v>
      </c>
      <c r="G448">
        <v>1</v>
      </c>
      <c r="H448">
        <v>1</v>
      </c>
      <c r="I448" t="s">
        <v>593</v>
      </c>
      <c r="J448" t="s">
        <v>6</v>
      </c>
      <c r="K448" t="s">
        <v>594</v>
      </c>
      <c r="L448">
        <v>1191</v>
      </c>
      <c r="N448">
        <v>1013</v>
      </c>
      <c r="O448" t="s">
        <v>592</v>
      </c>
      <c r="P448" t="s">
        <v>592</v>
      </c>
      <c r="Q448">
        <v>1</v>
      </c>
      <c r="X448">
        <v>0.43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6</v>
      </c>
      <c r="AG448">
        <v>0.43</v>
      </c>
      <c r="AH448">
        <v>2</v>
      </c>
      <c r="AI448">
        <v>92871180</v>
      </c>
      <c r="AJ448">
        <v>406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ROW(Source!A299)</f>
        <v>299</v>
      </c>
      <c r="B449">
        <v>92871188</v>
      </c>
      <c r="C449">
        <v>92871178</v>
      </c>
      <c r="D449">
        <v>49673503</v>
      </c>
      <c r="E449">
        <v>1</v>
      </c>
      <c r="F449">
        <v>1</v>
      </c>
      <c r="G449">
        <v>1</v>
      </c>
      <c r="H449">
        <v>2</v>
      </c>
      <c r="I449" t="s">
        <v>602</v>
      </c>
      <c r="J449" t="s">
        <v>603</v>
      </c>
      <c r="K449" t="s">
        <v>604</v>
      </c>
      <c r="L449">
        <v>1367</v>
      </c>
      <c r="N449">
        <v>1011</v>
      </c>
      <c r="O449" t="s">
        <v>598</v>
      </c>
      <c r="P449" t="s">
        <v>598</v>
      </c>
      <c r="Q449">
        <v>1</v>
      </c>
      <c r="X449">
        <v>0.43</v>
      </c>
      <c r="Y449">
        <v>0</v>
      </c>
      <c r="Z449">
        <v>65.709999999999994</v>
      </c>
      <c r="AA449">
        <v>11.6</v>
      </c>
      <c r="AB449">
        <v>0</v>
      </c>
      <c r="AC449">
        <v>0</v>
      </c>
      <c r="AD449">
        <v>1</v>
      </c>
      <c r="AE449">
        <v>0</v>
      </c>
      <c r="AF449" t="s">
        <v>6</v>
      </c>
      <c r="AG449">
        <v>0.43</v>
      </c>
      <c r="AH449">
        <v>2</v>
      </c>
      <c r="AI449">
        <v>92871181</v>
      </c>
      <c r="AJ449">
        <v>407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ROW(Source!A299)</f>
        <v>299</v>
      </c>
      <c r="B450">
        <v>92871189</v>
      </c>
      <c r="C450">
        <v>92871178</v>
      </c>
      <c r="D450">
        <v>49523581</v>
      </c>
      <c r="E450">
        <v>1</v>
      </c>
      <c r="F450">
        <v>1</v>
      </c>
      <c r="G450">
        <v>1</v>
      </c>
      <c r="H450">
        <v>3</v>
      </c>
      <c r="I450" t="s">
        <v>640</v>
      </c>
      <c r="J450" t="s">
        <v>641</v>
      </c>
      <c r="K450" t="s">
        <v>642</v>
      </c>
      <c r="L450">
        <v>1301</v>
      </c>
      <c r="N450">
        <v>1003</v>
      </c>
      <c r="O450" t="s">
        <v>643</v>
      </c>
      <c r="P450" t="s">
        <v>643</v>
      </c>
      <c r="Q450">
        <v>1</v>
      </c>
      <c r="X450">
        <v>20</v>
      </c>
      <c r="Y450">
        <v>3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6</v>
      </c>
      <c r="AG450">
        <v>20</v>
      </c>
      <c r="AH450">
        <v>2</v>
      </c>
      <c r="AI450">
        <v>92871183</v>
      </c>
      <c r="AJ450">
        <v>409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ROW(Source!A299)</f>
        <v>299</v>
      </c>
      <c r="B451">
        <v>92871190</v>
      </c>
      <c r="C451">
        <v>92871178</v>
      </c>
      <c r="D451">
        <v>49513635</v>
      </c>
      <c r="E451">
        <v>70</v>
      </c>
      <c r="F451">
        <v>1</v>
      </c>
      <c r="G451">
        <v>1</v>
      </c>
      <c r="H451">
        <v>3</v>
      </c>
      <c r="I451" t="s">
        <v>701</v>
      </c>
      <c r="J451" t="s">
        <v>6</v>
      </c>
      <c r="K451" t="s">
        <v>702</v>
      </c>
      <c r="L451">
        <v>1327</v>
      </c>
      <c r="N451">
        <v>1005</v>
      </c>
      <c r="O451" t="s">
        <v>79</v>
      </c>
      <c r="P451" t="s">
        <v>79</v>
      </c>
      <c r="Q451">
        <v>1</v>
      </c>
      <c r="X451">
        <v>11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 t="s">
        <v>6</v>
      </c>
      <c r="AG451">
        <v>11</v>
      </c>
      <c r="AH451">
        <v>3</v>
      </c>
      <c r="AI451">
        <v>-1</v>
      </c>
      <c r="AJ451" t="s">
        <v>6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ROW(Source!A299)</f>
        <v>299</v>
      </c>
      <c r="B452">
        <v>92871191</v>
      </c>
      <c r="C452">
        <v>92871178</v>
      </c>
      <c r="D452">
        <v>49553409</v>
      </c>
      <c r="E452">
        <v>1</v>
      </c>
      <c r="F452">
        <v>1</v>
      </c>
      <c r="G452">
        <v>1</v>
      </c>
      <c r="H452">
        <v>3</v>
      </c>
      <c r="I452" t="s">
        <v>133</v>
      </c>
      <c r="J452" t="s">
        <v>136</v>
      </c>
      <c r="K452" t="s">
        <v>134</v>
      </c>
      <c r="L452">
        <v>1296</v>
      </c>
      <c r="N452">
        <v>1002</v>
      </c>
      <c r="O452" t="s">
        <v>135</v>
      </c>
      <c r="P452" t="s">
        <v>135</v>
      </c>
      <c r="Q452">
        <v>1</v>
      </c>
      <c r="X452">
        <v>1.5</v>
      </c>
      <c r="Y452">
        <v>65.58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6</v>
      </c>
      <c r="AG452">
        <v>1.5</v>
      </c>
      <c r="AH452">
        <v>2</v>
      </c>
      <c r="AI452">
        <v>92871184</v>
      </c>
      <c r="AJ452">
        <v>410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ROW(Source!A299)</f>
        <v>299</v>
      </c>
      <c r="B453">
        <v>92871192</v>
      </c>
      <c r="C453">
        <v>92871178</v>
      </c>
      <c r="D453">
        <v>49554226</v>
      </c>
      <c r="E453">
        <v>1</v>
      </c>
      <c r="F453">
        <v>1</v>
      </c>
      <c r="G453">
        <v>1</v>
      </c>
      <c r="H453">
        <v>3</v>
      </c>
      <c r="I453" t="s">
        <v>703</v>
      </c>
      <c r="J453" t="s">
        <v>704</v>
      </c>
      <c r="K453" t="s">
        <v>705</v>
      </c>
      <c r="L453">
        <v>1296</v>
      </c>
      <c r="N453">
        <v>1002</v>
      </c>
      <c r="O453" t="s">
        <v>135</v>
      </c>
      <c r="P453" t="s">
        <v>135</v>
      </c>
      <c r="Q453">
        <v>1</v>
      </c>
      <c r="X453">
        <v>0</v>
      </c>
      <c r="Y453">
        <v>269.51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6</v>
      </c>
      <c r="AG453">
        <v>0</v>
      </c>
      <c r="AH453">
        <v>3</v>
      </c>
      <c r="AI453">
        <v>-1</v>
      </c>
      <c r="AJ453" t="s">
        <v>6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ROW(Source!A299)</f>
        <v>299</v>
      </c>
      <c r="B454">
        <v>92871193</v>
      </c>
      <c r="C454">
        <v>92871178</v>
      </c>
      <c r="D454">
        <v>49555331</v>
      </c>
      <c r="E454">
        <v>1</v>
      </c>
      <c r="F454">
        <v>1</v>
      </c>
      <c r="G454">
        <v>1</v>
      </c>
      <c r="H454">
        <v>3</v>
      </c>
      <c r="I454" t="s">
        <v>138</v>
      </c>
      <c r="J454" t="s">
        <v>140</v>
      </c>
      <c r="K454" t="s">
        <v>139</v>
      </c>
      <c r="L454">
        <v>1296</v>
      </c>
      <c r="N454">
        <v>1002</v>
      </c>
      <c r="O454" t="s">
        <v>135</v>
      </c>
      <c r="P454" t="s">
        <v>135</v>
      </c>
      <c r="Q454">
        <v>1</v>
      </c>
      <c r="X454">
        <v>5.7000000000000002E-2</v>
      </c>
      <c r="Y454">
        <v>200.58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6</v>
      </c>
      <c r="AG454">
        <v>5.7000000000000002E-2</v>
      </c>
      <c r="AH454">
        <v>2</v>
      </c>
      <c r="AI454">
        <v>92871185</v>
      </c>
      <c r="AJ454">
        <v>411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ROW(Source!A303)</f>
        <v>303</v>
      </c>
      <c r="B455">
        <v>92871205</v>
      </c>
      <c r="C455">
        <v>92871197</v>
      </c>
      <c r="D455">
        <v>49510767</v>
      </c>
      <c r="E455">
        <v>70</v>
      </c>
      <c r="F455">
        <v>1</v>
      </c>
      <c r="G455">
        <v>1</v>
      </c>
      <c r="H455">
        <v>1</v>
      </c>
      <c r="I455" t="s">
        <v>608</v>
      </c>
      <c r="J455" t="s">
        <v>6</v>
      </c>
      <c r="K455" t="s">
        <v>609</v>
      </c>
      <c r="L455">
        <v>1191</v>
      </c>
      <c r="N455">
        <v>1013</v>
      </c>
      <c r="O455" t="s">
        <v>592</v>
      </c>
      <c r="P455" t="s">
        <v>592</v>
      </c>
      <c r="Q455">
        <v>1</v>
      </c>
      <c r="X455">
        <v>5</v>
      </c>
      <c r="Y455">
        <v>0</v>
      </c>
      <c r="Z455">
        <v>0</v>
      </c>
      <c r="AA455">
        <v>0</v>
      </c>
      <c r="AB455">
        <v>9.92</v>
      </c>
      <c r="AC455">
        <v>0</v>
      </c>
      <c r="AD455">
        <v>1</v>
      </c>
      <c r="AE455">
        <v>1</v>
      </c>
      <c r="AF455" t="s">
        <v>6</v>
      </c>
      <c r="AG455">
        <v>5</v>
      </c>
      <c r="AH455">
        <v>2</v>
      </c>
      <c r="AI455">
        <v>92871198</v>
      </c>
      <c r="AJ455">
        <v>412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ROW(Source!A303)</f>
        <v>303</v>
      </c>
      <c r="B456">
        <v>92871206</v>
      </c>
      <c r="C456">
        <v>92871197</v>
      </c>
      <c r="D456">
        <v>49510905</v>
      </c>
      <c r="E456">
        <v>70</v>
      </c>
      <c r="F456">
        <v>1</v>
      </c>
      <c r="G456">
        <v>1</v>
      </c>
      <c r="H456">
        <v>1</v>
      </c>
      <c r="I456" t="s">
        <v>593</v>
      </c>
      <c r="J456" t="s">
        <v>6</v>
      </c>
      <c r="K456" t="s">
        <v>594</v>
      </c>
      <c r="L456">
        <v>1191</v>
      </c>
      <c r="N456">
        <v>1013</v>
      </c>
      <c r="O456" t="s">
        <v>592</v>
      </c>
      <c r="P456" t="s">
        <v>592</v>
      </c>
      <c r="Q456">
        <v>1</v>
      </c>
      <c r="X456">
        <v>0.43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2</v>
      </c>
      <c r="AF456" t="s">
        <v>6</v>
      </c>
      <c r="AG456">
        <v>0.43</v>
      </c>
      <c r="AH456">
        <v>2</v>
      </c>
      <c r="AI456">
        <v>92871199</v>
      </c>
      <c r="AJ456">
        <v>413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ROW(Source!A303)</f>
        <v>303</v>
      </c>
      <c r="B457">
        <v>92871207</v>
      </c>
      <c r="C457">
        <v>92871197</v>
      </c>
      <c r="D457">
        <v>49673503</v>
      </c>
      <c r="E457">
        <v>1</v>
      </c>
      <c r="F457">
        <v>1</v>
      </c>
      <c r="G457">
        <v>1</v>
      </c>
      <c r="H457">
        <v>2</v>
      </c>
      <c r="I457" t="s">
        <v>602</v>
      </c>
      <c r="J457" t="s">
        <v>603</v>
      </c>
      <c r="K457" t="s">
        <v>604</v>
      </c>
      <c r="L457">
        <v>1367</v>
      </c>
      <c r="N457">
        <v>1011</v>
      </c>
      <c r="O457" t="s">
        <v>598</v>
      </c>
      <c r="P457" t="s">
        <v>598</v>
      </c>
      <c r="Q457">
        <v>1</v>
      </c>
      <c r="X457">
        <v>0.43</v>
      </c>
      <c r="Y457">
        <v>0</v>
      </c>
      <c r="Z457">
        <v>65.709999999999994</v>
      </c>
      <c r="AA457">
        <v>11.6</v>
      </c>
      <c r="AB457">
        <v>0</v>
      </c>
      <c r="AC457">
        <v>0</v>
      </c>
      <c r="AD457">
        <v>1</v>
      </c>
      <c r="AE457">
        <v>0</v>
      </c>
      <c r="AF457" t="s">
        <v>6</v>
      </c>
      <c r="AG457">
        <v>0.43</v>
      </c>
      <c r="AH457">
        <v>2</v>
      </c>
      <c r="AI457">
        <v>92871200</v>
      </c>
      <c r="AJ457">
        <v>414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ROW(Source!A303)</f>
        <v>303</v>
      </c>
      <c r="B458">
        <v>92871208</v>
      </c>
      <c r="C458">
        <v>92871197</v>
      </c>
      <c r="D458">
        <v>49523581</v>
      </c>
      <c r="E458">
        <v>1</v>
      </c>
      <c r="F458">
        <v>1</v>
      </c>
      <c r="G458">
        <v>1</v>
      </c>
      <c r="H458">
        <v>3</v>
      </c>
      <c r="I458" t="s">
        <v>640</v>
      </c>
      <c r="J458" t="s">
        <v>641</v>
      </c>
      <c r="K458" t="s">
        <v>642</v>
      </c>
      <c r="L458">
        <v>1301</v>
      </c>
      <c r="N458">
        <v>1003</v>
      </c>
      <c r="O458" t="s">
        <v>643</v>
      </c>
      <c r="P458" t="s">
        <v>643</v>
      </c>
      <c r="Q458">
        <v>1</v>
      </c>
      <c r="X458">
        <v>20</v>
      </c>
      <c r="Y458">
        <v>3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6</v>
      </c>
      <c r="AG458">
        <v>20</v>
      </c>
      <c r="AH458">
        <v>2</v>
      </c>
      <c r="AI458">
        <v>92871202</v>
      </c>
      <c r="AJ458">
        <v>416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ROW(Source!A303)</f>
        <v>303</v>
      </c>
      <c r="B459">
        <v>92871209</v>
      </c>
      <c r="C459">
        <v>92871197</v>
      </c>
      <c r="D459">
        <v>49513635</v>
      </c>
      <c r="E459">
        <v>70</v>
      </c>
      <c r="F459">
        <v>1</v>
      </c>
      <c r="G459">
        <v>1</v>
      </c>
      <c r="H459">
        <v>3</v>
      </c>
      <c r="I459" t="s">
        <v>701</v>
      </c>
      <c r="J459" t="s">
        <v>6</v>
      </c>
      <c r="K459" t="s">
        <v>702</v>
      </c>
      <c r="L459">
        <v>1327</v>
      </c>
      <c r="N459">
        <v>1005</v>
      </c>
      <c r="O459" t="s">
        <v>79</v>
      </c>
      <c r="P459" t="s">
        <v>79</v>
      </c>
      <c r="Q459">
        <v>1</v>
      </c>
      <c r="X459">
        <v>11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 t="s">
        <v>6</v>
      </c>
      <c r="AG459">
        <v>11</v>
      </c>
      <c r="AH459">
        <v>3</v>
      </c>
      <c r="AI459">
        <v>-1</v>
      </c>
      <c r="AJ459" t="s">
        <v>6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ROW(Source!A303)</f>
        <v>303</v>
      </c>
      <c r="B460">
        <v>92871210</v>
      </c>
      <c r="C460">
        <v>92871197</v>
      </c>
      <c r="D460">
        <v>49553409</v>
      </c>
      <c r="E460">
        <v>1</v>
      </c>
      <c r="F460">
        <v>1</v>
      </c>
      <c r="G460">
        <v>1</v>
      </c>
      <c r="H460">
        <v>3</v>
      </c>
      <c r="I460" t="s">
        <v>133</v>
      </c>
      <c r="J460" t="s">
        <v>136</v>
      </c>
      <c r="K460" t="s">
        <v>134</v>
      </c>
      <c r="L460">
        <v>1296</v>
      </c>
      <c r="N460">
        <v>1002</v>
      </c>
      <c r="O460" t="s">
        <v>135</v>
      </c>
      <c r="P460" t="s">
        <v>135</v>
      </c>
      <c r="Q460">
        <v>1</v>
      </c>
      <c r="X460">
        <v>1.5</v>
      </c>
      <c r="Y460">
        <v>65.58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6</v>
      </c>
      <c r="AG460">
        <v>1.5</v>
      </c>
      <c r="AH460">
        <v>2</v>
      </c>
      <c r="AI460">
        <v>92871203</v>
      </c>
      <c r="AJ460">
        <v>417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ROW(Source!A303)</f>
        <v>303</v>
      </c>
      <c r="B461">
        <v>92871211</v>
      </c>
      <c r="C461">
        <v>92871197</v>
      </c>
      <c r="D461">
        <v>49554226</v>
      </c>
      <c r="E461">
        <v>1</v>
      </c>
      <c r="F461">
        <v>1</v>
      </c>
      <c r="G461">
        <v>1</v>
      </c>
      <c r="H461">
        <v>3</v>
      </c>
      <c r="I461" t="s">
        <v>703</v>
      </c>
      <c r="J461" t="s">
        <v>704</v>
      </c>
      <c r="K461" t="s">
        <v>705</v>
      </c>
      <c r="L461">
        <v>1296</v>
      </c>
      <c r="N461">
        <v>1002</v>
      </c>
      <c r="O461" t="s">
        <v>135</v>
      </c>
      <c r="P461" t="s">
        <v>135</v>
      </c>
      <c r="Q461">
        <v>1</v>
      </c>
      <c r="X461">
        <v>0</v>
      </c>
      <c r="Y461">
        <v>269.51</v>
      </c>
      <c r="Z461">
        <v>0</v>
      </c>
      <c r="AA461">
        <v>0</v>
      </c>
      <c r="AB461">
        <v>0</v>
      </c>
      <c r="AC461">
        <v>1</v>
      </c>
      <c r="AD461">
        <v>0</v>
      </c>
      <c r="AE461">
        <v>0</v>
      </c>
      <c r="AF461" t="s">
        <v>6</v>
      </c>
      <c r="AG461">
        <v>0</v>
      </c>
      <c r="AH461">
        <v>3</v>
      </c>
      <c r="AI461">
        <v>-1</v>
      </c>
      <c r="AJ461" t="s">
        <v>6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ROW(Source!A303)</f>
        <v>303</v>
      </c>
      <c r="B462">
        <v>92871212</v>
      </c>
      <c r="C462">
        <v>92871197</v>
      </c>
      <c r="D462">
        <v>49555331</v>
      </c>
      <c r="E462">
        <v>1</v>
      </c>
      <c r="F462">
        <v>1</v>
      </c>
      <c r="G462">
        <v>1</v>
      </c>
      <c r="H462">
        <v>3</v>
      </c>
      <c r="I462" t="s">
        <v>138</v>
      </c>
      <c r="J462" t="s">
        <v>140</v>
      </c>
      <c r="K462" t="s">
        <v>139</v>
      </c>
      <c r="L462">
        <v>1296</v>
      </c>
      <c r="N462">
        <v>1002</v>
      </c>
      <c r="O462" t="s">
        <v>135</v>
      </c>
      <c r="P462" t="s">
        <v>135</v>
      </c>
      <c r="Q462">
        <v>1</v>
      </c>
      <c r="X462">
        <v>5.7000000000000002E-2</v>
      </c>
      <c r="Y462">
        <v>200.58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6</v>
      </c>
      <c r="AG462">
        <v>5.7000000000000002E-2</v>
      </c>
      <c r="AH462">
        <v>2</v>
      </c>
      <c r="AI462">
        <v>92871204</v>
      </c>
      <c r="AJ462">
        <v>418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ROW(Source!A342)</f>
        <v>342</v>
      </c>
      <c r="B463">
        <v>92871224</v>
      </c>
      <c r="C463">
        <v>92871216</v>
      </c>
      <c r="D463">
        <v>49510715</v>
      </c>
      <c r="E463">
        <v>70</v>
      </c>
      <c r="F463">
        <v>1</v>
      </c>
      <c r="G463">
        <v>1</v>
      </c>
      <c r="H463">
        <v>1</v>
      </c>
      <c r="I463" t="s">
        <v>648</v>
      </c>
      <c r="J463" t="s">
        <v>6</v>
      </c>
      <c r="K463" t="s">
        <v>649</v>
      </c>
      <c r="L463">
        <v>1191</v>
      </c>
      <c r="N463">
        <v>1013</v>
      </c>
      <c r="O463" t="s">
        <v>592</v>
      </c>
      <c r="P463" t="s">
        <v>592</v>
      </c>
      <c r="Q463">
        <v>1</v>
      </c>
      <c r="X463">
        <v>6</v>
      </c>
      <c r="Y463">
        <v>0</v>
      </c>
      <c r="Z463">
        <v>0</v>
      </c>
      <c r="AA463">
        <v>0</v>
      </c>
      <c r="AB463">
        <v>8.5299999999999994</v>
      </c>
      <c r="AC463">
        <v>0</v>
      </c>
      <c r="AD463">
        <v>1</v>
      </c>
      <c r="AE463">
        <v>1</v>
      </c>
      <c r="AF463" t="s">
        <v>24</v>
      </c>
      <c r="AG463">
        <v>6.3000000000000007</v>
      </c>
      <c r="AH463">
        <v>2</v>
      </c>
      <c r="AI463">
        <v>92871217</v>
      </c>
      <c r="AJ463">
        <v>419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ROW(Source!A342)</f>
        <v>342</v>
      </c>
      <c r="B464">
        <v>92871225</v>
      </c>
      <c r="C464">
        <v>92871216</v>
      </c>
      <c r="D464">
        <v>49510905</v>
      </c>
      <c r="E464">
        <v>70</v>
      </c>
      <c r="F464">
        <v>1</v>
      </c>
      <c r="G464">
        <v>1</v>
      </c>
      <c r="H464">
        <v>1</v>
      </c>
      <c r="I464" t="s">
        <v>593</v>
      </c>
      <c r="J464" t="s">
        <v>6</v>
      </c>
      <c r="K464" t="s">
        <v>594</v>
      </c>
      <c r="L464">
        <v>1191</v>
      </c>
      <c r="N464">
        <v>1013</v>
      </c>
      <c r="O464" t="s">
        <v>592</v>
      </c>
      <c r="P464" t="s">
        <v>592</v>
      </c>
      <c r="Q464">
        <v>1</v>
      </c>
      <c r="X464">
        <v>0.02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2</v>
      </c>
      <c r="AF464" t="s">
        <v>24</v>
      </c>
      <c r="AG464">
        <v>2.1000000000000001E-2</v>
      </c>
      <c r="AH464">
        <v>2</v>
      </c>
      <c r="AI464">
        <v>92871218</v>
      </c>
      <c r="AJ464">
        <v>420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ROW(Source!A342)</f>
        <v>342</v>
      </c>
      <c r="B465">
        <v>92871226</v>
      </c>
      <c r="C465">
        <v>92871216</v>
      </c>
      <c r="D465">
        <v>49672573</v>
      </c>
      <c r="E465">
        <v>1</v>
      </c>
      <c r="F465">
        <v>1</v>
      </c>
      <c r="G465">
        <v>1</v>
      </c>
      <c r="H465">
        <v>2</v>
      </c>
      <c r="I465" t="s">
        <v>595</v>
      </c>
      <c r="J465" t="s">
        <v>596</v>
      </c>
      <c r="K465" t="s">
        <v>597</v>
      </c>
      <c r="L465">
        <v>1367</v>
      </c>
      <c r="N465">
        <v>1011</v>
      </c>
      <c r="O465" t="s">
        <v>598</v>
      </c>
      <c r="P465" t="s">
        <v>598</v>
      </c>
      <c r="Q465">
        <v>1</v>
      </c>
      <c r="X465">
        <v>0.01</v>
      </c>
      <c r="Y465">
        <v>0</v>
      </c>
      <c r="Z465">
        <v>115.4</v>
      </c>
      <c r="AA465">
        <v>13.5</v>
      </c>
      <c r="AB465">
        <v>0</v>
      </c>
      <c r="AC465">
        <v>0</v>
      </c>
      <c r="AD465">
        <v>1</v>
      </c>
      <c r="AE465">
        <v>0</v>
      </c>
      <c r="AF465" t="s">
        <v>24</v>
      </c>
      <c r="AG465">
        <v>1.0500000000000001E-2</v>
      </c>
      <c r="AH465">
        <v>2</v>
      </c>
      <c r="AI465">
        <v>92871219</v>
      </c>
      <c r="AJ465">
        <v>421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ROW(Source!A342)</f>
        <v>342</v>
      </c>
      <c r="B466">
        <v>92871227</v>
      </c>
      <c r="C466">
        <v>92871216</v>
      </c>
      <c r="D466">
        <v>49672695</v>
      </c>
      <c r="E466">
        <v>1</v>
      </c>
      <c r="F466">
        <v>1</v>
      </c>
      <c r="G466">
        <v>1</v>
      </c>
      <c r="H466">
        <v>2</v>
      </c>
      <c r="I466" t="s">
        <v>599</v>
      </c>
      <c r="J466" t="s">
        <v>600</v>
      </c>
      <c r="K466" t="s">
        <v>601</v>
      </c>
      <c r="L466">
        <v>1367</v>
      </c>
      <c r="N466">
        <v>1011</v>
      </c>
      <c r="O466" t="s">
        <v>598</v>
      </c>
      <c r="P466" t="s">
        <v>598</v>
      </c>
      <c r="Q466">
        <v>1</v>
      </c>
      <c r="X466">
        <v>1.5</v>
      </c>
      <c r="Y466">
        <v>0</v>
      </c>
      <c r="Z466">
        <v>3.12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24</v>
      </c>
      <c r="AG466">
        <v>1.5750000000000002</v>
      </c>
      <c r="AH466">
        <v>2</v>
      </c>
      <c r="AI466">
        <v>92871220</v>
      </c>
      <c r="AJ466">
        <v>422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ROW(Source!A342)</f>
        <v>342</v>
      </c>
      <c r="B467">
        <v>92871228</v>
      </c>
      <c r="C467">
        <v>92871216</v>
      </c>
      <c r="D467">
        <v>49673503</v>
      </c>
      <c r="E467">
        <v>1</v>
      </c>
      <c r="F467">
        <v>1</v>
      </c>
      <c r="G467">
        <v>1</v>
      </c>
      <c r="H467">
        <v>2</v>
      </c>
      <c r="I467" t="s">
        <v>602</v>
      </c>
      <c r="J467" t="s">
        <v>603</v>
      </c>
      <c r="K467" t="s">
        <v>604</v>
      </c>
      <c r="L467">
        <v>1367</v>
      </c>
      <c r="N467">
        <v>1011</v>
      </c>
      <c r="O467" t="s">
        <v>598</v>
      </c>
      <c r="P467" t="s">
        <v>598</v>
      </c>
      <c r="Q467">
        <v>1</v>
      </c>
      <c r="X467">
        <v>0.01</v>
      </c>
      <c r="Y467">
        <v>0</v>
      </c>
      <c r="Z467">
        <v>65.709999999999994</v>
      </c>
      <c r="AA467">
        <v>11.6</v>
      </c>
      <c r="AB467">
        <v>0</v>
      </c>
      <c r="AC467">
        <v>0</v>
      </c>
      <c r="AD467">
        <v>1</v>
      </c>
      <c r="AE467">
        <v>0</v>
      </c>
      <c r="AF467" t="s">
        <v>24</v>
      </c>
      <c r="AG467">
        <v>1.0500000000000001E-2</v>
      </c>
      <c r="AH467">
        <v>2</v>
      </c>
      <c r="AI467">
        <v>92871221</v>
      </c>
      <c r="AJ467">
        <v>423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ROW(Source!A342)</f>
        <v>342</v>
      </c>
      <c r="B468">
        <v>92871229</v>
      </c>
      <c r="C468">
        <v>92871216</v>
      </c>
      <c r="D468">
        <v>49525443</v>
      </c>
      <c r="E468">
        <v>1</v>
      </c>
      <c r="F468">
        <v>1</v>
      </c>
      <c r="G468">
        <v>1</v>
      </c>
      <c r="H468">
        <v>3</v>
      </c>
      <c r="I468" t="s">
        <v>650</v>
      </c>
      <c r="J468" t="s">
        <v>651</v>
      </c>
      <c r="K468" t="s">
        <v>652</v>
      </c>
      <c r="L468">
        <v>1348</v>
      </c>
      <c r="N468">
        <v>1009</v>
      </c>
      <c r="O468" t="s">
        <v>113</v>
      </c>
      <c r="P468" t="s">
        <v>113</v>
      </c>
      <c r="Q468">
        <v>1000</v>
      </c>
      <c r="X468">
        <v>1.4E-3</v>
      </c>
      <c r="Y468">
        <v>10068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6</v>
      </c>
      <c r="AG468">
        <v>1.4E-3</v>
      </c>
      <c r="AH468">
        <v>2</v>
      </c>
      <c r="AI468">
        <v>92871222</v>
      </c>
      <c r="AJ468">
        <v>424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ROW(Source!A344)</f>
        <v>344</v>
      </c>
      <c r="B469">
        <v>92871238</v>
      </c>
      <c r="C469">
        <v>92871231</v>
      </c>
      <c r="D469">
        <v>49510719</v>
      </c>
      <c r="E469">
        <v>70</v>
      </c>
      <c r="F469">
        <v>1</v>
      </c>
      <c r="G469">
        <v>1</v>
      </c>
      <c r="H469">
        <v>1</v>
      </c>
      <c r="I469" t="s">
        <v>629</v>
      </c>
      <c r="J469" t="s">
        <v>6</v>
      </c>
      <c r="K469" t="s">
        <v>630</v>
      </c>
      <c r="L469">
        <v>1191</v>
      </c>
      <c r="N469">
        <v>1013</v>
      </c>
      <c r="O469" t="s">
        <v>592</v>
      </c>
      <c r="P469" t="s">
        <v>592</v>
      </c>
      <c r="Q469">
        <v>1</v>
      </c>
      <c r="X469">
        <v>5.75</v>
      </c>
      <c r="Y469">
        <v>0</v>
      </c>
      <c r="Z469">
        <v>0</v>
      </c>
      <c r="AA469">
        <v>0</v>
      </c>
      <c r="AB469">
        <v>8.74</v>
      </c>
      <c r="AC469">
        <v>0</v>
      </c>
      <c r="AD469">
        <v>1</v>
      </c>
      <c r="AE469">
        <v>1</v>
      </c>
      <c r="AF469" t="s">
        <v>24</v>
      </c>
      <c r="AG469">
        <v>6.0375000000000005</v>
      </c>
      <c r="AH469">
        <v>2</v>
      </c>
      <c r="AI469">
        <v>92871232</v>
      </c>
      <c r="AJ469">
        <v>426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ROW(Source!A344)</f>
        <v>344</v>
      </c>
      <c r="B470">
        <v>92871239</v>
      </c>
      <c r="C470">
        <v>92871231</v>
      </c>
      <c r="D470">
        <v>49510905</v>
      </c>
      <c r="E470">
        <v>70</v>
      </c>
      <c r="F470">
        <v>1</v>
      </c>
      <c r="G470">
        <v>1</v>
      </c>
      <c r="H470">
        <v>1</v>
      </c>
      <c r="I470" t="s">
        <v>593</v>
      </c>
      <c r="J470" t="s">
        <v>6</v>
      </c>
      <c r="K470" t="s">
        <v>594</v>
      </c>
      <c r="L470">
        <v>1191</v>
      </c>
      <c r="N470">
        <v>1013</v>
      </c>
      <c r="O470" t="s">
        <v>592</v>
      </c>
      <c r="P470" t="s">
        <v>592</v>
      </c>
      <c r="Q470">
        <v>1</v>
      </c>
      <c r="X470">
        <v>0.01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2</v>
      </c>
      <c r="AF470" t="s">
        <v>24</v>
      </c>
      <c r="AG470">
        <v>1.0500000000000001E-2</v>
      </c>
      <c r="AH470">
        <v>2</v>
      </c>
      <c r="AI470">
        <v>92871233</v>
      </c>
      <c r="AJ470">
        <v>427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ROW(Source!A344)</f>
        <v>344</v>
      </c>
      <c r="B471">
        <v>92871240</v>
      </c>
      <c r="C471">
        <v>92871231</v>
      </c>
      <c r="D471">
        <v>49673503</v>
      </c>
      <c r="E471">
        <v>1</v>
      </c>
      <c r="F471">
        <v>1</v>
      </c>
      <c r="G471">
        <v>1</v>
      </c>
      <c r="H471">
        <v>2</v>
      </c>
      <c r="I471" t="s">
        <v>602</v>
      </c>
      <c r="J471" t="s">
        <v>603</v>
      </c>
      <c r="K471" t="s">
        <v>604</v>
      </c>
      <c r="L471">
        <v>1367</v>
      </c>
      <c r="N471">
        <v>1011</v>
      </c>
      <c r="O471" t="s">
        <v>598</v>
      </c>
      <c r="P471" t="s">
        <v>598</v>
      </c>
      <c r="Q471">
        <v>1</v>
      </c>
      <c r="X471">
        <v>0.01</v>
      </c>
      <c r="Y471">
        <v>0</v>
      </c>
      <c r="Z471">
        <v>65.709999999999994</v>
      </c>
      <c r="AA471">
        <v>11.6</v>
      </c>
      <c r="AB471">
        <v>0</v>
      </c>
      <c r="AC471">
        <v>0</v>
      </c>
      <c r="AD471">
        <v>1</v>
      </c>
      <c r="AE471">
        <v>0</v>
      </c>
      <c r="AF471" t="s">
        <v>24</v>
      </c>
      <c r="AG471">
        <v>1.0500000000000001E-2</v>
      </c>
      <c r="AH471">
        <v>2</v>
      </c>
      <c r="AI471">
        <v>92871234</v>
      </c>
      <c r="AJ471">
        <v>428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ROW(Source!A344)</f>
        <v>344</v>
      </c>
      <c r="B472">
        <v>92871241</v>
      </c>
      <c r="C472">
        <v>92871231</v>
      </c>
      <c r="D472">
        <v>49525488</v>
      </c>
      <c r="E472">
        <v>1</v>
      </c>
      <c r="F472">
        <v>1</v>
      </c>
      <c r="G472">
        <v>1</v>
      </c>
      <c r="H472">
        <v>3</v>
      </c>
      <c r="I472" t="s">
        <v>605</v>
      </c>
      <c r="J472" t="s">
        <v>606</v>
      </c>
      <c r="K472" t="s">
        <v>607</v>
      </c>
      <c r="L472">
        <v>1346</v>
      </c>
      <c r="N472">
        <v>1009</v>
      </c>
      <c r="O472" t="s">
        <v>387</v>
      </c>
      <c r="P472" t="s">
        <v>387</v>
      </c>
      <c r="Q472">
        <v>1</v>
      </c>
      <c r="X472">
        <v>0.06</v>
      </c>
      <c r="Y472">
        <v>9.0399999999999991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6</v>
      </c>
      <c r="AG472">
        <v>0.06</v>
      </c>
      <c r="AH472">
        <v>2</v>
      </c>
      <c r="AI472">
        <v>92871235</v>
      </c>
      <c r="AJ472">
        <v>429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ROW(Source!A344)</f>
        <v>344</v>
      </c>
      <c r="B473">
        <v>92871242</v>
      </c>
      <c r="C473">
        <v>92871231</v>
      </c>
      <c r="D473">
        <v>49526492</v>
      </c>
      <c r="E473">
        <v>1</v>
      </c>
      <c r="F473">
        <v>1</v>
      </c>
      <c r="G473">
        <v>1</v>
      </c>
      <c r="H473">
        <v>3</v>
      </c>
      <c r="I473" t="s">
        <v>385</v>
      </c>
      <c r="J473" t="s">
        <v>388</v>
      </c>
      <c r="K473" t="s">
        <v>386</v>
      </c>
      <c r="L473">
        <v>1346</v>
      </c>
      <c r="N473">
        <v>1009</v>
      </c>
      <c r="O473" t="s">
        <v>387</v>
      </c>
      <c r="P473" t="s">
        <v>387</v>
      </c>
      <c r="Q473">
        <v>1</v>
      </c>
      <c r="X473">
        <v>0.08</v>
      </c>
      <c r="Y473">
        <v>23.09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6</v>
      </c>
      <c r="AG473">
        <v>0.08</v>
      </c>
      <c r="AH473">
        <v>2</v>
      </c>
      <c r="AI473">
        <v>92871236</v>
      </c>
      <c r="AJ473">
        <v>430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ROW(Source!A344)</f>
        <v>344</v>
      </c>
      <c r="B474">
        <v>92871243</v>
      </c>
      <c r="C474">
        <v>92871231</v>
      </c>
      <c r="D474">
        <v>49514648</v>
      </c>
      <c r="E474">
        <v>70</v>
      </c>
      <c r="F474">
        <v>1</v>
      </c>
      <c r="G474">
        <v>1</v>
      </c>
      <c r="H474">
        <v>3</v>
      </c>
      <c r="I474" t="s">
        <v>710</v>
      </c>
      <c r="J474" t="s">
        <v>6</v>
      </c>
      <c r="K474" t="s">
        <v>711</v>
      </c>
      <c r="L474">
        <v>1327</v>
      </c>
      <c r="N474">
        <v>1005</v>
      </c>
      <c r="O474" t="s">
        <v>79</v>
      </c>
      <c r="P474" t="s">
        <v>79</v>
      </c>
      <c r="Q474">
        <v>1</v>
      </c>
      <c r="X474">
        <v>1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 t="s">
        <v>6</v>
      </c>
      <c r="AG474">
        <v>1</v>
      </c>
      <c r="AH474">
        <v>3</v>
      </c>
      <c r="AI474">
        <v>-1</v>
      </c>
      <c r="AJ474" t="s">
        <v>6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ROW(Source!A346)</f>
        <v>346</v>
      </c>
      <c r="B475">
        <v>92871252</v>
      </c>
      <c r="C475">
        <v>92871245</v>
      </c>
      <c r="D475">
        <v>49510767</v>
      </c>
      <c r="E475">
        <v>70</v>
      </c>
      <c r="F475">
        <v>1</v>
      </c>
      <c r="G475">
        <v>1</v>
      </c>
      <c r="H475">
        <v>1</v>
      </c>
      <c r="I475" t="s">
        <v>608</v>
      </c>
      <c r="J475" t="s">
        <v>6</v>
      </c>
      <c r="K475" t="s">
        <v>609</v>
      </c>
      <c r="L475">
        <v>1191</v>
      </c>
      <c r="N475">
        <v>1013</v>
      </c>
      <c r="O475" t="s">
        <v>592</v>
      </c>
      <c r="P475" t="s">
        <v>592</v>
      </c>
      <c r="Q475">
        <v>1</v>
      </c>
      <c r="X475">
        <v>5.4</v>
      </c>
      <c r="Y475">
        <v>0</v>
      </c>
      <c r="Z475">
        <v>0</v>
      </c>
      <c r="AA475">
        <v>0</v>
      </c>
      <c r="AB475">
        <v>9.92</v>
      </c>
      <c r="AC475">
        <v>0</v>
      </c>
      <c r="AD475">
        <v>1</v>
      </c>
      <c r="AE475">
        <v>1</v>
      </c>
      <c r="AF475" t="s">
        <v>24</v>
      </c>
      <c r="AG475">
        <v>5.6700000000000008</v>
      </c>
      <c r="AH475">
        <v>2</v>
      </c>
      <c r="AI475">
        <v>92871246</v>
      </c>
      <c r="AJ475">
        <v>432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ROW(Source!A346)</f>
        <v>346</v>
      </c>
      <c r="B476">
        <v>92871253</v>
      </c>
      <c r="C476">
        <v>92871245</v>
      </c>
      <c r="D476">
        <v>49510905</v>
      </c>
      <c r="E476">
        <v>70</v>
      </c>
      <c r="F476">
        <v>1</v>
      </c>
      <c r="G476">
        <v>1</v>
      </c>
      <c r="H476">
        <v>1</v>
      </c>
      <c r="I476" t="s">
        <v>593</v>
      </c>
      <c r="J476" t="s">
        <v>6</v>
      </c>
      <c r="K476" t="s">
        <v>594</v>
      </c>
      <c r="L476">
        <v>1191</v>
      </c>
      <c r="N476">
        <v>1013</v>
      </c>
      <c r="O476" t="s">
        <v>592</v>
      </c>
      <c r="P476" t="s">
        <v>592</v>
      </c>
      <c r="Q476">
        <v>1</v>
      </c>
      <c r="X476">
        <v>0.02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2</v>
      </c>
      <c r="AF476" t="s">
        <v>24</v>
      </c>
      <c r="AG476">
        <v>2.1000000000000001E-2</v>
      </c>
      <c r="AH476">
        <v>2</v>
      </c>
      <c r="AI476">
        <v>92871247</v>
      </c>
      <c r="AJ476">
        <v>433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ROW(Source!A346)</f>
        <v>346</v>
      </c>
      <c r="B477">
        <v>92871254</v>
      </c>
      <c r="C477">
        <v>92871245</v>
      </c>
      <c r="D477">
        <v>49673503</v>
      </c>
      <c r="E477">
        <v>1</v>
      </c>
      <c r="F477">
        <v>1</v>
      </c>
      <c r="G477">
        <v>1</v>
      </c>
      <c r="H477">
        <v>2</v>
      </c>
      <c r="I477" t="s">
        <v>602</v>
      </c>
      <c r="J477" t="s">
        <v>603</v>
      </c>
      <c r="K477" t="s">
        <v>604</v>
      </c>
      <c r="L477">
        <v>1367</v>
      </c>
      <c r="N477">
        <v>1011</v>
      </c>
      <c r="O477" t="s">
        <v>598</v>
      </c>
      <c r="P477" t="s">
        <v>598</v>
      </c>
      <c r="Q477">
        <v>1</v>
      </c>
      <c r="X477">
        <v>0.02</v>
      </c>
      <c r="Y477">
        <v>0</v>
      </c>
      <c r="Z477">
        <v>65.709999999999994</v>
      </c>
      <c r="AA477">
        <v>11.6</v>
      </c>
      <c r="AB477">
        <v>0</v>
      </c>
      <c r="AC477">
        <v>0</v>
      </c>
      <c r="AD477">
        <v>1</v>
      </c>
      <c r="AE477">
        <v>0</v>
      </c>
      <c r="AF477" t="s">
        <v>24</v>
      </c>
      <c r="AG477">
        <v>2.1000000000000001E-2</v>
      </c>
      <c r="AH477">
        <v>2</v>
      </c>
      <c r="AI477">
        <v>92871248</v>
      </c>
      <c r="AJ477">
        <v>434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ROW(Source!A346)</f>
        <v>346</v>
      </c>
      <c r="B478">
        <v>92871255</v>
      </c>
      <c r="C478">
        <v>92871245</v>
      </c>
      <c r="D478">
        <v>49525488</v>
      </c>
      <c r="E478">
        <v>1</v>
      </c>
      <c r="F478">
        <v>1</v>
      </c>
      <c r="G478">
        <v>1</v>
      </c>
      <c r="H478">
        <v>3</v>
      </c>
      <c r="I478" t="s">
        <v>605</v>
      </c>
      <c r="J478" t="s">
        <v>606</v>
      </c>
      <c r="K478" t="s">
        <v>607</v>
      </c>
      <c r="L478">
        <v>1346</v>
      </c>
      <c r="N478">
        <v>1009</v>
      </c>
      <c r="O478" t="s">
        <v>387</v>
      </c>
      <c r="P478" t="s">
        <v>387</v>
      </c>
      <c r="Q478">
        <v>1</v>
      </c>
      <c r="X478">
        <v>0.8</v>
      </c>
      <c r="Y478">
        <v>9.0399999999999991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6</v>
      </c>
      <c r="AG478">
        <v>0.8</v>
      </c>
      <c r="AH478">
        <v>2</v>
      </c>
      <c r="AI478">
        <v>92871249</v>
      </c>
      <c r="AJ478">
        <v>435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ROW(Source!A346)</f>
        <v>346</v>
      </c>
      <c r="B479">
        <v>92871256</v>
      </c>
      <c r="C479">
        <v>92871245</v>
      </c>
      <c r="D479">
        <v>49526492</v>
      </c>
      <c r="E479">
        <v>1</v>
      </c>
      <c r="F479">
        <v>1</v>
      </c>
      <c r="G479">
        <v>1</v>
      </c>
      <c r="H479">
        <v>3</v>
      </c>
      <c r="I479" t="s">
        <v>385</v>
      </c>
      <c r="J479" t="s">
        <v>388</v>
      </c>
      <c r="K479" t="s">
        <v>386</v>
      </c>
      <c r="L479">
        <v>1346</v>
      </c>
      <c r="N479">
        <v>1009</v>
      </c>
      <c r="O479" t="s">
        <v>387</v>
      </c>
      <c r="P479" t="s">
        <v>387</v>
      </c>
      <c r="Q479">
        <v>1</v>
      </c>
      <c r="X479">
        <v>2.4</v>
      </c>
      <c r="Y479">
        <v>23.09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6</v>
      </c>
      <c r="AG479">
        <v>2.4</v>
      </c>
      <c r="AH479">
        <v>2</v>
      </c>
      <c r="AI479">
        <v>92871250</v>
      </c>
      <c r="AJ479">
        <v>436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ROW(Source!A346)</f>
        <v>346</v>
      </c>
      <c r="B480">
        <v>92871257</v>
      </c>
      <c r="C480">
        <v>92871245</v>
      </c>
      <c r="D480">
        <v>49514645</v>
      </c>
      <c r="E480">
        <v>70</v>
      </c>
      <c r="F480">
        <v>1</v>
      </c>
      <c r="G480">
        <v>1</v>
      </c>
      <c r="H480">
        <v>3</v>
      </c>
      <c r="I480" t="s">
        <v>712</v>
      </c>
      <c r="J480" t="s">
        <v>6</v>
      </c>
      <c r="K480" t="s">
        <v>713</v>
      </c>
      <c r="L480">
        <v>1371</v>
      </c>
      <c r="N480">
        <v>1013</v>
      </c>
      <c r="O480" t="s">
        <v>21</v>
      </c>
      <c r="P480" t="s">
        <v>21</v>
      </c>
      <c r="Q480">
        <v>1</v>
      </c>
      <c r="X480">
        <v>10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 t="s">
        <v>6</v>
      </c>
      <c r="AG480">
        <v>10</v>
      </c>
      <c r="AH480">
        <v>3</v>
      </c>
      <c r="AI480">
        <v>-1</v>
      </c>
      <c r="AJ480" t="s">
        <v>6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ROW(Source!A349)</f>
        <v>349</v>
      </c>
      <c r="B481">
        <v>92871269</v>
      </c>
      <c r="C481">
        <v>92871260</v>
      </c>
      <c r="D481">
        <v>49510737</v>
      </c>
      <c r="E481">
        <v>70</v>
      </c>
      <c r="F481">
        <v>1</v>
      </c>
      <c r="G481">
        <v>1</v>
      </c>
      <c r="H481">
        <v>1</v>
      </c>
      <c r="I481" t="s">
        <v>646</v>
      </c>
      <c r="J481" t="s">
        <v>6</v>
      </c>
      <c r="K481" t="s">
        <v>647</v>
      </c>
      <c r="L481">
        <v>1191</v>
      </c>
      <c r="N481">
        <v>1013</v>
      </c>
      <c r="O481" t="s">
        <v>592</v>
      </c>
      <c r="P481" t="s">
        <v>592</v>
      </c>
      <c r="Q481">
        <v>1</v>
      </c>
      <c r="X481">
        <v>0.36</v>
      </c>
      <c r="Y481">
        <v>0</v>
      </c>
      <c r="Z481">
        <v>0</v>
      </c>
      <c r="AA481">
        <v>0</v>
      </c>
      <c r="AB481">
        <v>9.18</v>
      </c>
      <c r="AC481">
        <v>0</v>
      </c>
      <c r="AD481">
        <v>1</v>
      </c>
      <c r="AE481">
        <v>1</v>
      </c>
      <c r="AF481" t="s">
        <v>24</v>
      </c>
      <c r="AG481">
        <v>0.378</v>
      </c>
      <c r="AH481">
        <v>2</v>
      </c>
      <c r="AI481">
        <v>92871261</v>
      </c>
      <c r="AJ481">
        <v>438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ROW(Source!A349)</f>
        <v>349</v>
      </c>
      <c r="B482">
        <v>92871270</v>
      </c>
      <c r="C482">
        <v>92871260</v>
      </c>
      <c r="D482">
        <v>49510905</v>
      </c>
      <c r="E482">
        <v>70</v>
      </c>
      <c r="F482">
        <v>1</v>
      </c>
      <c r="G482">
        <v>1</v>
      </c>
      <c r="H482">
        <v>1</v>
      </c>
      <c r="I482" t="s">
        <v>593</v>
      </c>
      <c r="J482" t="s">
        <v>6</v>
      </c>
      <c r="K482" t="s">
        <v>594</v>
      </c>
      <c r="L482">
        <v>1191</v>
      </c>
      <c r="N482">
        <v>1013</v>
      </c>
      <c r="O482" t="s">
        <v>592</v>
      </c>
      <c r="P482" t="s">
        <v>592</v>
      </c>
      <c r="Q482">
        <v>1</v>
      </c>
      <c r="X482">
        <v>0.01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2</v>
      </c>
      <c r="AF482" t="s">
        <v>24</v>
      </c>
      <c r="AG482">
        <v>1.0500000000000001E-2</v>
      </c>
      <c r="AH482">
        <v>2</v>
      </c>
      <c r="AI482">
        <v>92871262</v>
      </c>
      <c r="AJ482">
        <v>439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ROW(Source!A349)</f>
        <v>349</v>
      </c>
      <c r="B483">
        <v>92871271</v>
      </c>
      <c r="C483">
        <v>92871260</v>
      </c>
      <c r="D483">
        <v>49672695</v>
      </c>
      <c r="E483">
        <v>1</v>
      </c>
      <c r="F483">
        <v>1</v>
      </c>
      <c r="G483">
        <v>1</v>
      </c>
      <c r="H483">
        <v>2</v>
      </c>
      <c r="I483" t="s">
        <v>599</v>
      </c>
      <c r="J483" t="s">
        <v>600</v>
      </c>
      <c r="K483" t="s">
        <v>601</v>
      </c>
      <c r="L483">
        <v>1367</v>
      </c>
      <c r="N483">
        <v>1011</v>
      </c>
      <c r="O483" t="s">
        <v>598</v>
      </c>
      <c r="P483" t="s">
        <v>598</v>
      </c>
      <c r="Q483">
        <v>1</v>
      </c>
      <c r="X483">
        <v>0.09</v>
      </c>
      <c r="Y483">
        <v>0</v>
      </c>
      <c r="Z483">
        <v>3.12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24</v>
      </c>
      <c r="AG483">
        <v>9.4500000000000001E-2</v>
      </c>
      <c r="AH483">
        <v>2</v>
      </c>
      <c r="AI483">
        <v>92871263</v>
      </c>
      <c r="AJ483">
        <v>440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ROW(Source!A349)</f>
        <v>349</v>
      </c>
      <c r="B484">
        <v>92871272</v>
      </c>
      <c r="C484">
        <v>92871260</v>
      </c>
      <c r="D484">
        <v>49673503</v>
      </c>
      <c r="E484">
        <v>1</v>
      </c>
      <c r="F484">
        <v>1</v>
      </c>
      <c r="G484">
        <v>1</v>
      </c>
      <c r="H484">
        <v>2</v>
      </c>
      <c r="I484" t="s">
        <v>602</v>
      </c>
      <c r="J484" t="s">
        <v>603</v>
      </c>
      <c r="K484" t="s">
        <v>604</v>
      </c>
      <c r="L484">
        <v>1367</v>
      </c>
      <c r="N484">
        <v>1011</v>
      </c>
      <c r="O484" t="s">
        <v>598</v>
      </c>
      <c r="P484" t="s">
        <v>598</v>
      </c>
      <c r="Q484">
        <v>1</v>
      </c>
      <c r="X484">
        <v>0.01</v>
      </c>
      <c r="Y484">
        <v>0</v>
      </c>
      <c r="Z484">
        <v>65.709999999999994</v>
      </c>
      <c r="AA484">
        <v>11.6</v>
      </c>
      <c r="AB484">
        <v>0</v>
      </c>
      <c r="AC484">
        <v>0</v>
      </c>
      <c r="AD484">
        <v>1</v>
      </c>
      <c r="AE484">
        <v>0</v>
      </c>
      <c r="AF484" t="s">
        <v>24</v>
      </c>
      <c r="AG484">
        <v>1.0500000000000001E-2</v>
      </c>
      <c r="AH484">
        <v>2</v>
      </c>
      <c r="AI484">
        <v>92871264</v>
      </c>
      <c r="AJ484">
        <v>441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ROW(Source!A349)</f>
        <v>349</v>
      </c>
      <c r="B485">
        <v>92871273</v>
      </c>
      <c r="C485">
        <v>92871260</v>
      </c>
      <c r="D485">
        <v>49673715</v>
      </c>
      <c r="E485">
        <v>1</v>
      </c>
      <c r="F485">
        <v>1</v>
      </c>
      <c r="G485">
        <v>1</v>
      </c>
      <c r="H485">
        <v>2</v>
      </c>
      <c r="I485" t="s">
        <v>617</v>
      </c>
      <c r="J485" t="s">
        <v>618</v>
      </c>
      <c r="K485" t="s">
        <v>619</v>
      </c>
      <c r="L485">
        <v>1367</v>
      </c>
      <c r="N485">
        <v>1011</v>
      </c>
      <c r="O485" t="s">
        <v>598</v>
      </c>
      <c r="P485" t="s">
        <v>598</v>
      </c>
      <c r="Q485">
        <v>1</v>
      </c>
      <c r="X485">
        <v>0.05</v>
      </c>
      <c r="Y485">
        <v>0</v>
      </c>
      <c r="Z485">
        <v>8.1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24</v>
      </c>
      <c r="AG485">
        <v>5.2500000000000005E-2</v>
      </c>
      <c r="AH485">
        <v>2</v>
      </c>
      <c r="AI485">
        <v>92871265</v>
      </c>
      <c r="AJ485">
        <v>442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ROW(Source!A349)</f>
        <v>349</v>
      </c>
      <c r="B486">
        <v>92871274</v>
      </c>
      <c r="C486">
        <v>92871260</v>
      </c>
      <c r="D486">
        <v>49524301</v>
      </c>
      <c r="E486">
        <v>1</v>
      </c>
      <c r="F486">
        <v>1</v>
      </c>
      <c r="G486">
        <v>1</v>
      </c>
      <c r="H486">
        <v>3</v>
      </c>
      <c r="I486" t="s">
        <v>620</v>
      </c>
      <c r="J486" t="s">
        <v>621</v>
      </c>
      <c r="K486" t="s">
        <v>622</v>
      </c>
      <c r="L486">
        <v>1348</v>
      </c>
      <c r="N486">
        <v>1009</v>
      </c>
      <c r="O486" t="s">
        <v>113</v>
      </c>
      <c r="P486" t="s">
        <v>113</v>
      </c>
      <c r="Q486">
        <v>1000</v>
      </c>
      <c r="X486">
        <v>4.0000000000000003E-5</v>
      </c>
      <c r="Y486">
        <v>10362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6</v>
      </c>
      <c r="AG486">
        <v>4.0000000000000003E-5</v>
      </c>
      <c r="AH486">
        <v>2</v>
      </c>
      <c r="AI486">
        <v>92871266</v>
      </c>
      <c r="AJ486">
        <v>443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ROW(Source!A349)</f>
        <v>349</v>
      </c>
      <c r="B487">
        <v>92871275</v>
      </c>
      <c r="C487">
        <v>92871260</v>
      </c>
      <c r="D487">
        <v>49525488</v>
      </c>
      <c r="E487">
        <v>1</v>
      </c>
      <c r="F487">
        <v>1</v>
      </c>
      <c r="G487">
        <v>1</v>
      </c>
      <c r="H487">
        <v>3</v>
      </c>
      <c r="I487" t="s">
        <v>605</v>
      </c>
      <c r="J487" t="s">
        <v>606</v>
      </c>
      <c r="K487" t="s">
        <v>607</v>
      </c>
      <c r="L487">
        <v>1346</v>
      </c>
      <c r="N487">
        <v>1009</v>
      </c>
      <c r="O487" t="s">
        <v>387</v>
      </c>
      <c r="P487" t="s">
        <v>387</v>
      </c>
      <c r="Q487">
        <v>1</v>
      </c>
      <c r="X487">
        <v>0.18</v>
      </c>
      <c r="Y487">
        <v>9.0399999999999991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6</v>
      </c>
      <c r="AG487">
        <v>0.18</v>
      </c>
      <c r="AH487">
        <v>2</v>
      </c>
      <c r="AI487">
        <v>92871267</v>
      </c>
      <c r="AJ487">
        <v>444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ROW(Source!A349)</f>
        <v>349</v>
      </c>
      <c r="B488">
        <v>92871276</v>
      </c>
      <c r="C488">
        <v>92871260</v>
      </c>
      <c r="D488">
        <v>49514616</v>
      </c>
      <c r="E488">
        <v>70</v>
      </c>
      <c r="F488">
        <v>1</v>
      </c>
      <c r="G488">
        <v>1</v>
      </c>
      <c r="H488">
        <v>3</v>
      </c>
      <c r="I488" t="s">
        <v>694</v>
      </c>
      <c r="J488" t="s">
        <v>6</v>
      </c>
      <c r="K488" t="s">
        <v>695</v>
      </c>
      <c r="L488">
        <v>1346</v>
      </c>
      <c r="N488">
        <v>1009</v>
      </c>
      <c r="O488" t="s">
        <v>387</v>
      </c>
      <c r="P488" t="s">
        <v>387</v>
      </c>
      <c r="Q488">
        <v>1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1</v>
      </c>
      <c r="AD488">
        <v>0</v>
      </c>
      <c r="AE488">
        <v>0</v>
      </c>
      <c r="AF488" t="s">
        <v>6</v>
      </c>
      <c r="AG488">
        <v>0</v>
      </c>
      <c r="AH488">
        <v>3</v>
      </c>
      <c r="AI488">
        <v>-1</v>
      </c>
      <c r="AJ488" t="s">
        <v>6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ROW(Source!A349)</f>
        <v>349</v>
      </c>
      <c r="B489">
        <v>92871277</v>
      </c>
      <c r="C489">
        <v>92871260</v>
      </c>
      <c r="D489">
        <v>49514654</v>
      </c>
      <c r="E489">
        <v>70</v>
      </c>
      <c r="F489">
        <v>1</v>
      </c>
      <c r="G489">
        <v>1</v>
      </c>
      <c r="H489">
        <v>3</v>
      </c>
      <c r="I489" t="s">
        <v>708</v>
      </c>
      <c r="J489" t="s">
        <v>6</v>
      </c>
      <c r="K489" t="s">
        <v>709</v>
      </c>
      <c r="L489">
        <v>1371</v>
      </c>
      <c r="N489">
        <v>1013</v>
      </c>
      <c r="O489" t="s">
        <v>21</v>
      </c>
      <c r="P489" t="s">
        <v>21</v>
      </c>
      <c r="Q489">
        <v>1</v>
      </c>
      <c r="X489">
        <v>1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 t="s">
        <v>6</v>
      </c>
      <c r="AG489">
        <v>1</v>
      </c>
      <c r="AH489">
        <v>3</v>
      </c>
      <c r="AI489">
        <v>-1</v>
      </c>
      <c r="AJ489" t="s">
        <v>6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ROW(Source!A351)</f>
        <v>351</v>
      </c>
      <c r="B490">
        <v>92871291</v>
      </c>
      <c r="C490">
        <v>92871279</v>
      </c>
      <c r="D490">
        <v>49510757</v>
      </c>
      <c r="E490">
        <v>70</v>
      </c>
      <c r="F490">
        <v>1</v>
      </c>
      <c r="G490">
        <v>1</v>
      </c>
      <c r="H490">
        <v>1</v>
      </c>
      <c r="I490" t="s">
        <v>590</v>
      </c>
      <c r="J490" t="s">
        <v>6</v>
      </c>
      <c r="K490" t="s">
        <v>591</v>
      </c>
      <c r="L490">
        <v>1191</v>
      </c>
      <c r="N490">
        <v>1013</v>
      </c>
      <c r="O490" t="s">
        <v>592</v>
      </c>
      <c r="P490" t="s">
        <v>592</v>
      </c>
      <c r="Q490">
        <v>1</v>
      </c>
      <c r="X490">
        <v>7.21</v>
      </c>
      <c r="Y490">
        <v>0</v>
      </c>
      <c r="Z490">
        <v>0</v>
      </c>
      <c r="AA490">
        <v>0</v>
      </c>
      <c r="AB490">
        <v>9.6199999999999992</v>
      </c>
      <c r="AC490">
        <v>0</v>
      </c>
      <c r="AD490">
        <v>1</v>
      </c>
      <c r="AE490">
        <v>1</v>
      </c>
      <c r="AF490" t="s">
        <v>6</v>
      </c>
      <c r="AG490">
        <v>7.21</v>
      </c>
      <c r="AH490">
        <v>2</v>
      </c>
      <c r="AI490">
        <v>92871281</v>
      </c>
      <c r="AJ490">
        <v>446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ROW(Source!A351)</f>
        <v>351</v>
      </c>
      <c r="B491">
        <v>92871292</v>
      </c>
      <c r="C491">
        <v>92871279</v>
      </c>
      <c r="D491">
        <v>49510905</v>
      </c>
      <c r="E491">
        <v>70</v>
      </c>
      <c r="F491">
        <v>1</v>
      </c>
      <c r="G491">
        <v>1</v>
      </c>
      <c r="H491">
        <v>1</v>
      </c>
      <c r="I491" t="s">
        <v>593</v>
      </c>
      <c r="J491" t="s">
        <v>6</v>
      </c>
      <c r="K491" t="s">
        <v>594</v>
      </c>
      <c r="L491">
        <v>1191</v>
      </c>
      <c r="N491">
        <v>1013</v>
      </c>
      <c r="O491" t="s">
        <v>592</v>
      </c>
      <c r="P491" t="s">
        <v>592</v>
      </c>
      <c r="Q491">
        <v>1</v>
      </c>
      <c r="X491">
        <v>0.34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2</v>
      </c>
      <c r="AF491" t="s">
        <v>6</v>
      </c>
      <c r="AG491">
        <v>0.34</v>
      </c>
      <c r="AH491">
        <v>2</v>
      </c>
      <c r="AI491">
        <v>92871282</v>
      </c>
      <c r="AJ491">
        <v>447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ROW(Source!A351)</f>
        <v>351</v>
      </c>
      <c r="B492">
        <v>92871293</v>
      </c>
      <c r="C492">
        <v>92871279</v>
      </c>
      <c r="D492">
        <v>49672573</v>
      </c>
      <c r="E492">
        <v>1</v>
      </c>
      <c r="F492">
        <v>1</v>
      </c>
      <c r="G492">
        <v>1</v>
      </c>
      <c r="H492">
        <v>2</v>
      </c>
      <c r="I492" t="s">
        <v>595</v>
      </c>
      <c r="J492" t="s">
        <v>596</v>
      </c>
      <c r="K492" t="s">
        <v>597</v>
      </c>
      <c r="L492">
        <v>1367</v>
      </c>
      <c r="N492">
        <v>1011</v>
      </c>
      <c r="O492" t="s">
        <v>598</v>
      </c>
      <c r="P492" t="s">
        <v>598</v>
      </c>
      <c r="Q492">
        <v>1</v>
      </c>
      <c r="X492">
        <v>0.17</v>
      </c>
      <c r="Y492">
        <v>0</v>
      </c>
      <c r="Z492">
        <v>115.4</v>
      </c>
      <c r="AA492">
        <v>13.5</v>
      </c>
      <c r="AB492">
        <v>0</v>
      </c>
      <c r="AC492">
        <v>0</v>
      </c>
      <c r="AD492">
        <v>1</v>
      </c>
      <c r="AE492">
        <v>0</v>
      </c>
      <c r="AF492" t="s">
        <v>6</v>
      </c>
      <c r="AG492">
        <v>0.17</v>
      </c>
      <c r="AH492">
        <v>2</v>
      </c>
      <c r="AI492">
        <v>92871283</v>
      </c>
      <c r="AJ492">
        <v>448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ROW(Source!A351)</f>
        <v>351</v>
      </c>
      <c r="B493">
        <v>92871294</v>
      </c>
      <c r="C493">
        <v>92871279</v>
      </c>
      <c r="D493">
        <v>49673503</v>
      </c>
      <c r="E493">
        <v>1</v>
      </c>
      <c r="F493">
        <v>1</v>
      </c>
      <c r="G493">
        <v>1</v>
      </c>
      <c r="H493">
        <v>2</v>
      </c>
      <c r="I493" t="s">
        <v>602</v>
      </c>
      <c r="J493" t="s">
        <v>603</v>
      </c>
      <c r="K493" t="s">
        <v>604</v>
      </c>
      <c r="L493">
        <v>1367</v>
      </c>
      <c r="N493">
        <v>1011</v>
      </c>
      <c r="O493" t="s">
        <v>598</v>
      </c>
      <c r="P493" t="s">
        <v>598</v>
      </c>
      <c r="Q493">
        <v>1</v>
      </c>
      <c r="X493">
        <v>0.17</v>
      </c>
      <c r="Y493">
        <v>0</v>
      </c>
      <c r="Z493">
        <v>65.709999999999994</v>
      </c>
      <c r="AA493">
        <v>11.6</v>
      </c>
      <c r="AB493">
        <v>0</v>
      </c>
      <c r="AC493">
        <v>0</v>
      </c>
      <c r="AD493">
        <v>1</v>
      </c>
      <c r="AE493">
        <v>0</v>
      </c>
      <c r="AF493" t="s">
        <v>6</v>
      </c>
      <c r="AG493">
        <v>0.17</v>
      </c>
      <c r="AH493">
        <v>2</v>
      </c>
      <c r="AI493">
        <v>92871284</v>
      </c>
      <c r="AJ493">
        <v>449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ROW(Source!A351)</f>
        <v>351</v>
      </c>
      <c r="B494">
        <v>92871295</v>
      </c>
      <c r="C494">
        <v>92871279</v>
      </c>
      <c r="D494">
        <v>49523499</v>
      </c>
      <c r="E494">
        <v>1</v>
      </c>
      <c r="F494">
        <v>1</v>
      </c>
      <c r="G494">
        <v>1</v>
      </c>
      <c r="H494">
        <v>3</v>
      </c>
      <c r="I494" t="s">
        <v>653</v>
      </c>
      <c r="J494" t="s">
        <v>654</v>
      </c>
      <c r="K494" t="s">
        <v>655</v>
      </c>
      <c r="L494">
        <v>1302</v>
      </c>
      <c r="N494">
        <v>1003</v>
      </c>
      <c r="O494" t="s">
        <v>656</v>
      </c>
      <c r="P494" t="s">
        <v>656</v>
      </c>
      <c r="Q494">
        <v>10</v>
      </c>
      <c r="X494">
        <v>0.28799999999999998</v>
      </c>
      <c r="Y494">
        <v>6.9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6</v>
      </c>
      <c r="AG494">
        <v>0.28799999999999998</v>
      </c>
      <c r="AH494">
        <v>2</v>
      </c>
      <c r="AI494">
        <v>92871285</v>
      </c>
      <c r="AJ494">
        <v>450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ROW(Source!A351)</f>
        <v>351</v>
      </c>
      <c r="B495">
        <v>92871296</v>
      </c>
      <c r="C495">
        <v>92871279</v>
      </c>
      <c r="D495">
        <v>49525488</v>
      </c>
      <c r="E495">
        <v>1</v>
      </c>
      <c r="F495">
        <v>1</v>
      </c>
      <c r="G495">
        <v>1</v>
      </c>
      <c r="H495">
        <v>3</v>
      </c>
      <c r="I495" t="s">
        <v>605</v>
      </c>
      <c r="J495" t="s">
        <v>606</v>
      </c>
      <c r="K495" t="s">
        <v>607</v>
      </c>
      <c r="L495">
        <v>1346</v>
      </c>
      <c r="N495">
        <v>1009</v>
      </c>
      <c r="O495" t="s">
        <v>387</v>
      </c>
      <c r="P495" t="s">
        <v>387</v>
      </c>
      <c r="Q495">
        <v>1</v>
      </c>
      <c r="X495">
        <v>0.8</v>
      </c>
      <c r="Y495">
        <v>9.0399999999999991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6</v>
      </c>
      <c r="AG495">
        <v>0.8</v>
      </c>
      <c r="AH495">
        <v>2</v>
      </c>
      <c r="AI495">
        <v>92871286</v>
      </c>
      <c r="AJ495">
        <v>451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ROW(Source!A351)</f>
        <v>351</v>
      </c>
      <c r="B496">
        <v>92871297</v>
      </c>
      <c r="C496">
        <v>92871279</v>
      </c>
      <c r="D496">
        <v>49567929</v>
      </c>
      <c r="E496">
        <v>1</v>
      </c>
      <c r="F496">
        <v>1</v>
      </c>
      <c r="G496">
        <v>1</v>
      </c>
      <c r="H496">
        <v>3</v>
      </c>
      <c r="I496" t="s">
        <v>657</v>
      </c>
      <c r="J496" t="s">
        <v>658</v>
      </c>
      <c r="K496" t="s">
        <v>659</v>
      </c>
      <c r="L496">
        <v>1455</v>
      </c>
      <c r="N496">
        <v>1013</v>
      </c>
      <c r="O496" t="s">
        <v>382</v>
      </c>
      <c r="P496" t="s">
        <v>382</v>
      </c>
      <c r="Q496">
        <v>1</v>
      </c>
      <c r="X496">
        <v>0.1</v>
      </c>
      <c r="Y496">
        <v>39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6</v>
      </c>
      <c r="AG496">
        <v>0.1</v>
      </c>
      <c r="AH496">
        <v>2</v>
      </c>
      <c r="AI496">
        <v>92871287</v>
      </c>
      <c r="AJ496">
        <v>452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ROW(Source!A351)</f>
        <v>351</v>
      </c>
      <c r="B497">
        <v>92871298</v>
      </c>
      <c r="C497">
        <v>92871279</v>
      </c>
      <c r="D497">
        <v>49569722</v>
      </c>
      <c r="E497">
        <v>1</v>
      </c>
      <c r="F497">
        <v>1</v>
      </c>
      <c r="G497">
        <v>1</v>
      </c>
      <c r="H497">
        <v>3</v>
      </c>
      <c r="I497" t="s">
        <v>660</v>
      </c>
      <c r="J497" t="s">
        <v>661</v>
      </c>
      <c r="K497" t="s">
        <v>662</v>
      </c>
      <c r="L497">
        <v>1425</v>
      </c>
      <c r="N497">
        <v>1013</v>
      </c>
      <c r="O497" t="s">
        <v>663</v>
      </c>
      <c r="P497" t="s">
        <v>663</v>
      </c>
      <c r="Q497">
        <v>1</v>
      </c>
      <c r="X497">
        <v>0.12239999999999999</v>
      </c>
      <c r="Y497">
        <v>3986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6</v>
      </c>
      <c r="AG497">
        <v>0.12239999999999999</v>
      </c>
      <c r="AH497">
        <v>2</v>
      </c>
      <c r="AI497">
        <v>92871288</v>
      </c>
      <c r="AJ497">
        <v>453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ROW(Source!A351)</f>
        <v>351</v>
      </c>
      <c r="B498">
        <v>92871299</v>
      </c>
      <c r="C498">
        <v>92871279</v>
      </c>
      <c r="D498">
        <v>49583139</v>
      </c>
      <c r="E498">
        <v>1</v>
      </c>
      <c r="F498">
        <v>1</v>
      </c>
      <c r="G498">
        <v>1</v>
      </c>
      <c r="H498">
        <v>3</v>
      </c>
      <c r="I498" t="s">
        <v>664</v>
      </c>
      <c r="J498" t="s">
        <v>665</v>
      </c>
      <c r="K498" t="s">
        <v>666</v>
      </c>
      <c r="L498">
        <v>1346</v>
      </c>
      <c r="N498">
        <v>1009</v>
      </c>
      <c r="O498" t="s">
        <v>387</v>
      </c>
      <c r="P498" t="s">
        <v>387</v>
      </c>
      <c r="Q498">
        <v>1</v>
      </c>
      <c r="X498">
        <v>0.06</v>
      </c>
      <c r="Y498">
        <v>41.7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6</v>
      </c>
      <c r="AG498">
        <v>0.06</v>
      </c>
      <c r="AH498">
        <v>2</v>
      </c>
      <c r="AI498">
        <v>92871289</v>
      </c>
      <c r="AJ498">
        <v>454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ROW(Source!A351)</f>
        <v>351</v>
      </c>
      <c r="B499">
        <v>92871300</v>
      </c>
      <c r="C499">
        <v>92871279</v>
      </c>
      <c r="D499">
        <v>49515638</v>
      </c>
      <c r="E499">
        <v>70</v>
      </c>
      <c r="F499">
        <v>1</v>
      </c>
      <c r="G499">
        <v>1</v>
      </c>
      <c r="H499">
        <v>3</v>
      </c>
      <c r="I499" t="s">
        <v>613</v>
      </c>
      <c r="J499" t="s">
        <v>6</v>
      </c>
      <c r="K499" t="s">
        <v>614</v>
      </c>
      <c r="L499">
        <v>1374</v>
      </c>
      <c r="N499">
        <v>1013</v>
      </c>
      <c r="O499" t="s">
        <v>71</v>
      </c>
      <c r="P499" t="s">
        <v>71</v>
      </c>
      <c r="Q499">
        <v>1</v>
      </c>
      <c r="X499">
        <v>1.39</v>
      </c>
      <c r="Y499">
        <v>1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6</v>
      </c>
      <c r="AG499">
        <v>1.39</v>
      </c>
      <c r="AH499">
        <v>2</v>
      </c>
      <c r="AI499">
        <v>92871290</v>
      </c>
      <c r="AJ499">
        <v>455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ROW(Source!A353)</f>
        <v>353</v>
      </c>
      <c r="B500">
        <v>92871315</v>
      </c>
      <c r="C500">
        <v>92871302</v>
      </c>
      <c r="D500">
        <v>49510767</v>
      </c>
      <c r="E500">
        <v>70</v>
      </c>
      <c r="F500">
        <v>1</v>
      </c>
      <c r="G500">
        <v>1</v>
      </c>
      <c r="H500">
        <v>1</v>
      </c>
      <c r="I500" t="s">
        <v>608</v>
      </c>
      <c r="J500" t="s">
        <v>6</v>
      </c>
      <c r="K500" t="s">
        <v>609</v>
      </c>
      <c r="L500">
        <v>1191</v>
      </c>
      <c r="N500">
        <v>1013</v>
      </c>
      <c r="O500" t="s">
        <v>592</v>
      </c>
      <c r="P500" t="s">
        <v>592</v>
      </c>
      <c r="Q500">
        <v>1</v>
      </c>
      <c r="X500">
        <v>2.06</v>
      </c>
      <c r="Y500">
        <v>0</v>
      </c>
      <c r="Z500">
        <v>0</v>
      </c>
      <c r="AA500">
        <v>0</v>
      </c>
      <c r="AB500">
        <v>9.92</v>
      </c>
      <c r="AC500">
        <v>0</v>
      </c>
      <c r="AD500">
        <v>1</v>
      </c>
      <c r="AE500">
        <v>1</v>
      </c>
      <c r="AF500" t="s">
        <v>6</v>
      </c>
      <c r="AG500">
        <v>2.06</v>
      </c>
      <c r="AH500">
        <v>2</v>
      </c>
      <c r="AI500">
        <v>92871304</v>
      </c>
      <c r="AJ500">
        <v>457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ROW(Source!A353)</f>
        <v>353</v>
      </c>
      <c r="B501">
        <v>92871316</v>
      </c>
      <c r="C501">
        <v>92871302</v>
      </c>
      <c r="D501">
        <v>49510905</v>
      </c>
      <c r="E501">
        <v>70</v>
      </c>
      <c r="F501">
        <v>1</v>
      </c>
      <c r="G501">
        <v>1</v>
      </c>
      <c r="H501">
        <v>1</v>
      </c>
      <c r="I501" t="s">
        <v>593</v>
      </c>
      <c r="J501" t="s">
        <v>6</v>
      </c>
      <c r="K501" t="s">
        <v>594</v>
      </c>
      <c r="L501">
        <v>1191</v>
      </c>
      <c r="N501">
        <v>1013</v>
      </c>
      <c r="O501" t="s">
        <v>592</v>
      </c>
      <c r="P501" t="s">
        <v>592</v>
      </c>
      <c r="Q501">
        <v>1</v>
      </c>
      <c r="X501">
        <v>0.31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2</v>
      </c>
      <c r="AF501" t="s">
        <v>6</v>
      </c>
      <c r="AG501">
        <v>0.31</v>
      </c>
      <c r="AH501">
        <v>2</v>
      </c>
      <c r="AI501">
        <v>92871305</v>
      </c>
      <c r="AJ501">
        <v>458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ROW(Source!A353)</f>
        <v>353</v>
      </c>
      <c r="B502">
        <v>92871317</v>
      </c>
      <c r="C502">
        <v>92871302</v>
      </c>
      <c r="D502">
        <v>49672451</v>
      </c>
      <c r="E502">
        <v>1</v>
      </c>
      <c r="F502">
        <v>1</v>
      </c>
      <c r="G502">
        <v>1</v>
      </c>
      <c r="H502">
        <v>2</v>
      </c>
      <c r="I502" t="s">
        <v>667</v>
      </c>
      <c r="J502" t="s">
        <v>668</v>
      </c>
      <c r="K502" t="s">
        <v>669</v>
      </c>
      <c r="L502">
        <v>1367</v>
      </c>
      <c r="N502">
        <v>1011</v>
      </c>
      <c r="O502" t="s">
        <v>598</v>
      </c>
      <c r="P502" t="s">
        <v>598</v>
      </c>
      <c r="Q502">
        <v>1</v>
      </c>
      <c r="X502">
        <v>0.19</v>
      </c>
      <c r="Y502">
        <v>0</v>
      </c>
      <c r="Z502">
        <v>2.99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6</v>
      </c>
      <c r="AG502">
        <v>0.19</v>
      </c>
      <c r="AH502">
        <v>2</v>
      </c>
      <c r="AI502">
        <v>92871306</v>
      </c>
      <c r="AJ502">
        <v>459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ROW(Source!A353)</f>
        <v>353</v>
      </c>
      <c r="B503">
        <v>92871318</v>
      </c>
      <c r="C503">
        <v>92871302</v>
      </c>
      <c r="D503">
        <v>49672573</v>
      </c>
      <c r="E503">
        <v>1</v>
      </c>
      <c r="F503">
        <v>1</v>
      </c>
      <c r="G503">
        <v>1</v>
      </c>
      <c r="H503">
        <v>2</v>
      </c>
      <c r="I503" t="s">
        <v>595</v>
      </c>
      <c r="J503" t="s">
        <v>596</v>
      </c>
      <c r="K503" t="s">
        <v>597</v>
      </c>
      <c r="L503">
        <v>1367</v>
      </c>
      <c r="N503">
        <v>1011</v>
      </c>
      <c r="O503" t="s">
        <v>598</v>
      </c>
      <c r="P503" t="s">
        <v>598</v>
      </c>
      <c r="Q503">
        <v>1</v>
      </c>
      <c r="X503">
        <v>0.06</v>
      </c>
      <c r="Y503">
        <v>0</v>
      </c>
      <c r="Z503">
        <v>115.4</v>
      </c>
      <c r="AA503">
        <v>13.5</v>
      </c>
      <c r="AB503">
        <v>0</v>
      </c>
      <c r="AC503">
        <v>0</v>
      </c>
      <c r="AD503">
        <v>1</v>
      </c>
      <c r="AE503">
        <v>0</v>
      </c>
      <c r="AF503" t="s">
        <v>6</v>
      </c>
      <c r="AG503">
        <v>0.06</v>
      </c>
      <c r="AH503">
        <v>2</v>
      </c>
      <c r="AI503">
        <v>92871307</v>
      </c>
      <c r="AJ503">
        <v>460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ROW(Source!A353)</f>
        <v>353</v>
      </c>
      <c r="B504">
        <v>92871319</v>
      </c>
      <c r="C504">
        <v>92871302</v>
      </c>
      <c r="D504">
        <v>49673503</v>
      </c>
      <c r="E504">
        <v>1</v>
      </c>
      <c r="F504">
        <v>1</v>
      </c>
      <c r="G504">
        <v>1</v>
      </c>
      <c r="H504">
        <v>2</v>
      </c>
      <c r="I504" t="s">
        <v>602</v>
      </c>
      <c r="J504" t="s">
        <v>603</v>
      </c>
      <c r="K504" t="s">
        <v>604</v>
      </c>
      <c r="L504">
        <v>1367</v>
      </c>
      <c r="N504">
        <v>1011</v>
      </c>
      <c r="O504" t="s">
        <v>598</v>
      </c>
      <c r="P504" t="s">
        <v>598</v>
      </c>
      <c r="Q504">
        <v>1</v>
      </c>
      <c r="X504">
        <v>0.06</v>
      </c>
      <c r="Y504">
        <v>0</v>
      </c>
      <c r="Z504">
        <v>65.709999999999994</v>
      </c>
      <c r="AA504">
        <v>11.6</v>
      </c>
      <c r="AB504">
        <v>0</v>
      </c>
      <c r="AC504">
        <v>0</v>
      </c>
      <c r="AD504">
        <v>1</v>
      </c>
      <c r="AE504">
        <v>0</v>
      </c>
      <c r="AF504" t="s">
        <v>6</v>
      </c>
      <c r="AG504">
        <v>0.06</v>
      </c>
      <c r="AH504">
        <v>2</v>
      </c>
      <c r="AI504">
        <v>92871308</v>
      </c>
      <c r="AJ504">
        <v>461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ROW(Source!A353)</f>
        <v>353</v>
      </c>
      <c r="B505">
        <v>92871320</v>
      </c>
      <c r="C505">
        <v>92871302</v>
      </c>
      <c r="D505">
        <v>49673715</v>
      </c>
      <c r="E505">
        <v>1</v>
      </c>
      <c r="F505">
        <v>1</v>
      </c>
      <c r="G505">
        <v>1</v>
      </c>
      <c r="H505">
        <v>2</v>
      </c>
      <c r="I505" t="s">
        <v>617</v>
      </c>
      <c r="J505" t="s">
        <v>618</v>
      </c>
      <c r="K505" t="s">
        <v>619</v>
      </c>
      <c r="L505">
        <v>1367</v>
      </c>
      <c r="N505">
        <v>1011</v>
      </c>
      <c r="O505" t="s">
        <v>598</v>
      </c>
      <c r="P505" t="s">
        <v>598</v>
      </c>
      <c r="Q505">
        <v>1</v>
      </c>
      <c r="X505">
        <v>0.61</v>
      </c>
      <c r="Y505">
        <v>0</v>
      </c>
      <c r="Z505">
        <v>8.1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6</v>
      </c>
      <c r="AG505">
        <v>0.61</v>
      </c>
      <c r="AH505">
        <v>2</v>
      </c>
      <c r="AI505">
        <v>92871309</v>
      </c>
      <c r="AJ505">
        <v>462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ROW(Source!A353)</f>
        <v>353</v>
      </c>
      <c r="B506">
        <v>92871321</v>
      </c>
      <c r="C506">
        <v>92871302</v>
      </c>
      <c r="D506">
        <v>49673729</v>
      </c>
      <c r="E506">
        <v>1</v>
      </c>
      <c r="F506">
        <v>1</v>
      </c>
      <c r="G506">
        <v>1</v>
      </c>
      <c r="H506">
        <v>2</v>
      </c>
      <c r="I506" t="s">
        <v>670</v>
      </c>
      <c r="J506" t="s">
        <v>671</v>
      </c>
      <c r="K506" t="s">
        <v>672</v>
      </c>
      <c r="L506">
        <v>1367</v>
      </c>
      <c r="N506">
        <v>1011</v>
      </c>
      <c r="O506" t="s">
        <v>598</v>
      </c>
      <c r="P506" t="s">
        <v>598</v>
      </c>
      <c r="Q506">
        <v>1</v>
      </c>
      <c r="X506">
        <v>0.19</v>
      </c>
      <c r="Y506">
        <v>0</v>
      </c>
      <c r="Z506">
        <v>90</v>
      </c>
      <c r="AA506">
        <v>10.06</v>
      </c>
      <c r="AB506">
        <v>0</v>
      </c>
      <c r="AC506">
        <v>0</v>
      </c>
      <c r="AD506">
        <v>1</v>
      </c>
      <c r="AE506">
        <v>0</v>
      </c>
      <c r="AF506" t="s">
        <v>6</v>
      </c>
      <c r="AG506">
        <v>0.19</v>
      </c>
      <c r="AH506">
        <v>2</v>
      </c>
      <c r="AI506">
        <v>92871310</v>
      </c>
      <c r="AJ506">
        <v>463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ROW(Source!A353)</f>
        <v>353</v>
      </c>
      <c r="B507">
        <v>92871322</v>
      </c>
      <c r="C507">
        <v>92871302</v>
      </c>
      <c r="D507">
        <v>49524290</v>
      </c>
      <c r="E507">
        <v>1</v>
      </c>
      <c r="F507">
        <v>1</v>
      </c>
      <c r="G507">
        <v>1</v>
      </c>
      <c r="H507">
        <v>3</v>
      </c>
      <c r="I507" t="s">
        <v>673</v>
      </c>
      <c r="J507" t="s">
        <v>674</v>
      </c>
      <c r="K507" t="s">
        <v>675</v>
      </c>
      <c r="L507">
        <v>1346</v>
      </c>
      <c r="N507">
        <v>1009</v>
      </c>
      <c r="O507" t="s">
        <v>387</v>
      </c>
      <c r="P507" t="s">
        <v>387</v>
      </c>
      <c r="Q507">
        <v>1</v>
      </c>
      <c r="X507">
        <v>0.1</v>
      </c>
      <c r="Y507">
        <v>10.57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6</v>
      </c>
      <c r="AG507">
        <v>0.1</v>
      </c>
      <c r="AH507">
        <v>2</v>
      </c>
      <c r="AI507">
        <v>92871311</v>
      </c>
      <c r="AJ507">
        <v>464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ROW(Source!A353)</f>
        <v>353</v>
      </c>
      <c r="B508">
        <v>92871323</v>
      </c>
      <c r="C508">
        <v>92871302</v>
      </c>
      <c r="D508">
        <v>49525488</v>
      </c>
      <c r="E508">
        <v>1</v>
      </c>
      <c r="F508">
        <v>1</v>
      </c>
      <c r="G508">
        <v>1</v>
      </c>
      <c r="H508">
        <v>3</v>
      </c>
      <c r="I508" t="s">
        <v>605</v>
      </c>
      <c r="J508" t="s">
        <v>606</v>
      </c>
      <c r="K508" t="s">
        <v>607</v>
      </c>
      <c r="L508">
        <v>1346</v>
      </c>
      <c r="N508">
        <v>1009</v>
      </c>
      <c r="O508" t="s">
        <v>387</v>
      </c>
      <c r="P508" t="s">
        <v>387</v>
      </c>
      <c r="Q508">
        <v>1</v>
      </c>
      <c r="X508">
        <v>0.1</v>
      </c>
      <c r="Y508">
        <v>9.0399999999999991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6</v>
      </c>
      <c r="AG508">
        <v>0.1</v>
      </c>
      <c r="AH508">
        <v>2</v>
      </c>
      <c r="AI508">
        <v>92871312</v>
      </c>
      <c r="AJ508">
        <v>465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ROW(Source!A353)</f>
        <v>353</v>
      </c>
      <c r="B509">
        <v>92871324</v>
      </c>
      <c r="C509">
        <v>92871302</v>
      </c>
      <c r="D509">
        <v>49554585</v>
      </c>
      <c r="E509">
        <v>1</v>
      </c>
      <c r="F509">
        <v>1</v>
      </c>
      <c r="G509">
        <v>1</v>
      </c>
      <c r="H509">
        <v>3</v>
      </c>
      <c r="I509" t="s">
        <v>676</v>
      </c>
      <c r="J509" t="s">
        <v>677</v>
      </c>
      <c r="K509" t="s">
        <v>678</v>
      </c>
      <c r="L509">
        <v>1346</v>
      </c>
      <c r="N509">
        <v>1009</v>
      </c>
      <c r="O509" t="s">
        <v>387</v>
      </c>
      <c r="P509" t="s">
        <v>387</v>
      </c>
      <c r="Q509">
        <v>1</v>
      </c>
      <c r="X509">
        <v>0.02</v>
      </c>
      <c r="Y509">
        <v>28.6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6</v>
      </c>
      <c r="AG509">
        <v>0.02</v>
      </c>
      <c r="AH509">
        <v>2</v>
      </c>
      <c r="AI509">
        <v>92871313</v>
      </c>
      <c r="AJ509">
        <v>466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ROW(Source!A353)</f>
        <v>353</v>
      </c>
      <c r="B510">
        <v>92871325</v>
      </c>
      <c r="C510">
        <v>92871302</v>
      </c>
      <c r="D510">
        <v>49515638</v>
      </c>
      <c r="E510">
        <v>70</v>
      </c>
      <c r="F510">
        <v>1</v>
      </c>
      <c r="G510">
        <v>1</v>
      </c>
      <c r="H510">
        <v>3</v>
      </c>
      <c r="I510" t="s">
        <v>613</v>
      </c>
      <c r="J510" t="s">
        <v>6</v>
      </c>
      <c r="K510" t="s">
        <v>614</v>
      </c>
      <c r="L510">
        <v>1374</v>
      </c>
      <c r="N510">
        <v>1013</v>
      </c>
      <c r="O510" t="s">
        <v>71</v>
      </c>
      <c r="P510" t="s">
        <v>71</v>
      </c>
      <c r="Q510">
        <v>1</v>
      </c>
      <c r="X510">
        <v>0.41</v>
      </c>
      <c r="Y510">
        <v>1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6</v>
      </c>
      <c r="AG510">
        <v>0.41</v>
      </c>
      <c r="AH510">
        <v>2</v>
      </c>
      <c r="AI510">
        <v>92871314</v>
      </c>
      <c r="AJ510">
        <v>467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ROW(Source!A355)</f>
        <v>355</v>
      </c>
      <c r="B511">
        <v>92871335</v>
      </c>
      <c r="C511">
        <v>92871327</v>
      </c>
      <c r="D511">
        <v>49510721</v>
      </c>
      <c r="E511">
        <v>70</v>
      </c>
      <c r="F511">
        <v>1</v>
      </c>
      <c r="G511">
        <v>1</v>
      </c>
      <c r="H511">
        <v>1</v>
      </c>
      <c r="I511" t="s">
        <v>644</v>
      </c>
      <c r="J511" t="s">
        <v>6</v>
      </c>
      <c r="K511" t="s">
        <v>645</v>
      </c>
      <c r="L511">
        <v>1191</v>
      </c>
      <c r="N511">
        <v>1013</v>
      </c>
      <c r="O511" t="s">
        <v>592</v>
      </c>
      <c r="P511" t="s">
        <v>592</v>
      </c>
      <c r="Q511">
        <v>1</v>
      </c>
      <c r="X511">
        <v>1.03</v>
      </c>
      <c r="Y511">
        <v>0</v>
      </c>
      <c r="Z511">
        <v>0</v>
      </c>
      <c r="AA511">
        <v>0</v>
      </c>
      <c r="AB511">
        <v>8.86</v>
      </c>
      <c r="AC511">
        <v>0</v>
      </c>
      <c r="AD511">
        <v>1</v>
      </c>
      <c r="AE511">
        <v>1</v>
      </c>
      <c r="AF511" t="s">
        <v>24</v>
      </c>
      <c r="AG511">
        <v>1.0815000000000001</v>
      </c>
      <c r="AH511">
        <v>2</v>
      </c>
      <c r="AI511">
        <v>92871328</v>
      </c>
      <c r="AJ511">
        <v>469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ROW(Source!A355)</f>
        <v>355</v>
      </c>
      <c r="B512">
        <v>92871336</v>
      </c>
      <c r="C512">
        <v>92871327</v>
      </c>
      <c r="D512">
        <v>49510905</v>
      </c>
      <c r="E512">
        <v>70</v>
      </c>
      <c r="F512">
        <v>1</v>
      </c>
      <c r="G512">
        <v>1</v>
      </c>
      <c r="H512">
        <v>1</v>
      </c>
      <c r="I512" t="s">
        <v>593</v>
      </c>
      <c r="J512" t="s">
        <v>6</v>
      </c>
      <c r="K512" t="s">
        <v>594</v>
      </c>
      <c r="L512">
        <v>1191</v>
      </c>
      <c r="N512">
        <v>1013</v>
      </c>
      <c r="O512" t="s">
        <v>592</v>
      </c>
      <c r="P512" t="s">
        <v>592</v>
      </c>
      <c r="Q512">
        <v>1</v>
      </c>
      <c r="X512">
        <v>0.01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2</v>
      </c>
      <c r="AF512" t="s">
        <v>24</v>
      </c>
      <c r="AG512">
        <v>1.0500000000000001E-2</v>
      </c>
      <c r="AH512">
        <v>2</v>
      </c>
      <c r="AI512">
        <v>92871329</v>
      </c>
      <c r="AJ512">
        <v>470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ROW(Source!A355)</f>
        <v>355</v>
      </c>
      <c r="B513">
        <v>92871337</v>
      </c>
      <c r="C513">
        <v>92871327</v>
      </c>
      <c r="D513">
        <v>49672695</v>
      </c>
      <c r="E513">
        <v>1</v>
      </c>
      <c r="F513">
        <v>1</v>
      </c>
      <c r="G513">
        <v>1</v>
      </c>
      <c r="H513">
        <v>2</v>
      </c>
      <c r="I513" t="s">
        <v>599</v>
      </c>
      <c r="J513" t="s">
        <v>600</v>
      </c>
      <c r="K513" t="s">
        <v>601</v>
      </c>
      <c r="L513">
        <v>1367</v>
      </c>
      <c r="N513">
        <v>1011</v>
      </c>
      <c r="O513" t="s">
        <v>598</v>
      </c>
      <c r="P513" t="s">
        <v>598</v>
      </c>
      <c r="Q513">
        <v>1</v>
      </c>
      <c r="X513">
        <v>0.26</v>
      </c>
      <c r="Y513">
        <v>0</v>
      </c>
      <c r="Z513">
        <v>3.12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24</v>
      </c>
      <c r="AG513">
        <v>0.27300000000000002</v>
      </c>
      <c r="AH513">
        <v>2</v>
      </c>
      <c r="AI513">
        <v>92871330</v>
      </c>
      <c r="AJ513">
        <v>471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ROW(Source!A355)</f>
        <v>355</v>
      </c>
      <c r="B514">
        <v>92871338</v>
      </c>
      <c r="C514">
        <v>92871327</v>
      </c>
      <c r="D514">
        <v>49673503</v>
      </c>
      <c r="E514">
        <v>1</v>
      </c>
      <c r="F514">
        <v>1</v>
      </c>
      <c r="G514">
        <v>1</v>
      </c>
      <c r="H514">
        <v>2</v>
      </c>
      <c r="I514" t="s">
        <v>602</v>
      </c>
      <c r="J514" t="s">
        <v>603</v>
      </c>
      <c r="K514" t="s">
        <v>604</v>
      </c>
      <c r="L514">
        <v>1367</v>
      </c>
      <c r="N514">
        <v>1011</v>
      </c>
      <c r="O514" t="s">
        <v>598</v>
      </c>
      <c r="P514" t="s">
        <v>598</v>
      </c>
      <c r="Q514">
        <v>1</v>
      </c>
      <c r="X514">
        <v>0.01</v>
      </c>
      <c r="Y514">
        <v>0</v>
      </c>
      <c r="Z514">
        <v>65.709999999999994</v>
      </c>
      <c r="AA514">
        <v>11.6</v>
      </c>
      <c r="AB514">
        <v>0</v>
      </c>
      <c r="AC514">
        <v>0</v>
      </c>
      <c r="AD514">
        <v>1</v>
      </c>
      <c r="AE514">
        <v>0</v>
      </c>
      <c r="AF514" t="s">
        <v>24</v>
      </c>
      <c r="AG514">
        <v>1.0500000000000001E-2</v>
      </c>
      <c r="AH514">
        <v>2</v>
      </c>
      <c r="AI514">
        <v>92871331</v>
      </c>
      <c r="AJ514">
        <v>472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ROW(Source!A355)</f>
        <v>355</v>
      </c>
      <c r="B515">
        <v>92871339</v>
      </c>
      <c r="C515">
        <v>92871327</v>
      </c>
      <c r="D515">
        <v>49525488</v>
      </c>
      <c r="E515">
        <v>1</v>
      </c>
      <c r="F515">
        <v>1</v>
      </c>
      <c r="G515">
        <v>1</v>
      </c>
      <c r="H515">
        <v>3</v>
      </c>
      <c r="I515" t="s">
        <v>605</v>
      </c>
      <c r="J515" t="s">
        <v>606</v>
      </c>
      <c r="K515" t="s">
        <v>607</v>
      </c>
      <c r="L515">
        <v>1346</v>
      </c>
      <c r="N515">
        <v>1009</v>
      </c>
      <c r="O515" t="s">
        <v>387</v>
      </c>
      <c r="P515" t="s">
        <v>387</v>
      </c>
      <c r="Q515">
        <v>1</v>
      </c>
      <c r="X515">
        <v>0.2</v>
      </c>
      <c r="Y515">
        <v>9.0399999999999991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6</v>
      </c>
      <c r="AG515">
        <v>0.2</v>
      </c>
      <c r="AH515">
        <v>2</v>
      </c>
      <c r="AI515">
        <v>92871332</v>
      </c>
      <c r="AJ515">
        <v>473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ROW(Source!A355)</f>
        <v>355</v>
      </c>
      <c r="B516">
        <v>92871340</v>
      </c>
      <c r="C516">
        <v>92871327</v>
      </c>
      <c r="D516">
        <v>49526492</v>
      </c>
      <c r="E516">
        <v>1</v>
      </c>
      <c r="F516">
        <v>1</v>
      </c>
      <c r="G516">
        <v>1</v>
      </c>
      <c r="H516">
        <v>3</v>
      </c>
      <c r="I516" t="s">
        <v>385</v>
      </c>
      <c r="J516" t="s">
        <v>388</v>
      </c>
      <c r="K516" t="s">
        <v>386</v>
      </c>
      <c r="L516">
        <v>1346</v>
      </c>
      <c r="N516">
        <v>1009</v>
      </c>
      <c r="O516" t="s">
        <v>387</v>
      </c>
      <c r="P516" t="s">
        <v>387</v>
      </c>
      <c r="Q516">
        <v>1</v>
      </c>
      <c r="X516">
        <v>0.246</v>
      </c>
      <c r="Y516">
        <v>23.09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6</v>
      </c>
      <c r="AG516">
        <v>0.246</v>
      </c>
      <c r="AH516">
        <v>2</v>
      </c>
      <c r="AI516">
        <v>92871333</v>
      </c>
      <c r="AJ516">
        <v>474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ROW(Source!A355)</f>
        <v>355</v>
      </c>
      <c r="B517">
        <v>92871341</v>
      </c>
      <c r="C517">
        <v>92871327</v>
      </c>
      <c r="D517">
        <v>49514693</v>
      </c>
      <c r="E517">
        <v>70</v>
      </c>
      <c r="F517">
        <v>1</v>
      </c>
      <c r="G517">
        <v>1</v>
      </c>
      <c r="H517">
        <v>3</v>
      </c>
      <c r="I517" t="s">
        <v>706</v>
      </c>
      <c r="J517" t="s">
        <v>6</v>
      </c>
      <c r="K517" t="s">
        <v>707</v>
      </c>
      <c r="L517">
        <v>1371</v>
      </c>
      <c r="N517">
        <v>1013</v>
      </c>
      <c r="O517" t="s">
        <v>21</v>
      </c>
      <c r="P517" t="s">
        <v>21</v>
      </c>
      <c r="Q517">
        <v>1</v>
      </c>
      <c r="X517">
        <v>1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 t="s">
        <v>6</v>
      </c>
      <c r="AG517">
        <v>1</v>
      </c>
      <c r="AH517">
        <v>3</v>
      </c>
      <c r="AI517">
        <v>-1</v>
      </c>
      <c r="AJ517" t="s">
        <v>6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ROW(Source!A357)</f>
        <v>357</v>
      </c>
      <c r="B518">
        <v>92871354</v>
      </c>
      <c r="C518">
        <v>92871343</v>
      </c>
      <c r="D518">
        <v>49510723</v>
      </c>
      <c r="E518">
        <v>70</v>
      </c>
      <c r="F518">
        <v>1</v>
      </c>
      <c r="G518">
        <v>1</v>
      </c>
      <c r="H518">
        <v>1</v>
      </c>
      <c r="I518" t="s">
        <v>615</v>
      </c>
      <c r="J518" t="s">
        <v>6</v>
      </c>
      <c r="K518" t="s">
        <v>616</v>
      </c>
      <c r="L518">
        <v>1191</v>
      </c>
      <c r="N518">
        <v>1013</v>
      </c>
      <c r="O518" t="s">
        <v>592</v>
      </c>
      <c r="P518" t="s">
        <v>592</v>
      </c>
      <c r="Q518">
        <v>1</v>
      </c>
      <c r="X518">
        <v>1.07</v>
      </c>
      <c r="Y518">
        <v>0</v>
      </c>
      <c r="Z518">
        <v>0</v>
      </c>
      <c r="AA518">
        <v>0</v>
      </c>
      <c r="AB518">
        <v>8.9700000000000006</v>
      </c>
      <c r="AC518">
        <v>0</v>
      </c>
      <c r="AD518">
        <v>1</v>
      </c>
      <c r="AE518">
        <v>1</v>
      </c>
      <c r="AF518" t="s">
        <v>24</v>
      </c>
      <c r="AG518">
        <v>1.1235000000000002</v>
      </c>
      <c r="AH518">
        <v>2</v>
      </c>
      <c r="AI518">
        <v>92871344</v>
      </c>
      <c r="AJ518">
        <v>476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ROW(Source!A357)</f>
        <v>357</v>
      </c>
      <c r="B519">
        <v>92871355</v>
      </c>
      <c r="C519">
        <v>92871343</v>
      </c>
      <c r="D519">
        <v>49510905</v>
      </c>
      <c r="E519">
        <v>70</v>
      </c>
      <c r="F519">
        <v>1</v>
      </c>
      <c r="G519">
        <v>1</v>
      </c>
      <c r="H519">
        <v>1</v>
      </c>
      <c r="I519" t="s">
        <v>593</v>
      </c>
      <c r="J519" t="s">
        <v>6</v>
      </c>
      <c r="K519" t="s">
        <v>594</v>
      </c>
      <c r="L519">
        <v>1191</v>
      </c>
      <c r="N519">
        <v>1013</v>
      </c>
      <c r="O519" t="s">
        <v>592</v>
      </c>
      <c r="P519" t="s">
        <v>592</v>
      </c>
      <c r="Q519">
        <v>1</v>
      </c>
      <c r="X519">
        <v>0.01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2</v>
      </c>
      <c r="AF519" t="s">
        <v>24</v>
      </c>
      <c r="AG519">
        <v>1.0500000000000001E-2</v>
      </c>
      <c r="AH519">
        <v>2</v>
      </c>
      <c r="AI519">
        <v>92871345</v>
      </c>
      <c r="AJ519">
        <v>477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ROW(Source!A357)</f>
        <v>357</v>
      </c>
      <c r="B520">
        <v>92871356</v>
      </c>
      <c r="C520">
        <v>92871343</v>
      </c>
      <c r="D520">
        <v>49673503</v>
      </c>
      <c r="E520">
        <v>1</v>
      </c>
      <c r="F520">
        <v>1</v>
      </c>
      <c r="G520">
        <v>1</v>
      </c>
      <c r="H520">
        <v>2</v>
      </c>
      <c r="I520" t="s">
        <v>602</v>
      </c>
      <c r="J520" t="s">
        <v>603</v>
      </c>
      <c r="K520" t="s">
        <v>604</v>
      </c>
      <c r="L520">
        <v>1367</v>
      </c>
      <c r="N520">
        <v>1011</v>
      </c>
      <c r="O520" t="s">
        <v>598</v>
      </c>
      <c r="P520" t="s">
        <v>598</v>
      </c>
      <c r="Q520">
        <v>1</v>
      </c>
      <c r="X520">
        <v>0.01</v>
      </c>
      <c r="Y520">
        <v>0</v>
      </c>
      <c r="Z520">
        <v>65.709999999999994</v>
      </c>
      <c r="AA520">
        <v>11.6</v>
      </c>
      <c r="AB520">
        <v>0</v>
      </c>
      <c r="AC520">
        <v>0</v>
      </c>
      <c r="AD520">
        <v>1</v>
      </c>
      <c r="AE520">
        <v>0</v>
      </c>
      <c r="AF520" t="s">
        <v>24</v>
      </c>
      <c r="AG520">
        <v>1.0500000000000001E-2</v>
      </c>
      <c r="AH520">
        <v>2</v>
      </c>
      <c r="AI520">
        <v>92871346</v>
      </c>
      <c r="AJ520">
        <v>478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ROW(Source!A357)</f>
        <v>357</v>
      </c>
      <c r="B521">
        <v>92871357</v>
      </c>
      <c r="C521">
        <v>92871343</v>
      </c>
      <c r="D521">
        <v>49673715</v>
      </c>
      <c r="E521">
        <v>1</v>
      </c>
      <c r="F521">
        <v>1</v>
      </c>
      <c r="G521">
        <v>1</v>
      </c>
      <c r="H521">
        <v>2</v>
      </c>
      <c r="I521" t="s">
        <v>617</v>
      </c>
      <c r="J521" t="s">
        <v>618</v>
      </c>
      <c r="K521" t="s">
        <v>619</v>
      </c>
      <c r="L521">
        <v>1367</v>
      </c>
      <c r="N521">
        <v>1011</v>
      </c>
      <c r="O521" t="s">
        <v>598</v>
      </c>
      <c r="P521" t="s">
        <v>598</v>
      </c>
      <c r="Q521">
        <v>1</v>
      </c>
      <c r="X521">
        <v>0.1</v>
      </c>
      <c r="Y521">
        <v>0</v>
      </c>
      <c r="Z521">
        <v>8.1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24</v>
      </c>
      <c r="AG521">
        <v>0.10500000000000001</v>
      </c>
      <c r="AH521">
        <v>2</v>
      </c>
      <c r="AI521">
        <v>92871347</v>
      </c>
      <c r="AJ521">
        <v>479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ROW(Source!A357)</f>
        <v>357</v>
      </c>
      <c r="B522">
        <v>92871358</v>
      </c>
      <c r="C522">
        <v>92871343</v>
      </c>
      <c r="D522">
        <v>49523218</v>
      </c>
      <c r="E522">
        <v>1</v>
      </c>
      <c r="F522">
        <v>1</v>
      </c>
      <c r="G522">
        <v>1</v>
      </c>
      <c r="H522">
        <v>3</v>
      </c>
      <c r="I522" t="s">
        <v>69</v>
      </c>
      <c r="J522" t="s">
        <v>72</v>
      </c>
      <c r="K522" t="s">
        <v>70</v>
      </c>
      <c r="L522">
        <v>1374</v>
      </c>
      <c r="N522">
        <v>1013</v>
      </c>
      <c r="O522" t="s">
        <v>71</v>
      </c>
      <c r="P522" t="s">
        <v>71</v>
      </c>
      <c r="Q522">
        <v>1</v>
      </c>
      <c r="X522">
        <v>0.1</v>
      </c>
      <c r="Y522">
        <v>1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 t="s">
        <v>6</v>
      </c>
      <c r="AG522">
        <v>0.1</v>
      </c>
      <c r="AH522">
        <v>2</v>
      </c>
      <c r="AI522">
        <v>92871348</v>
      </c>
      <c r="AJ522">
        <v>480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ROW(Source!A357)</f>
        <v>357</v>
      </c>
      <c r="B523">
        <v>92871359</v>
      </c>
      <c r="C523">
        <v>92871343</v>
      </c>
      <c r="D523">
        <v>49524301</v>
      </c>
      <c r="E523">
        <v>1</v>
      </c>
      <c r="F523">
        <v>1</v>
      </c>
      <c r="G523">
        <v>1</v>
      </c>
      <c r="H523">
        <v>3</v>
      </c>
      <c r="I523" t="s">
        <v>620</v>
      </c>
      <c r="J523" t="s">
        <v>621</v>
      </c>
      <c r="K523" t="s">
        <v>622</v>
      </c>
      <c r="L523">
        <v>1348</v>
      </c>
      <c r="N523">
        <v>1009</v>
      </c>
      <c r="O523" t="s">
        <v>113</v>
      </c>
      <c r="P523" t="s">
        <v>113</v>
      </c>
      <c r="Q523">
        <v>1000</v>
      </c>
      <c r="X523">
        <v>1.0000000000000001E-5</v>
      </c>
      <c r="Y523">
        <v>10362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6</v>
      </c>
      <c r="AG523">
        <v>1.0000000000000001E-5</v>
      </c>
      <c r="AH523">
        <v>2</v>
      </c>
      <c r="AI523">
        <v>92871349</v>
      </c>
      <c r="AJ523">
        <v>481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ROW(Source!A357)</f>
        <v>357</v>
      </c>
      <c r="B524">
        <v>92871360</v>
      </c>
      <c r="C524">
        <v>92871343</v>
      </c>
      <c r="D524">
        <v>49525498</v>
      </c>
      <c r="E524">
        <v>1</v>
      </c>
      <c r="F524">
        <v>1</v>
      </c>
      <c r="G524">
        <v>1</v>
      </c>
      <c r="H524">
        <v>3</v>
      </c>
      <c r="I524" t="s">
        <v>623</v>
      </c>
      <c r="J524" t="s">
        <v>624</v>
      </c>
      <c r="K524" t="s">
        <v>625</v>
      </c>
      <c r="L524">
        <v>1348</v>
      </c>
      <c r="N524">
        <v>1009</v>
      </c>
      <c r="O524" t="s">
        <v>113</v>
      </c>
      <c r="P524" t="s">
        <v>113</v>
      </c>
      <c r="Q524">
        <v>1000</v>
      </c>
      <c r="X524">
        <v>8.0000000000000007E-5</v>
      </c>
      <c r="Y524">
        <v>12430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6</v>
      </c>
      <c r="AG524">
        <v>8.0000000000000007E-5</v>
      </c>
      <c r="AH524">
        <v>2</v>
      </c>
      <c r="AI524">
        <v>92871350</v>
      </c>
      <c r="AJ524">
        <v>482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ROW(Source!A357)</f>
        <v>357</v>
      </c>
      <c r="B525">
        <v>92871361</v>
      </c>
      <c r="C525">
        <v>92871343</v>
      </c>
      <c r="D525">
        <v>49543539</v>
      </c>
      <c r="E525">
        <v>1</v>
      </c>
      <c r="F525">
        <v>1</v>
      </c>
      <c r="G525">
        <v>1</v>
      </c>
      <c r="H525">
        <v>3</v>
      </c>
      <c r="I525" t="s">
        <v>626</v>
      </c>
      <c r="J525" t="s">
        <v>627</v>
      </c>
      <c r="K525" t="s">
        <v>628</v>
      </c>
      <c r="L525">
        <v>1348</v>
      </c>
      <c r="N525">
        <v>1009</v>
      </c>
      <c r="O525" t="s">
        <v>113</v>
      </c>
      <c r="P525" t="s">
        <v>113</v>
      </c>
      <c r="Q525">
        <v>1000</v>
      </c>
      <c r="X525">
        <v>4.2999999999999999E-4</v>
      </c>
      <c r="Y525">
        <v>6508.75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6</v>
      </c>
      <c r="AG525">
        <v>4.2999999999999999E-4</v>
      </c>
      <c r="AH525">
        <v>2</v>
      </c>
      <c r="AI525">
        <v>92871351</v>
      </c>
      <c r="AJ525">
        <v>483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ROW(Source!A357)</f>
        <v>357</v>
      </c>
      <c r="B526">
        <v>92871362</v>
      </c>
      <c r="C526">
        <v>92871343</v>
      </c>
      <c r="D526">
        <v>49565711</v>
      </c>
      <c r="E526">
        <v>1</v>
      </c>
      <c r="F526">
        <v>1</v>
      </c>
      <c r="G526">
        <v>1</v>
      </c>
      <c r="H526">
        <v>3</v>
      </c>
      <c r="I526" t="s">
        <v>77</v>
      </c>
      <c r="J526" t="s">
        <v>80</v>
      </c>
      <c r="K526" t="s">
        <v>78</v>
      </c>
      <c r="L526">
        <v>1327</v>
      </c>
      <c r="N526">
        <v>1005</v>
      </c>
      <c r="O526" t="s">
        <v>79</v>
      </c>
      <c r="P526" t="s">
        <v>79</v>
      </c>
      <c r="Q526">
        <v>1</v>
      </c>
      <c r="X526">
        <v>0.04</v>
      </c>
      <c r="Y526">
        <v>926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6</v>
      </c>
      <c r="AG526">
        <v>0.04</v>
      </c>
      <c r="AH526">
        <v>2</v>
      </c>
      <c r="AI526">
        <v>92871353</v>
      </c>
      <c r="AJ526">
        <v>484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ROW(Source!A361)</f>
        <v>361</v>
      </c>
      <c r="B527">
        <v>92871374</v>
      </c>
      <c r="C527">
        <v>92871366</v>
      </c>
      <c r="D527">
        <v>49510723</v>
      </c>
      <c r="E527">
        <v>70</v>
      </c>
      <c r="F527">
        <v>1</v>
      </c>
      <c r="G527">
        <v>1</v>
      </c>
      <c r="H527">
        <v>1</v>
      </c>
      <c r="I527" t="s">
        <v>615</v>
      </c>
      <c r="J527" t="s">
        <v>6</v>
      </c>
      <c r="K527" t="s">
        <v>616</v>
      </c>
      <c r="L527">
        <v>1191</v>
      </c>
      <c r="N527">
        <v>1013</v>
      </c>
      <c r="O527" t="s">
        <v>592</v>
      </c>
      <c r="P527" t="s">
        <v>592</v>
      </c>
      <c r="Q527">
        <v>1</v>
      </c>
      <c r="X527">
        <v>1.18</v>
      </c>
      <c r="Y527">
        <v>0</v>
      </c>
      <c r="Z527">
        <v>0</v>
      </c>
      <c r="AA527">
        <v>0</v>
      </c>
      <c r="AB527">
        <v>8.9700000000000006</v>
      </c>
      <c r="AC527">
        <v>0</v>
      </c>
      <c r="AD527">
        <v>1</v>
      </c>
      <c r="AE527">
        <v>1</v>
      </c>
      <c r="AF527" t="s">
        <v>299</v>
      </c>
      <c r="AG527">
        <v>1.2389999999999999</v>
      </c>
      <c r="AH527">
        <v>2</v>
      </c>
      <c r="AI527">
        <v>92871367</v>
      </c>
      <c r="AJ527">
        <v>486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ROW(Source!A361)</f>
        <v>361</v>
      </c>
      <c r="B528">
        <v>92871375</v>
      </c>
      <c r="C528">
        <v>92871366</v>
      </c>
      <c r="D528">
        <v>49510905</v>
      </c>
      <c r="E528">
        <v>70</v>
      </c>
      <c r="F528">
        <v>1</v>
      </c>
      <c r="G528">
        <v>1</v>
      </c>
      <c r="H528">
        <v>1</v>
      </c>
      <c r="I528" t="s">
        <v>593</v>
      </c>
      <c r="J528" t="s">
        <v>6</v>
      </c>
      <c r="K528" t="s">
        <v>594</v>
      </c>
      <c r="L528">
        <v>1191</v>
      </c>
      <c r="N528">
        <v>1013</v>
      </c>
      <c r="O528" t="s">
        <v>592</v>
      </c>
      <c r="P528" t="s">
        <v>592</v>
      </c>
      <c r="Q528">
        <v>1</v>
      </c>
      <c r="X528">
        <v>0.01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2</v>
      </c>
      <c r="AF528" t="s">
        <v>299</v>
      </c>
      <c r="AG528">
        <v>1.0500000000000001E-2</v>
      </c>
      <c r="AH528">
        <v>2</v>
      </c>
      <c r="AI528">
        <v>92871368</v>
      </c>
      <c r="AJ528">
        <v>487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ROW(Source!A361)</f>
        <v>361</v>
      </c>
      <c r="B529">
        <v>92871376</v>
      </c>
      <c r="C529">
        <v>92871366</v>
      </c>
      <c r="D529">
        <v>49672695</v>
      </c>
      <c r="E529">
        <v>1</v>
      </c>
      <c r="F529">
        <v>1</v>
      </c>
      <c r="G529">
        <v>1</v>
      </c>
      <c r="H529">
        <v>2</v>
      </c>
      <c r="I529" t="s">
        <v>599</v>
      </c>
      <c r="J529" t="s">
        <v>600</v>
      </c>
      <c r="K529" t="s">
        <v>601</v>
      </c>
      <c r="L529">
        <v>1367</v>
      </c>
      <c r="N529">
        <v>1011</v>
      </c>
      <c r="O529" t="s">
        <v>598</v>
      </c>
      <c r="P529" t="s">
        <v>598</v>
      </c>
      <c r="Q529">
        <v>1</v>
      </c>
      <c r="X529">
        <v>0.3</v>
      </c>
      <c r="Y529">
        <v>0</v>
      </c>
      <c r="Z529">
        <v>3.12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299</v>
      </c>
      <c r="AG529">
        <v>0.315</v>
      </c>
      <c r="AH529">
        <v>2</v>
      </c>
      <c r="AI529">
        <v>92871369</v>
      </c>
      <c r="AJ529">
        <v>488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ROW(Source!A361)</f>
        <v>361</v>
      </c>
      <c r="B530">
        <v>92871377</v>
      </c>
      <c r="C530">
        <v>92871366</v>
      </c>
      <c r="D530">
        <v>49673503</v>
      </c>
      <c r="E530">
        <v>1</v>
      </c>
      <c r="F530">
        <v>1</v>
      </c>
      <c r="G530">
        <v>1</v>
      </c>
      <c r="H530">
        <v>2</v>
      </c>
      <c r="I530" t="s">
        <v>602</v>
      </c>
      <c r="J530" t="s">
        <v>603</v>
      </c>
      <c r="K530" t="s">
        <v>604</v>
      </c>
      <c r="L530">
        <v>1367</v>
      </c>
      <c r="N530">
        <v>1011</v>
      </c>
      <c r="O530" t="s">
        <v>598</v>
      </c>
      <c r="P530" t="s">
        <v>598</v>
      </c>
      <c r="Q530">
        <v>1</v>
      </c>
      <c r="X530">
        <v>0.01</v>
      </c>
      <c r="Y530">
        <v>0</v>
      </c>
      <c r="Z530">
        <v>65.709999999999994</v>
      </c>
      <c r="AA530">
        <v>11.6</v>
      </c>
      <c r="AB530">
        <v>0</v>
      </c>
      <c r="AC530">
        <v>0</v>
      </c>
      <c r="AD530">
        <v>1</v>
      </c>
      <c r="AE530">
        <v>0</v>
      </c>
      <c r="AF530" t="s">
        <v>299</v>
      </c>
      <c r="AG530">
        <v>1.0500000000000001E-2</v>
      </c>
      <c r="AH530">
        <v>2</v>
      </c>
      <c r="AI530">
        <v>92871370</v>
      </c>
      <c r="AJ530">
        <v>489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ROW(Source!A361)</f>
        <v>361</v>
      </c>
      <c r="B531">
        <v>92871378</v>
      </c>
      <c r="C531">
        <v>92871366</v>
      </c>
      <c r="D531">
        <v>49525488</v>
      </c>
      <c r="E531">
        <v>1</v>
      </c>
      <c r="F531">
        <v>1</v>
      </c>
      <c r="G531">
        <v>1</v>
      </c>
      <c r="H531">
        <v>3</v>
      </c>
      <c r="I531" t="s">
        <v>605</v>
      </c>
      <c r="J531" t="s">
        <v>606</v>
      </c>
      <c r="K531" t="s">
        <v>607</v>
      </c>
      <c r="L531">
        <v>1346</v>
      </c>
      <c r="N531">
        <v>1009</v>
      </c>
      <c r="O531" t="s">
        <v>387</v>
      </c>
      <c r="P531" t="s">
        <v>387</v>
      </c>
      <c r="Q531">
        <v>1</v>
      </c>
      <c r="X531">
        <v>0.3</v>
      </c>
      <c r="Y531">
        <v>9.0399999999999991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6</v>
      </c>
      <c r="AG531">
        <v>0.3</v>
      </c>
      <c r="AH531">
        <v>2</v>
      </c>
      <c r="AI531">
        <v>92871371</v>
      </c>
      <c r="AJ531">
        <v>490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ROW(Source!A361)</f>
        <v>361</v>
      </c>
      <c r="B532">
        <v>92871379</v>
      </c>
      <c r="C532">
        <v>92871366</v>
      </c>
      <c r="D532">
        <v>49526492</v>
      </c>
      <c r="E532">
        <v>1</v>
      </c>
      <c r="F532">
        <v>1</v>
      </c>
      <c r="G532">
        <v>1</v>
      </c>
      <c r="H532">
        <v>3</v>
      </c>
      <c r="I532" t="s">
        <v>385</v>
      </c>
      <c r="J532" t="s">
        <v>388</v>
      </c>
      <c r="K532" t="s">
        <v>386</v>
      </c>
      <c r="L532">
        <v>1346</v>
      </c>
      <c r="N532">
        <v>1009</v>
      </c>
      <c r="O532" t="s">
        <v>387</v>
      </c>
      <c r="P532" t="s">
        <v>387</v>
      </c>
      <c r="Q532">
        <v>1</v>
      </c>
      <c r="X532">
        <v>0.69</v>
      </c>
      <c r="Y532">
        <v>23.09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6</v>
      </c>
      <c r="AG532">
        <v>0.69</v>
      </c>
      <c r="AH532">
        <v>2</v>
      </c>
      <c r="AI532">
        <v>92871372</v>
      </c>
      <c r="AJ532">
        <v>491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ROW(Source!A361)</f>
        <v>361</v>
      </c>
      <c r="B533">
        <v>92871380</v>
      </c>
      <c r="C533">
        <v>92871366</v>
      </c>
      <c r="D533">
        <v>49514680</v>
      </c>
      <c r="E533">
        <v>70</v>
      </c>
      <c r="F533">
        <v>1</v>
      </c>
      <c r="G533">
        <v>1</v>
      </c>
      <c r="H533">
        <v>3</v>
      </c>
      <c r="I533" t="s">
        <v>688</v>
      </c>
      <c r="J533" t="s">
        <v>6</v>
      </c>
      <c r="K533" t="s">
        <v>689</v>
      </c>
      <c r="L533">
        <v>1371</v>
      </c>
      <c r="N533">
        <v>1013</v>
      </c>
      <c r="O533" t="s">
        <v>21</v>
      </c>
      <c r="P533" t="s">
        <v>21</v>
      </c>
      <c r="Q533">
        <v>1</v>
      </c>
      <c r="X533">
        <v>1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 t="s">
        <v>6</v>
      </c>
      <c r="AG533">
        <v>1</v>
      </c>
      <c r="AH533">
        <v>3</v>
      </c>
      <c r="AI533">
        <v>-1</v>
      </c>
      <c r="AJ533" t="s">
        <v>6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ROW(Source!A363)</f>
        <v>363</v>
      </c>
      <c r="B534">
        <v>92871395</v>
      </c>
      <c r="C534">
        <v>92871382</v>
      </c>
      <c r="D534">
        <v>49510719</v>
      </c>
      <c r="E534">
        <v>70</v>
      </c>
      <c r="F534">
        <v>1</v>
      </c>
      <c r="G534">
        <v>1</v>
      </c>
      <c r="H534">
        <v>1</v>
      </c>
      <c r="I534" t="s">
        <v>629</v>
      </c>
      <c r="J534" t="s">
        <v>6</v>
      </c>
      <c r="K534" t="s">
        <v>630</v>
      </c>
      <c r="L534">
        <v>1191</v>
      </c>
      <c r="N534">
        <v>1013</v>
      </c>
      <c r="O534" t="s">
        <v>592</v>
      </c>
      <c r="P534" t="s">
        <v>592</v>
      </c>
      <c r="Q534">
        <v>1</v>
      </c>
      <c r="X534">
        <v>154</v>
      </c>
      <c r="Y534">
        <v>0</v>
      </c>
      <c r="Z534">
        <v>0</v>
      </c>
      <c r="AA534">
        <v>0</v>
      </c>
      <c r="AB534">
        <v>8.74</v>
      </c>
      <c r="AC534">
        <v>0</v>
      </c>
      <c r="AD534">
        <v>1</v>
      </c>
      <c r="AE534">
        <v>1</v>
      </c>
      <c r="AF534" t="s">
        <v>24</v>
      </c>
      <c r="AG534">
        <v>161.70000000000002</v>
      </c>
      <c r="AH534">
        <v>2</v>
      </c>
      <c r="AI534">
        <v>92871383</v>
      </c>
      <c r="AJ534">
        <v>493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ROW(Source!A363)</f>
        <v>363</v>
      </c>
      <c r="B535">
        <v>92871396</v>
      </c>
      <c r="C535">
        <v>92871382</v>
      </c>
      <c r="D535">
        <v>49510905</v>
      </c>
      <c r="E535">
        <v>70</v>
      </c>
      <c r="F535">
        <v>1</v>
      </c>
      <c r="G535">
        <v>1</v>
      </c>
      <c r="H535">
        <v>1</v>
      </c>
      <c r="I535" t="s">
        <v>593</v>
      </c>
      <c r="J535" t="s">
        <v>6</v>
      </c>
      <c r="K535" t="s">
        <v>594</v>
      </c>
      <c r="L535">
        <v>1191</v>
      </c>
      <c r="N535">
        <v>1013</v>
      </c>
      <c r="O535" t="s">
        <v>592</v>
      </c>
      <c r="P535" t="s">
        <v>592</v>
      </c>
      <c r="Q535">
        <v>1</v>
      </c>
      <c r="X535">
        <v>1.2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2</v>
      </c>
      <c r="AF535" t="s">
        <v>24</v>
      </c>
      <c r="AG535">
        <v>1.26</v>
      </c>
      <c r="AH535">
        <v>2</v>
      </c>
      <c r="AI535">
        <v>92871384</v>
      </c>
      <c r="AJ535">
        <v>494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ROW(Source!A363)</f>
        <v>363</v>
      </c>
      <c r="B536">
        <v>92871397</v>
      </c>
      <c r="C536">
        <v>92871382</v>
      </c>
      <c r="D536">
        <v>49672573</v>
      </c>
      <c r="E536">
        <v>1</v>
      </c>
      <c r="F536">
        <v>1</v>
      </c>
      <c r="G536">
        <v>1</v>
      </c>
      <c r="H536">
        <v>2</v>
      </c>
      <c r="I536" t="s">
        <v>595</v>
      </c>
      <c r="J536" t="s">
        <v>596</v>
      </c>
      <c r="K536" t="s">
        <v>597</v>
      </c>
      <c r="L536">
        <v>1367</v>
      </c>
      <c r="N536">
        <v>1011</v>
      </c>
      <c r="O536" t="s">
        <v>598</v>
      </c>
      <c r="P536" t="s">
        <v>598</v>
      </c>
      <c r="Q536">
        <v>1</v>
      </c>
      <c r="X536">
        <v>0.48</v>
      </c>
      <c r="Y536">
        <v>0</v>
      </c>
      <c r="Z536">
        <v>115.4</v>
      </c>
      <c r="AA536">
        <v>13.5</v>
      </c>
      <c r="AB536">
        <v>0</v>
      </c>
      <c r="AC536">
        <v>0</v>
      </c>
      <c r="AD536">
        <v>1</v>
      </c>
      <c r="AE536">
        <v>0</v>
      </c>
      <c r="AF536" t="s">
        <v>24</v>
      </c>
      <c r="AG536">
        <v>0.504</v>
      </c>
      <c r="AH536">
        <v>2</v>
      </c>
      <c r="AI536">
        <v>92871385</v>
      </c>
      <c r="AJ536">
        <v>495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ROW(Source!A363)</f>
        <v>363</v>
      </c>
      <c r="B537">
        <v>92871398</v>
      </c>
      <c r="C537">
        <v>92871382</v>
      </c>
      <c r="D537">
        <v>49672703</v>
      </c>
      <c r="E537">
        <v>1</v>
      </c>
      <c r="F537">
        <v>1</v>
      </c>
      <c r="G537">
        <v>1</v>
      </c>
      <c r="H537">
        <v>2</v>
      </c>
      <c r="I537" t="s">
        <v>631</v>
      </c>
      <c r="J537" t="s">
        <v>632</v>
      </c>
      <c r="K537" t="s">
        <v>633</v>
      </c>
      <c r="L537">
        <v>1367</v>
      </c>
      <c r="N537">
        <v>1011</v>
      </c>
      <c r="O537" t="s">
        <v>598</v>
      </c>
      <c r="P537" t="s">
        <v>598</v>
      </c>
      <c r="Q537">
        <v>1</v>
      </c>
      <c r="X537">
        <v>0.34</v>
      </c>
      <c r="Y537">
        <v>0</v>
      </c>
      <c r="Z537">
        <v>6.66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24</v>
      </c>
      <c r="AG537">
        <v>0.35700000000000004</v>
      </c>
      <c r="AH537">
        <v>2</v>
      </c>
      <c r="AI537">
        <v>92871386</v>
      </c>
      <c r="AJ537">
        <v>496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ROW(Source!A363)</f>
        <v>363</v>
      </c>
      <c r="B538">
        <v>92871399</v>
      </c>
      <c r="C538">
        <v>92871382</v>
      </c>
      <c r="D538">
        <v>49673503</v>
      </c>
      <c r="E538">
        <v>1</v>
      </c>
      <c r="F538">
        <v>1</v>
      </c>
      <c r="G538">
        <v>1</v>
      </c>
      <c r="H538">
        <v>2</v>
      </c>
      <c r="I538" t="s">
        <v>602</v>
      </c>
      <c r="J538" t="s">
        <v>603</v>
      </c>
      <c r="K538" t="s">
        <v>604</v>
      </c>
      <c r="L538">
        <v>1367</v>
      </c>
      <c r="N538">
        <v>1011</v>
      </c>
      <c r="O538" t="s">
        <v>598</v>
      </c>
      <c r="P538" t="s">
        <v>598</v>
      </c>
      <c r="Q538">
        <v>1</v>
      </c>
      <c r="X538">
        <v>0.72</v>
      </c>
      <c r="Y538">
        <v>0</v>
      </c>
      <c r="Z538">
        <v>65.709999999999994</v>
      </c>
      <c r="AA538">
        <v>11.6</v>
      </c>
      <c r="AB538">
        <v>0</v>
      </c>
      <c r="AC538">
        <v>0</v>
      </c>
      <c r="AD538">
        <v>1</v>
      </c>
      <c r="AE538">
        <v>0</v>
      </c>
      <c r="AF538" t="s">
        <v>24</v>
      </c>
      <c r="AG538">
        <v>0.75600000000000001</v>
      </c>
      <c r="AH538">
        <v>2</v>
      </c>
      <c r="AI538">
        <v>92871387</v>
      </c>
      <c r="AJ538">
        <v>497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ROW(Source!A363)</f>
        <v>363</v>
      </c>
      <c r="B539">
        <v>92871400</v>
      </c>
      <c r="C539">
        <v>92871382</v>
      </c>
      <c r="D539">
        <v>49673715</v>
      </c>
      <c r="E539">
        <v>1</v>
      </c>
      <c r="F539">
        <v>1</v>
      </c>
      <c r="G539">
        <v>1</v>
      </c>
      <c r="H539">
        <v>2</v>
      </c>
      <c r="I539" t="s">
        <v>617</v>
      </c>
      <c r="J539" t="s">
        <v>618</v>
      </c>
      <c r="K539" t="s">
        <v>619</v>
      </c>
      <c r="L539">
        <v>1367</v>
      </c>
      <c r="N539">
        <v>1011</v>
      </c>
      <c r="O539" t="s">
        <v>598</v>
      </c>
      <c r="P539" t="s">
        <v>598</v>
      </c>
      <c r="Q539">
        <v>1</v>
      </c>
      <c r="X539">
        <v>1.54</v>
      </c>
      <c r="Y539">
        <v>0</v>
      </c>
      <c r="Z539">
        <v>8.1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24</v>
      </c>
      <c r="AG539">
        <v>1.6170000000000002</v>
      </c>
      <c r="AH539">
        <v>2</v>
      </c>
      <c r="AI539">
        <v>92871388</v>
      </c>
      <c r="AJ539">
        <v>498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ROW(Source!A363)</f>
        <v>363</v>
      </c>
      <c r="B540">
        <v>92871401</v>
      </c>
      <c r="C540">
        <v>92871382</v>
      </c>
      <c r="D540">
        <v>49521144</v>
      </c>
      <c r="E540">
        <v>1</v>
      </c>
      <c r="F540">
        <v>1</v>
      </c>
      <c r="G540">
        <v>1</v>
      </c>
      <c r="H540">
        <v>3</v>
      </c>
      <c r="I540" t="s">
        <v>634</v>
      </c>
      <c r="J540" t="s">
        <v>635</v>
      </c>
      <c r="K540" t="s">
        <v>636</v>
      </c>
      <c r="L540">
        <v>1348</v>
      </c>
      <c r="N540">
        <v>1009</v>
      </c>
      <c r="O540" t="s">
        <v>113</v>
      </c>
      <c r="P540" t="s">
        <v>113</v>
      </c>
      <c r="Q540">
        <v>1000</v>
      </c>
      <c r="X540">
        <v>8.8999999999999995E-4</v>
      </c>
      <c r="Y540">
        <v>26499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6</v>
      </c>
      <c r="AG540">
        <v>8.8999999999999995E-4</v>
      </c>
      <c r="AH540">
        <v>2</v>
      </c>
      <c r="AI540">
        <v>92871389</v>
      </c>
      <c r="AJ540">
        <v>499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ROW(Source!A363)</f>
        <v>363</v>
      </c>
      <c r="B541">
        <v>92871402</v>
      </c>
      <c r="C541">
        <v>92871382</v>
      </c>
      <c r="D541">
        <v>49524301</v>
      </c>
      <c r="E541">
        <v>1</v>
      </c>
      <c r="F541">
        <v>1</v>
      </c>
      <c r="G541">
        <v>1</v>
      </c>
      <c r="H541">
        <v>3</v>
      </c>
      <c r="I541" t="s">
        <v>620</v>
      </c>
      <c r="J541" t="s">
        <v>621</v>
      </c>
      <c r="K541" t="s">
        <v>622</v>
      </c>
      <c r="L541">
        <v>1348</v>
      </c>
      <c r="N541">
        <v>1009</v>
      </c>
      <c r="O541" t="s">
        <v>113</v>
      </c>
      <c r="P541" t="s">
        <v>113</v>
      </c>
      <c r="Q541">
        <v>1000</v>
      </c>
      <c r="X541">
        <v>4.4999999999999999E-4</v>
      </c>
      <c r="Y541">
        <v>10362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6</v>
      </c>
      <c r="AG541">
        <v>4.4999999999999999E-4</v>
      </c>
      <c r="AH541">
        <v>2</v>
      </c>
      <c r="AI541">
        <v>92871390</v>
      </c>
      <c r="AJ541">
        <v>500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ROW(Source!A363)</f>
        <v>363</v>
      </c>
      <c r="B542">
        <v>92871403</v>
      </c>
      <c r="C542">
        <v>92871382</v>
      </c>
      <c r="D542">
        <v>49525488</v>
      </c>
      <c r="E542">
        <v>1</v>
      </c>
      <c r="F542">
        <v>1</v>
      </c>
      <c r="G542">
        <v>1</v>
      </c>
      <c r="H542">
        <v>3</v>
      </c>
      <c r="I542" t="s">
        <v>605</v>
      </c>
      <c r="J542" t="s">
        <v>606</v>
      </c>
      <c r="K542" t="s">
        <v>607</v>
      </c>
      <c r="L542">
        <v>1346</v>
      </c>
      <c r="N542">
        <v>1009</v>
      </c>
      <c r="O542" t="s">
        <v>387</v>
      </c>
      <c r="P542" t="s">
        <v>387</v>
      </c>
      <c r="Q542">
        <v>1</v>
      </c>
      <c r="X542">
        <v>15</v>
      </c>
      <c r="Y542">
        <v>9.0399999999999991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6</v>
      </c>
      <c r="AG542">
        <v>15</v>
      </c>
      <c r="AH542">
        <v>2</v>
      </c>
      <c r="AI542">
        <v>92871391</v>
      </c>
      <c r="AJ542">
        <v>501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ROW(Source!A363)</f>
        <v>363</v>
      </c>
      <c r="B543">
        <v>92871404</v>
      </c>
      <c r="C543">
        <v>92871382</v>
      </c>
      <c r="D543">
        <v>49526492</v>
      </c>
      <c r="E543">
        <v>1</v>
      </c>
      <c r="F543">
        <v>1</v>
      </c>
      <c r="G543">
        <v>1</v>
      </c>
      <c r="H543">
        <v>3</v>
      </c>
      <c r="I543" t="s">
        <v>385</v>
      </c>
      <c r="J543" t="s">
        <v>388</v>
      </c>
      <c r="K543" t="s">
        <v>386</v>
      </c>
      <c r="L543">
        <v>1346</v>
      </c>
      <c r="N543">
        <v>1009</v>
      </c>
      <c r="O543" t="s">
        <v>387</v>
      </c>
      <c r="P543" t="s">
        <v>387</v>
      </c>
      <c r="Q543">
        <v>1</v>
      </c>
      <c r="X543">
        <v>8</v>
      </c>
      <c r="Y543">
        <v>23.09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6</v>
      </c>
      <c r="AG543">
        <v>8</v>
      </c>
      <c r="AH543">
        <v>2</v>
      </c>
      <c r="AI543">
        <v>92871392</v>
      </c>
      <c r="AJ543">
        <v>502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ROW(Source!A363)</f>
        <v>363</v>
      </c>
      <c r="B544">
        <v>92871405</v>
      </c>
      <c r="C544">
        <v>92871382</v>
      </c>
      <c r="D544">
        <v>49512814</v>
      </c>
      <c r="E544">
        <v>70</v>
      </c>
      <c r="F544">
        <v>1</v>
      </c>
      <c r="G544">
        <v>1</v>
      </c>
      <c r="H544">
        <v>3</v>
      </c>
      <c r="I544" t="s">
        <v>690</v>
      </c>
      <c r="J544" t="s">
        <v>6</v>
      </c>
      <c r="K544" t="s">
        <v>691</v>
      </c>
      <c r="L544">
        <v>1327</v>
      </c>
      <c r="N544">
        <v>1005</v>
      </c>
      <c r="O544" t="s">
        <v>79</v>
      </c>
      <c r="P544" t="s">
        <v>79</v>
      </c>
      <c r="Q544">
        <v>1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1</v>
      </c>
      <c r="AD544">
        <v>0</v>
      </c>
      <c r="AE544">
        <v>0</v>
      </c>
      <c r="AF544" t="s">
        <v>6</v>
      </c>
      <c r="AG544">
        <v>0</v>
      </c>
      <c r="AH544">
        <v>3</v>
      </c>
      <c r="AI544">
        <v>-1</v>
      </c>
      <c r="AJ544" t="s">
        <v>6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ROW(Source!A363)</f>
        <v>363</v>
      </c>
      <c r="B545">
        <v>92871406</v>
      </c>
      <c r="C545">
        <v>92871382</v>
      </c>
      <c r="D545">
        <v>49555131</v>
      </c>
      <c r="E545">
        <v>1</v>
      </c>
      <c r="F545">
        <v>1</v>
      </c>
      <c r="G545">
        <v>1</v>
      </c>
      <c r="H545">
        <v>3</v>
      </c>
      <c r="I545" t="s">
        <v>637</v>
      </c>
      <c r="J545" t="s">
        <v>638</v>
      </c>
      <c r="K545" t="s">
        <v>639</v>
      </c>
      <c r="L545">
        <v>1348</v>
      </c>
      <c r="N545">
        <v>1009</v>
      </c>
      <c r="O545" t="s">
        <v>113</v>
      </c>
      <c r="P545" t="s">
        <v>113</v>
      </c>
      <c r="Q545">
        <v>1000</v>
      </c>
      <c r="X545">
        <v>5.0099999999999997E-3</v>
      </c>
      <c r="Y545">
        <v>17183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6</v>
      </c>
      <c r="AG545">
        <v>5.0099999999999997E-3</v>
      </c>
      <c r="AH545">
        <v>2</v>
      </c>
      <c r="AI545">
        <v>92871393</v>
      </c>
      <c r="AJ545">
        <v>503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ROW(Source!A363)</f>
        <v>363</v>
      </c>
      <c r="B546">
        <v>92871407</v>
      </c>
      <c r="C546">
        <v>92871382</v>
      </c>
      <c r="D546">
        <v>49514607</v>
      </c>
      <c r="E546">
        <v>70</v>
      </c>
      <c r="F546">
        <v>1</v>
      </c>
      <c r="G546">
        <v>1</v>
      </c>
      <c r="H546">
        <v>3</v>
      </c>
      <c r="I546" t="s">
        <v>692</v>
      </c>
      <c r="J546" t="s">
        <v>6</v>
      </c>
      <c r="K546" t="s">
        <v>693</v>
      </c>
      <c r="L546">
        <v>1327</v>
      </c>
      <c r="N546">
        <v>1005</v>
      </c>
      <c r="O546" t="s">
        <v>79</v>
      </c>
      <c r="P546" t="s">
        <v>79</v>
      </c>
      <c r="Q546">
        <v>1</v>
      </c>
      <c r="X546">
        <v>100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 t="s">
        <v>6</v>
      </c>
      <c r="AG546">
        <v>100</v>
      </c>
      <c r="AH546">
        <v>3</v>
      </c>
      <c r="AI546">
        <v>-1</v>
      </c>
      <c r="AJ546" t="s">
        <v>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ROW(Source!A363)</f>
        <v>363</v>
      </c>
      <c r="B547">
        <v>92871408</v>
      </c>
      <c r="C547">
        <v>92871382</v>
      </c>
      <c r="D547">
        <v>49514616</v>
      </c>
      <c r="E547">
        <v>70</v>
      </c>
      <c r="F547">
        <v>1</v>
      </c>
      <c r="G547">
        <v>1</v>
      </c>
      <c r="H547">
        <v>3</v>
      </c>
      <c r="I547" t="s">
        <v>694</v>
      </c>
      <c r="J547" t="s">
        <v>6</v>
      </c>
      <c r="K547" t="s">
        <v>695</v>
      </c>
      <c r="L547">
        <v>1346</v>
      </c>
      <c r="N547">
        <v>1009</v>
      </c>
      <c r="O547" t="s">
        <v>387</v>
      </c>
      <c r="P547" t="s">
        <v>387</v>
      </c>
      <c r="Q547">
        <v>1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1</v>
      </c>
      <c r="AD547">
        <v>0</v>
      </c>
      <c r="AE547">
        <v>0</v>
      </c>
      <c r="AF547" t="s">
        <v>6</v>
      </c>
      <c r="AG547">
        <v>0</v>
      </c>
      <c r="AH547">
        <v>3</v>
      </c>
      <c r="AI547">
        <v>-1</v>
      </c>
      <c r="AJ547" t="s">
        <v>6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ROW(Source!A363)</f>
        <v>363</v>
      </c>
      <c r="B548">
        <v>92871409</v>
      </c>
      <c r="C548">
        <v>92871382</v>
      </c>
      <c r="D548">
        <v>49514616</v>
      </c>
      <c r="E548">
        <v>70</v>
      </c>
      <c r="F548">
        <v>1</v>
      </c>
      <c r="G548">
        <v>1</v>
      </c>
      <c r="H548">
        <v>3</v>
      </c>
      <c r="I548" t="s">
        <v>694</v>
      </c>
      <c r="J548" t="s">
        <v>6</v>
      </c>
      <c r="K548" t="s">
        <v>696</v>
      </c>
      <c r="L548">
        <v>1371</v>
      </c>
      <c r="N548">
        <v>1013</v>
      </c>
      <c r="O548" t="s">
        <v>21</v>
      </c>
      <c r="P548" t="s">
        <v>21</v>
      </c>
      <c r="Q548">
        <v>1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1</v>
      </c>
      <c r="AD548">
        <v>0</v>
      </c>
      <c r="AE548">
        <v>0</v>
      </c>
      <c r="AF548" t="s">
        <v>6</v>
      </c>
      <c r="AG548">
        <v>0</v>
      </c>
      <c r="AH548">
        <v>3</v>
      </c>
      <c r="AI548">
        <v>-1</v>
      </c>
      <c r="AJ548" t="s">
        <v>6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ROW(Source!A363)</f>
        <v>363</v>
      </c>
      <c r="B549">
        <v>92871410</v>
      </c>
      <c r="C549">
        <v>92871382</v>
      </c>
      <c r="D549">
        <v>49514677</v>
      </c>
      <c r="E549">
        <v>70</v>
      </c>
      <c r="F549">
        <v>1</v>
      </c>
      <c r="G549">
        <v>1</v>
      </c>
      <c r="H549">
        <v>3</v>
      </c>
      <c r="I549" t="s">
        <v>697</v>
      </c>
      <c r="J549" t="s">
        <v>6</v>
      </c>
      <c r="K549" t="s">
        <v>698</v>
      </c>
      <c r="L549">
        <v>1371</v>
      </c>
      <c r="N549">
        <v>1013</v>
      </c>
      <c r="O549" t="s">
        <v>21</v>
      </c>
      <c r="P549" t="s">
        <v>21</v>
      </c>
      <c r="Q549">
        <v>1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1</v>
      </c>
      <c r="AD549">
        <v>0</v>
      </c>
      <c r="AE549">
        <v>0</v>
      </c>
      <c r="AF549" t="s">
        <v>6</v>
      </c>
      <c r="AG549">
        <v>0</v>
      </c>
      <c r="AH549">
        <v>3</v>
      </c>
      <c r="AI549">
        <v>-1</v>
      </c>
      <c r="AJ549" t="s">
        <v>6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ROW(Source!A363)</f>
        <v>363</v>
      </c>
      <c r="B550">
        <v>92871411</v>
      </c>
      <c r="C550">
        <v>92871382</v>
      </c>
      <c r="D550">
        <v>49514711</v>
      </c>
      <c r="E550">
        <v>70</v>
      </c>
      <c r="F550">
        <v>1</v>
      </c>
      <c r="G550">
        <v>1</v>
      </c>
      <c r="H550">
        <v>3</v>
      </c>
      <c r="I550" t="s">
        <v>699</v>
      </c>
      <c r="J550" t="s">
        <v>6</v>
      </c>
      <c r="K550" t="s">
        <v>700</v>
      </c>
      <c r="L550">
        <v>1371</v>
      </c>
      <c r="N550">
        <v>1013</v>
      </c>
      <c r="O550" t="s">
        <v>21</v>
      </c>
      <c r="P550" t="s">
        <v>21</v>
      </c>
      <c r="Q550">
        <v>1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1</v>
      </c>
      <c r="AD550">
        <v>0</v>
      </c>
      <c r="AE550">
        <v>0</v>
      </c>
      <c r="AF550" t="s">
        <v>6</v>
      </c>
      <c r="AG550">
        <v>0</v>
      </c>
      <c r="AH550">
        <v>3</v>
      </c>
      <c r="AI550">
        <v>-1</v>
      </c>
      <c r="AJ550" t="s">
        <v>6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ROW(Source!A365)</f>
        <v>365</v>
      </c>
      <c r="B551">
        <v>92871426</v>
      </c>
      <c r="C551">
        <v>92871413</v>
      </c>
      <c r="D551">
        <v>49510719</v>
      </c>
      <c r="E551">
        <v>70</v>
      </c>
      <c r="F551">
        <v>1</v>
      </c>
      <c r="G551">
        <v>1</v>
      </c>
      <c r="H551">
        <v>1</v>
      </c>
      <c r="I551" t="s">
        <v>629</v>
      </c>
      <c r="J551" t="s">
        <v>6</v>
      </c>
      <c r="K551" t="s">
        <v>630</v>
      </c>
      <c r="L551">
        <v>1191</v>
      </c>
      <c r="N551">
        <v>1013</v>
      </c>
      <c r="O551" t="s">
        <v>592</v>
      </c>
      <c r="P551" t="s">
        <v>592</v>
      </c>
      <c r="Q551">
        <v>1</v>
      </c>
      <c r="X551">
        <v>141</v>
      </c>
      <c r="Y551">
        <v>0</v>
      </c>
      <c r="Z551">
        <v>0</v>
      </c>
      <c r="AA551">
        <v>0</v>
      </c>
      <c r="AB551">
        <v>8.74</v>
      </c>
      <c r="AC551">
        <v>0</v>
      </c>
      <c r="AD551">
        <v>1</v>
      </c>
      <c r="AE551">
        <v>1</v>
      </c>
      <c r="AF551" t="s">
        <v>24</v>
      </c>
      <c r="AG551">
        <v>148.05000000000001</v>
      </c>
      <c r="AH551">
        <v>2</v>
      </c>
      <c r="AI551">
        <v>92871414</v>
      </c>
      <c r="AJ551">
        <v>505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ROW(Source!A365)</f>
        <v>365</v>
      </c>
      <c r="B552">
        <v>92871427</v>
      </c>
      <c r="C552">
        <v>92871413</v>
      </c>
      <c r="D552">
        <v>49510905</v>
      </c>
      <c r="E552">
        <v>70</v>
      </c>
      <c r="F552">
        <v>1</v>
      </c>
      <c r="G552">
        <v>1</v>
      </c>
      <c r="H552">
        <v>1</v>
      </c>
      <c r="I552" t="s">
        <v>593</v>
      </c>
      <c r="J552" t="s">
        <v>6</v>
      </c>
      <c r="K552" t="s">
        <v>594</v>
      </c>
      <c r="L552">
        <v>1191</v>
      </c>
      <c r="N552">
        <v>1013</v>
      </c>
      <c r="O552" t="s">
        <v>592</v>
      </c>
      <c r="P552" t="s">
        <v>592</v>
      </c>
      <c r="Q552">
        <v>1</v>
      </c>
      <c r="X552">
        <v>0.94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2</v>
      </c>
      <c r="AF552" t="s">
        <v>24</v>
      </c>
      <c r="AG552">
        <v>0.98699999999999999</v>
      </c>
      <c r="AH552">
        <v>2</v>
      </c>
      <c r="AI552">
        <v>92871415</v>
      </c>
      <c r="AJ552">
        <v>506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ROW(Source!A365)</f>
        <v>365</v>
      </c>
      <c r="B553">
        <v>92871428</v>
      </c>
      <c r="C553">
        <v>92871413</v>
      </c>
      <c r="D553">
        <v>49672573</v>
      </c>
      <c r="E553">
        <v>1</v>
      </c>
      <c r="F553">
        <v>1</v>
      </c>
      <c r="G553">
        <v>1</v>
      </c>
      <c r="H553">
        <v>2</v>
      </c>
      <c r="I553" t="s">
        <v>595</v>
      </c>
      <c r="J553" t="s">
        <v>596</v>
      </c>
      <c r="K553" t="s">
        <v>597</v>
      </c>
      <c r="L553">
        <v>1367</v>
      </c>
      <c r="N553">
        <v>1011</v>
      </c>
      <c r="O553" t="s">
        <v>598</v>
      </c>
      <c r="P553" t="s">
        <v>598</v>
      </c>
      <c r="Q553">
        <v>1</v>
      </c>
      <c r="X553">
        <v>0.38</v>
      </c>
      <c r="Y553">
        <v>0</v>
      </c>
      <c r="Z553">
        <v>115.4</v>
      </c>
      <c r="AA553">
        <v>13.5</v>
      </c>
      <c r="AB553">
        <v>0</v>
      </c>
      <c r="AC553">
        <v>0</v>
      </c>
      <c r="AD553">
        <v>1</v>
      </c>
      <c r="AE553">
        <v>0</v>
      </c>
      <c r="AF553" t="s">
        <v>24</v>
      </c>
      <c r="AG553">
        <v>0.39900000000000002</v>
      </c>
      <c r="AH553">
        <v>2</v>
      </c>
      <c r="AI553">
        <v>92871416</v>
      </c>
      <c r="AJ553">
        <v>507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ROW(Source!A365)</f>
        <v>365</v>
      </c>
      <c r="B554">
        <v>92871429</v>
      </c>
      <c r="C554">
        <v>92871413</v>
      </c>
      <c r="D554">
        <v>49672703</v>
      </c>
      <c r="E554">
        <v>1</v>
      </c>
      <c r="F554">
        <v>1</v>
      </c>
      <c r="G554">
        <v>1</v>
      </c>
      <c r="H554">
        <v>2</v>
      </c>
      <c r="I554" t="s">
        <v>631</v>
      </c>
      <c r="J554" t="s">
        <v>632</v>
      </c>
      <c r="K554" t="s">
        <v>633</v>
      </c>
      <c r="L554">
        <v>1367</v>
      </c>
      <c r="N554">
        <v>1011</v>
      </c>
      <c r="O554" t="s">
        <v>598</v>
      </c>
      <c r="P554" t="s">
        <v>598</v>
      </c>
      <c r="Q554">
        <v>1</v>
      </c>
      <c r="X554">
        <v>0.34</v>
      </c>
      <c r="Y554">
        <v>0</v>
      </c>
      <c r="Z554">
        <v>6.66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24</v>
      </c>
      <c r="AG554">
        <v>0.35700000000000004</v>
      </c>
      <c r="AH554">
        <v>2</v>
      </c>
      <c r="AI554">
        <v>92871417</v>
      </c>
      <c r="AJ554">
        <v>508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ROW(Source!A365)</f>
        <v>365</v>
      </c>
      <c r="B555">
        <v>92871430</v>
      </c>
      <c r="C555">
        <v>92871413</v>
      </c>
      <c r="D555">
        <v>49673503</v>
      </c>
      <c r="E555">
        <v>1</v>
      </c>
      <c r="F555">
        <v>1</v>
      </c>
      <c r="G555">
        <v>1</v>
      </c>
      <c r="H555">
        <v>2</v>
      </c>
      <c r="I555" t="s">
        <v>602</v>
      </c>
      <c r="J555" t="s">
        <v>603</v>
      </c>
      <c r="K555" t="s">
        <v>604</v>
      </c>
      <c r="L555">
        <v>1367</v>
      </c>
      <c r="N555">
        <v>1011</v>
      </c>
      <c r="O555" t="s">
        <v>598</v>
      </c>
      <c r="P555" t="s">
        <v>598</v>
      </c>
      <c r="Q555">
        <v>1</v>
      </c>
      <c r="X555">
        <v>0.56000000000000005</v>
      </c>
      <c r="Y555">
        <v>0</v>
      </c>
      <c r="Z555">
        <v>65.709999999999994</v>
      </c>
      <c r="AA555">
        <v>11.6</v>
      </c>
      <c r="AB555">
        <v>0</v>
      </c>
      <c r="AC555">
        <v>0</v>
      </c>
      <c r="AD555">
        <v>1</v>
      </c>
      <c r="AE555">
        <v>0</v>
      </c>
      <c r="AF555" t="s">
        <v>24</v>
      </c>
      <c r="AG555">
        <v>0.58800000000000008</v>
      </c>
      <c r="AH555">
        <v>2</v>
      </c>
      <c r="AI555">
        <v>92871418</v>
      </c>
      <c r="AJ555">
        <v>509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ROW(Source!A365)</f>
        <v>365</v>
      </c>
      <c r="B556">
        <v>92871431</v>
      </c>
      <c r="C556">
        <v>92871413</v>
      </c>
      <c r="D556">
        <v>49673715</v>
      </c>
      <c r="E556">
        <v>1</v>
      </c>
      <c r="F556">
        <v>1</v>
      </c>
      <c r="G556">
        <v>1</v>
      </c>
      <c r="H556">
        <v>2</v>
      </c>
      <c r="I556" t="s">
        <v>617</v>
      </c>
      <c r="J556" t="s">
        <v>618</v>
      </c>
      <c r="K556" t="s">
        <v>619</v>
      </c>
      <c r="L556">
        <v>1367</v>
      </c>
      <c r="N556">
        <v>1011</v>
      </c>
      <c r="O556" t="s">
        <v>598</v>
      </c>
      <c r="P556" t="s">
        <v>598</v>
      </c>
      <c r="Q556">
        <v>1</v>
      </c>
      <c r="X556">
        <v>1.4</v>
      </c>
      <c r="Y556">
        <v>0</v>
      </c>
      <c r="Z556">
        <v>8.1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24</v>
      </c>
      <c r="AG556">
        <v>1.47</v>
      </c>
      <c r="AH556">
        <v>2</v>
      </c>
      <c r="AI556">
        <v>92871419</v>
      </c>
      <c r="AJ556">
        <v>510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ROW(Source!A365)</f>
        <v>365</v>
      </c>
      <c r="B557">
        <v>92871432</v>
      </c>
      <c r="C557">
        <v>92871413</v>
      </c>
      <c r="D557">
        <v>49521144</v>
      </c>
      <c r="E557">
        <v>1</v>
      </c>
      <c r="F557">
        <v>1</v>
      </c>
      <c r="G557">
        <v>1</v>
      </c>
      <c r="H557">
        <v>3</v>
      </c>
      <c r="I557" t="s">
        <v>634</v>
      </c>
      <c r="J557" t="s">
        <v>635</v>
      </c>
      <c r="K557" t="s">
        <v>636</v>
      </c>
      <c r="L557">
        <v>1348</v>
      </c>
      <c r="N557">
        <v>1009</v>
      </c>
      <c r="O557" t="s">
        <v>113</v>
      </c>
      <c r="P557" t="s">
        <v>113</v>
      </c>
      <c r="Q557">
        <v>1000</v>
      </c>
      <c r="X557">
        <v>8.8999999999999995E-4</v>
      </c>
      <c r="Y557">
        <v>26499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6</v>
      </c>
      <c r="AG557">
        <v>8.8999999999999995E-4</v>
      </c>
      <c r="AH557">
        <v>2</v>
      </c>
      <c r="AI557">
        <v>92871420</v>
      </c>
      <c r="AJ557">
        <v>511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ROW(Source!A365)</f>
        <v>365</v>
      </c>
      <c r="B558">
        <v>92871433</v>
      </c>
      <c r="C558">
        <v>92871413</v>
      </c>
      <c r="D558">
        <v>49524301</v>
      </c>
      <c r="E558">
        <v>1</v>
      </c>
      <c r="F558">
        <v>1</v>
      </c>
      <c r="G558">
        <v>1</v>
      </c>
      <c r="H558">
        <v>3</v>
      </c>
      <c r="I558" t="s">
        <v>620</v>
      </c>
      <c r="J558" t="s">
        <v>621</v>
      </c>
      <c r="K558" t="s">
        <v>622</v>
      </c>
      <c r="L558">
        <v>1348</v>
      </c>
      <c r="N558">
        <v>1009</v>
      </c>
      <c r="O558" t="s">
        <v>113</v>
      </c>
      <c r="P558" t="s">
        <v>113</v>
      </c>
      <c r="Q558">
        <v>1000</v>
      </c>
      <c r="X558">
        <v>4.0999999999999999E-4</v>
      </c>
      <c r="Y558">
        <v>10362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6</v>
      </c>
      <c r="AG558">
        <v>4.0999999999999999E-4</v>
      </c>
      <c r="AH558">
        <v>2</v>
      </c>
      <c r="AI558">
        <v>92871421</v>
      </c>
      <c r="AJ558">
        <v>512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ROW(Source!A365)</f>
        <v>365</v>
      </c>
      <c r="B559">
        <v>92871434</v>
      </c>
      <c r="C559">
        <v>92871413</v>
      </c>
      <c r="D559">
        <v>49525488</v>
      </c>
      <c r="E559">
        <v>1</v>
      </c>
      <c r="F559">
        <v>1</v>
      </c>
      <c r="G559">
        <v>1</v>
      </c>
      <c r="H559">
        <v>3</v>
      </c>
      <c r="I559" t="s">
        <v>605</v>
      </c>
      <c r="J559" t="s">
        <v>606</v>
      </c>
      <c r="K559" t="s">
        <v>607</v>
      </c>
      <c r="L559">
        <v>1346</v>
      </c>
      <c r="N559">
        <v>1009</v>
      </c>
      <c r="O559" t="s">
        <v>387</v>
      </c>
      <c r="P559" t="s">
        <v>387</v>
      </c>
      <c r="Q559">
        <v>1</v>
      </c>
      <c r="X559">
        <v>15</v>
      </c>
      <c r="Y559">
        <v>9.0399999999999991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6</v>
      </c>
      <c r="AG559">
        <v>15</v>
      </c>
      <c r="AH559">
        <v>2</v>
      </c>
      <c r="AI559">
        <v>92871422</v>
      </c>
      <c r="AJ559">
        <v>513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ROW(Source!A365)</f>
        <v>365</v>
      </c>
      <c r="B560">
        <v>92871435</v>
      </c>
      <c r="C560">
        <v>92871413</v>
      </c>
      <c r="D560">
        <v>49526492</v>
      </c>
      <c r="E560">
        <v>1</v>
      </c>
      <c r="F560">
        <v>1</v>
      </c>
      <c r="G560">
        <v>1</v>
      </c>
      <c r="H560">
        <v>3</v>
      </c>
      <c r="I560" t="s">
        <v>385</v>
      </c>
      <c r="J560" t="s">
        <v>388</v>
      </c>
      <c r="K560" t="s">
        <v>386</v>
      </c>
      <c r="L560">
        <v>1346</v>
      </c>
      <c r="N560">
        <v>1009</v>
      </c>
      <c r="O560" t="s">
        <v>387</v>
      </c>
      <c r="P560" t="s">
        <v>387</v>
      </c>
      <c r="Q560">
        <v>1</v>
      </c>
      <c r="X560">
        <v>8</v>
      </c>
      <c r="Y560">
        <v>23.09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6</v>
      </c>
      <c r="AG560">
        <v>8</v>
      </c>
      <c r="AH560">
        <v>2</v>
      </c>
      <c r="AI560">
        <v>92871423</v>
      </c>
      <c r="AJ560">
        <v>514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ROW(Source!A365)</f>
        <v>365</v>
      </c>
      <c r="B561">
        <v>92871436</v>
      </c>
      <c r="C561">
        <v>92871413</v>
      </c>
      <c r="D561">
        <v>49512814</v>
      </c>
      <c r="E561">
        <v>70</v>
      </c>
      <c r="F561">
        <v>1</v>
      </c>
      <c r="G561">
        <v>1</v>
      </c>
      <c r="H561">
        <v>3</v>
      </c>
      <c r="I561" t="s">
        <v>690</v>
      </c>
      <c r="J561" t="s">
        <v>6</v>
      </c>
      <c r="K561" t="s">
        <v>691</v>
      </c>
      <c r="L561">
        <v>1327</v>
      </c>
      <c r="N561">
        <v>1005</v>
      </c>
      <c r="O561" t="s">
        <v>79</v>
      </c>
      <c r="P561" t="s">
        <v>79</v>
      </c>
      <c r="Q561">
        <v>1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1</v>
      </c>
      <c r="AD561">
        <v>0</v>
      </c>
      <c r="AE561">
        <v>0</v>
      </c>
      <c r="AF561" t="s">
        <v>6</v>
      </c>
      <c r="AG561">
        <v>0</v>
      </c>
      <c r="AH561">
        <v>3</v>
      </c>
      <c r="AI561">
        <v>-1</v>
      </c>
      <c r="AJ561" t="s">
        <v>6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ROW(Source!A365)</f>
        <v>365</v>
      </c>
      <c r="B562">
        <v>92871437</v>
      </c>
      <c r="C562">
        <v>92871413</v>
      </c>
      <c r="D562">
        <v>49555131</v>
      </c>
      <c r="E562">
        <v>1</v>
      </c>
      <c r="F562">
        <v>1</v>
      </c>
      <c r="G562">
        <v>1</v>
      </c>
      <c r="H562">
        <v>3</v>
      </c>
      <c r="I562" t="s">
        <v>637</v>
      </c>
      <c r="J562" t="s">
        <v>638</v>
      </c>
      <c r="K562" t="s">
        <v>639</v>
      </c>
      <c r="L562">
        <v>1348</v>
      </c>
      <c r="N562">
        <v>1009</v>
      </c>
      <c r="O562" t="s">
        <v>113</v>
      </c>
      <c r="P562" t="s">
        <v>113</v>
      </c>
      <c r="Q562">
        <v>1000</v>
      </c>
      <c r="X562">
        <v>5.0099999999999997E-3</v>
      </c>
      <c r="Y562">
        <v>17183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6</v>
      </c>
      <c r="AG562">
        <v>5.0099999999999997E-3</v>
      </c>
      <c r="AH562">
        <v>2</v>
      </c>
      <c r="AI562">
        <v>92871424</v>
      </c>
      <c r="AJ562">
        <v>515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ROW(Source!A365)</f>
        <v>365</v>
      </c>
      <c r="B563">
        <v>92871438</v>
      </c>
      <c r="C563">
        <v>92871413</v>
      </c>
      <c r="D563">
        <v>49514607</v>
      </c>
      <c r="E563">
        <v>70</v>
      </c>
      <c r="F563">
        <v>1</v>
      </c>
      <c r="G563">
        <v>1</v>
      </c>
      <c r="H563">
        <v>3</v>
      </c>
      <c r="I563" t="s">
        <v>692</v>
      </c>
      <c r="J563" t="s">
        <v>6</v>
      </c>
      <c r="K563" t="s">
        <v>693</v>
      </c>
      <c r="L563">
        <v>1327</v>
      </c>
      <c r="N563">
        <v>1005</v>
      </c>
      <c r="O563" t="s">
        <v>79</v>
      </c>
      <c r="P563" t="s">
        <v>79</v>
      </c>
      <c r="Q563">
        <v>1</v>
      </c>
      <c r="X563">
        <v>100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 t="s">
        <v>6</v>
      </c>
      <c r="AG563">
        <v>100</v>
      </c>
      <c r="AH563">
        <v>3</v>
      </c>
      <c r="AI563">
        <v>-1</v>
      </c>
      <c r="AJ563" t="s">
        <v>6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ROW(Source!A365)</f>
        <v>365</v>
      </c>
      <c r="B564">
        <v>92871439</v>
      </c>
      <c r="C564">
        <v>92871413</v>
      </c>
      <c r="D564">
        <v>49514616</v>
      </c>
      <c r="E564">
        <v>70</v>
      </c>
      <c r="F564">
        <v>1</v>
      </c>
      <c r="G564">
        <v>1</v>
      </c>
      <c r="H564">
        <v>3</v>
      </c>
      <c r="I564" t="s">
        <v>694</v>
      </c>
      <c r="J564" t="s">
        <v>6</v>
      </c>
      <c r="K564" t="s">
        <v>695</v>
      </c>
      <c r="L564">
        <v>1346</v>
      </c>
      <c r="N564">
        <v>1009</v>
      </c>
      <c r="O564" t="s">
        <v>387</v>
      </c>
      <c r="P564" t="s">
        <v>387</v>
      </c>
      <c r="Q564">
        <v>1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1</v>
      </c>
      <c r="AD564">
        <v>0</v>
      </c>
      <c r="AE564">
        <v>0</v>
      </c>
      <c r="AF564" t="s">
        <v>6</v>
      </c>
      <c r="AG564">
        <v>0</v>
      </c>
      <c r="AH564">
        <v>3</v>
      </c>
      <c r="AI564">
        <v>-1</v>
      </c>
      <c r="AJ564" t="s">
        <v>6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ROW(Source!A365)</f>
        <v>365</v>
      </c>
      <c r="B565">
        <v>92871440</v>
      </c>
      <c r="C565">
        <v>92871413</v>
      </c>
      <c r="D565">
        <v>49514616</v>
      </c>
      <c r="E565">
        <v>70</v>
      </c>
      <c r="F565">
        <v>1</v>
      </c>
      <c r="G565">
        <v>1</v>
      </c>
      <c r="H565">
        <v>3</v>
      </c>
      <c r="I565" t="s">
        <v>694</v>
      </c>
      <c r="J565" t="s">
        <v>6</v>
      </c>
      <c r="K565" t="s">
        <v>696</v>
      </c>
      <c r="L565">
        <v>1371</v>
      </c>
      <c r="N565">
        <v>1013</v>
      </c>
      <c r="O565" t="s">
        <v>21</v>
      </c>
      <c r="P565" t="s">
        <v>21</v>
      </c>
      <c r="Q565">
        <v>1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1</v>
      </c>
      <c r="AD565">
        <v>0</v>
      </c>
      <c r="AE565">
        <v>0</v>
      </c>
      <c r="AF565" t="s">
        <v>6</v>
      </c>
      <c r="AG565">
        <v>0</v>
      </c>
      <c r="AH565">
        <v>3</v>
      </c>
      <c r="AI565">
        <v>-1</v>
      </c>
      <c r="AJ565" t="s">
        <v>6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ROW(Source!A365)</f>
        <v>365</v>
      </c>
      <c r="B566">
        <v>92871441</v>
      </c>
      <c r="C566">
        <v>92871413</v>
      </c>
      <c r="D566">
        <v>49514677</v>
      </c>
      <c r="E566">
        <v>70</v>
      </c>
      <c r="F566">
        <v>1</v>
      </c>
      <c r="G566">
        <v>1</v>
      </c>
      <c r="H566">
        <v>3</v>
      </c>
      <c r="I566" t="s">
        <v>697</v>
      </c>
      <c r="J566" t="s">
        <v>6</v>
      </c>
      <c r="K566" t="s">
        <v>698</v>
      </c>
      <c r="L566">
        <v>1371</v>
      </c>
      <c r="N566">
        <v>1013</v>
      </c>
      <c r="O566" t="s">
        <v>21</v>
      </c>
      <c r="P566" t="s">
        <v>21</v>
      </c>
      <c r="Q566">
        <v>1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6</v>
      </c>
      <c r="AG566">
        <v>0</v>
      </c>
      <c r="AH566">
        <v>3</v>
      </c>
      <c r="AI566">
        <v>-1</v>
      </c>
      <c r="AJ566" t="s">
        <v>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ROW(Source!A365)</f>
        <v>365</v>
      </c>
      <c r="B567">
        <v>92871442</v>
      </c>
      <c r="C567">
        <v>92871413</v>
      </c>
      <c r="D567">
        <v>49514711</v>
      </c>
      <c r="E567">
        <v>70</v>
      </c>
      <c r="F567">
        <v>1</v>
      </c>
      <c r="G567">
        <v>1</v>
      </c>
      <c r="H567">
        <v>3</v>
      </c>
      <c r="I567" t="s">
        <v>699</v>
      </c>
      <c r="J567" t="s">
        <v>6</v>
      </c>
      <c r="K567" t="s">
        <v>700</v>
      </c>
      <c r="L567">
        <v>1371</v>
      </c>
      <c r="N567">
        <v>1013</v>
      </c>
      <c r="O567" t="s">
        <v>21</v>
      </c>
      <c r="P567" t="s">
        <v>21</v>
      </c>
      <c r="Q567">
        <v>1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6</v>
      </c>
      <c r="AG567">
        <v>0</v>
      </c>
      <c r="AH567">
        <v>3</v>
      </c>
      <c r="AI567">
        <v>-1</v>
      </c>
      <c r="AJ567" t="s">
        <v>6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ROW(Source!A367)</f>
        <v>367</v>
      </c>
      <c r="B568">
        <v>92871458</v>
      </c>
      <c r="C568">
        <v>92871444</v>
      </c>
      <c r="D568">
        <v>49510719</v>
      </c>
      <c r="E568">
        <v>70</v>
      </c>
      <c r="F568">
        <v>1</v>
      </c>
      <c r="G568">
        <v>1</v>
      </c>
      <c r="H568">
        <v>1</v>
      </c>
      <c r="I568" t="s">
        <v>629</v>
      </c>
      <c r="J568" t="s">
        <v>6</v>
      </c>
      <c r="K568" t="s">
        <v>630</v>
      </c>
      <c r="L568">
        <v>1191</v>
      </c>
      <c r="N568">
        <v>1013</v>
      </c>
      <c r="O568" t="s">
        <v>592</v>
      </c>
      <c r="P568" t="s">
        <v>592</v>
      </c>
      <c r="Q568">
        <v>1</v>
      </c>
      <c r="X568">
        <v>141</v>
      </c>
      <c r="Y568">
        <v>0</v>
      </c>
      <c r="Z568">
        <v>0</v>
      </c>
      <c r="AA568">
        <v>0</v>
      </c>
      <c r="AB568">
        <v>8.74</v>
      </c>
      <c r="AC568">
        <v>0</v>
      </c>
      <c r="AD568">
        <v>1</v>
      </c>
      <c r="AE568">
        <v>1</v>
      </c>
      <c r="AF568" t="s">
        <v>24</v>
      </c>
      <c r="AG568">
        <v>148.05000000000001</v>
      </c>
      <c r="AH568">
        <v>2</v>
      </c>
      <c r="AI568">
        <v>92871445</v>
      </c>
      <c r="AJ568">
        <v>517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ROW(Source!A367)</f>
        <v>367</v>
      </c>
      <c r="B569">
        <v>92871459</v>
      </c>
      <c r="C569">
        <v>92871444</v>
      </c>
      <c r="D569">
        <v>49510905</v>
      </c>
      <c r="E569">
        <v>70</v>
      </c>
      <c r="F569">
        <v>1</v>
      </c>
      <c r="G569">
        <v>1</v>
      </c>
      <c r="H569">
        <v>1</v>
      </c>
      <c r="I569" t="s">
        <v>593</v>
      </c>
      <c r="J569" t="s">
        <v>6</v>
      </c>
      <c r="K569" t="s">
        <v>594</v>
      </c>
      <c r="L569">
        <v>1191</v>
      </c>
      <c r="N569">
        <v>1013</v>
      </c>
      <c r="O569" t="s">
        <v>592</v>
      </c>
      <c r="P569" t="s">
        <v>592</v>
      </c>
      <c r="Q569">
        <v>1</v>
      </c>
      <c r="X569">
        <v>0.94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2</v>
      </c>
      <c r="AF569" t="s">
        <v>24</v>
      </c>
      <c r="AG569">
        <v>0.98699999999999999</v>
      </c>
      <c r="AH569">
        <v>2</v>
      </c>
      <c r="AI569">
        <v>92871446</v>
      </c>
      <c r="AJ569">
        <v>518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ROW(Source!A367)</f>
        <v>367</v>
      </c>
      <c r="B570">
        <v>92871460</v>
      </c>
      <c r="C570">
        <v>92871444</v>
      </c>
      <c r="D570">
        <v>49672573</v>
      </c>
      <c r="E570">
        <v>1</v>
      </c>
      <c r="F570">
        <v>1</v>
      </c>
      <c r="G570">
        <v>1</v>
      </c>
      <c r="H570">
        <v>2</v>
      </c>
      <c r="I570" t="s">
        <v>595</v>
      </c>
      <c r="J570" t="s">
        <v>596</v>
      </c>
      <c r="K570" t="s">
        <v>597</v>
      </c>
      <c r="L570">
        <v>1367</v>
      </c>
      <c r="N570">
        <v>1011</v>
      </c>
      <c r="O570" t="s">
        <v>598</v>
      </c>
      <c r="P570" t="s">
        <v>598</v>
      </c>
      <c r="Q570">
        <v>1</v>
      </c>
      <c r="X570">
        <v>0.38</v>
      </c>
      <c r="Y570">
        <v>0</v>
      </c>
      <c r="Z570">
        <v>115.4</v>
      </c>
      <c r="AA570">
        <v>13.5</v>
      </c>
      <c r="AB570">
        <v>0</v>
      </c>
      <c r="AC570">
        <v>0</v>
      </c>
      <c r="AD570">
        <v>1</v>
      </c>
      <c r="AE570">
        <v>0</v>
      </c>
      <c r="AF570" t="s">
        <v>24</v>
      </c>
      <c r="AG570">
        <v>0.39900000000000002</v>
      </c>
      <c r="AH570">
        <v>2</v>
      </c>
      <c r="AI570">
        <v>92871447</v>
      </c>
      <c r="AJ570">
        <v>519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ROW(Source!A367)</f>
        <v>367</v>
      </c>
      <c r="B571">
        <v>92871461</v>
      </c>
      <c r="C571">
        <v>92871444</v>
      </c>
      <c r="D571">
        <v>49672703</v>
      </c>
      <c r="E571">
        <v>1</v>
      </c>
      <c r="F571">
        <v>1</v>
      </c>
      <c r="G571">
        <v>1</v>
      </c>
      <c r="H571">
        <v>2</v>
      </c>
      <c r="I571" t="s">
        <v>631</v>
      </c>
      <c r="J571" t="s">
        <v>632</v>
      </c>
      <c r="K571" t="s">
        <v>633</v>
      </c>
      <c r="L571">
        <v>1367</v>
      </c>
      <c r="N571">
        <v>1011</v>
      </c>
      <c r="O571" t="s">
        <v>598</v>
      </c>
      <c r="P571" t="s">
        <v>598</v>
      </c>
      <c r="Q571">
        <v>1</v>
      </c>
      <c r="X571">
        <v>0.34</v>
      </c>
      <c r="Y571">
        <v>0</v>
      </c>
      <c r="Z571">
        <v>6.66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24</v>
      </c>
      <c r="AG571">
        <v>0.35700000000000004</v>
      </c>
      <c r="AH571">
        <v>2</v>
      </c>
      <c r="AI571">
        <v>92871448</v>
      </c>
      <c r="AJ571">
        <v>520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ROW(Source!A367)</f>
        <v>367</v>
      </c>
      <c r="B572">
        <v>92871462</v>
      </c>
      <c r="C572">
        <v>92871444</v>
      </c>
      <c r="D572">
        <v>49673503</v>
      </c>
      <c r="E572">
        <v>1</v>
      </c>
      <c r="F572">
        <v>1</v>
      </c>
      <c r="G572">
        <v>1</v>
      </c>
      <c r="H572">
        <v>2</v>
      </c>
      <c r="I572" t="s">
        <v>602</v>
      </c>
      <c r="J572" t="s">
        <v>603</v>
      </c>
      <c r="K572" t="s">
        <v>604</v>
      </c>
      <c r="L572">
        <v>1367</v>
      </c>
      <c r="N572">
        <v>1011</v>
      </c>
      <c r="O572" t="s">
        <v>598</v>
      </c>
      <c r="P572" t="s">
        <v>598</v>
      </c>
      <c r="Q572">
        <v>1</v>
      </c>
      <c r="X572">
        <v>0.56000000000000005</v>
      </c>
      <c r="Y572">
        <v>0</v>
      </c>
      <c r="Z572">
        <v>65.709999999999994</v>
      </c>
      <c r="AA572">
        <v>11.6</v>
      </c>
      <c r="AB572">
        <v>0</v>
      </c>
      <c r="AC572">
        <v>0</v>
      </c>
      <c r="AD572">
        <v>1</v>
      </c>
      <c r="AE572">
        <v>0</v>
      </c>
      <c r="AF572" t="s">
        <v>24</v>
      </c>
      <c r="AG572">
        <v>0.58800000000000008</v>
      </c>
      <c r="AH572">
        <v>2</v>
      </c>
      <c r="AI572">
        <v>92871449</v>
      </c>
      <c r="AJ572">
        <v>521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ROW(Source!A367)</f>
        <v>367</v>
      </c>
      <c r="B573">
        <v>92871463</v>
      </c>
      <c r="C573">
        <v>92871444</v>
      </c>
      <c r="D573">
        <v>49673715</v>
      </c>
      <c r="E573">
        <v>1</v>
      </c>
      <c r="F573">
        <v>1</v>
      </c>
      <c r="G573">
        <v>1</v>
      </c>
      <c r="H573">
        <v>2</v>
      </c>
      <c r="I573" t="s">
        <v>617</v>
      </c>
      <c r="J573" t="s">
        <v>618</v>
      </c>
      <c r="K573" t="s">
        <v>619</v>
      </c>
      <c r="L573">
        <v>1367</v>
      </c>
      <c r="N573">
        <v>1011</v>
      </c>
      <c r="O573" t="s">
        <v>598</v>
      </c>
      <c r="P573" t="s">
        <v>598</v>
      </c>
      <c r="Q573">
        <v>1</v>
      </c>
      <c r="X573">
        <v>1.4</v>
      </c>
      <c r="Y573">
        <v>0</v>
      </c>
      <c r="Z573">
        <v>8.1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24</v>
      </c>
      <c r="AG573">
        <v>1.47</v>
      </c>
      <c r="AH573">
        <v>2</v>
      </c>
      <c r="AI573">
        <v>92871450</v>
      </c>
      <c r="AJ573">
        <v>522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ROW(Source!A367)</f>
        <v>367</v>
      </c>
      <c r="B574">
        <v>92871464</v>
      </c>
      <c r="C574">
        <v>92871444</v>
      </c>
      <c r="D574">
        <v>49521144</v>
      </c>
      <c r="E574">
        <v>1</v>
      </c>
      <c r="F574">
        <v>1</v>
      </c>
      <c r="G574">
        <v>1</v>
      </c>
      <c r="H574">
        <v>3</v>
      </c>
      <c r="I574" t="s">
        <v>634</v>
      </c>
      <c r="J574" t="s">
        <v>635</v>
      </c>
      <c r="K574" t="s">
        <v>636</v>
      </c>
      <c r="L574">
        <v>1348</v>
      </c>
      <c r="N574">
        <v>1009</v>
      </c>
      <c r="O574" t="s">
        <v>113</v>
      </c>
      <c r="P574" t="s">
        <v>113</v>
      </c>
      <c r="Q574">
        <v>1000</v>
      </c>
      <c r="X574">
        <v>8.8999999999999995E-4</v>
      </c>
      <c r="Y574">
        <v>26499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6</v>
      </c>
      <c r="AG574">
        <v>8.8999999999999995E-4</v>
      </c>
      <c r="AH574">
        <v>2</v>
      </c>
      <c r="AI574">
        <v>92871451</v>
      </c>
      <c r="AJ574">
        <v>523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ROW(Source!A367)</f>
        <v>367</v>
      </c>
      <c r="B575">
        <v>92871465</v>
      </c>
      <c r="C575">
        <v>92871444</v>
      </c>
      <c r="D575">
        <v>49524301</v>
      </c>
      <c r="E575">
        <v>1</v>
      </c>
      <c r="F575">
        <v>1</v>
      </c>
      <c r="G575">
        <v>1</v>
      </c>
      <c r="H575">
        <v>3</v>
      </c>
      <c r="I575" t="s">
        <v>620</v>
      </c>
      <c r="J575" t="s">
        <v>621</v>
      </c>
      <c r="K575" t="s">
        <v>622</v>
      </c>
      <c r="L575">
        <v>1348</v>
      </c>
      <c r="N575">
        <v>1009</v>
      </c>
      <c r="O575" t="s">
        <v>113</v>
      </c>
      <c r="P575" t="s">
        <v>113</v>
      </c>
      <c r="Q575">
        <v>1000</v>
      </c>
      <c r="X575">
        <v>4.0999999999999999E-4</v>
      </c>
      <c r="Y575">
        <v>10362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6</v>
      </c>
      <c r="AG575">
        <v>4.0999999999999999E-4</v>
      </c>
      <c r="AH575">
        <v>2</v>
      </c>
      <c r="AI575">
        <v>92871452</v>
      </c>
      <c r="AJ575">
        <v>524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ROW(Source!A367)</f>
        <v>367</v>
      </c>
      <c r="B576">
        <v>92871466</v>
      </c>
      <c r="C576">
        <v>92871444</v>
      </c>
      <c r="D576">
        <v>49525488</v>
      </c>
      <c r="E576">
        <v>1</v>
      </c>
      <c r="F576">
        <v>1</v>
      </c>
      <c r="G576">
        <v>1</v>
      </c>
      <c r="H576">
        <v>3</v>
      </c>
      <c r="I576" t="s">
        <v>605</v>
      </c>
      <c r="J576" t="s">
        <v>606</v>
      </c>
      <c r="K576" t="s">
        <v>607</v>
      </c>
      <c r="L576">
        <v>1346</v>
      </c>
      <c r="N576">
        <v>1009</v>
      </c>
      <c r="O576" t="s">
        <v>387</v>
      </c>
      <c r="P576" t="s">
        <v>387</v>
      </c>
      <c r="Q576">
        <v>1</v>
      </c>
      <c r="X576">
        <v>15</v>
      </c>
      <c r="Y576">
        <v>9.0399999999999991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6</v>
      </c>
      <c r="AG576">
        <v>15</v>
      </c>
      <c r="AH576">
        <v>2</v>
      </c>
      <c r="AI576">
        <v>92871453</v>
      </c>
      <c r="AJ576">
        <v>525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ROW(Source!A367)</f>
        <v>367</v>
      </c>
      <c r="B577">
        <v>92871467</v>
      </c>
      <c r="C577">
        <v>92871444</v>
      </c>
      <c r="D577">
        <v>49526492</v>
      </c>
      <c r="E577">
        <v>1</v>
      </c>
      <c r="F577">
        <v>1</v>
      </c>
      <c r="G577">
        <v>1</v>
      </c>
      <c r="H577">
        <v>3</v>
      </c>
      <c r="I577" t="s">
        <v>385</v>
      </c>
      <c r="J577" t="s">
        <v>388</v>
      </c>
      <c r="K577" t="s">
        <v>386</v>
      </c>
      <c r="L577">
        <v>1346</v>
      </c>
      <c r="N577">
        <v>1009</v>
      </c>
      <c r="O577" t="s">
        <v>387</v>
      </c>
      <c r="P577" t="s">
        <v>387</v>
      </c>
      <c r="Q577">
        <v>1</v>
      </c>
      <c r="X577">
        <v>8</v>
      </c>
      <c r="Y577">
        <v>23.09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6</v>
      </c>
      <c r="AG577">
        <v>8</v>
      </c>
      <c r="AH577">
        <v>2</v>
      </c>
      <c r="AI577">
        <v>92871454</v>
      </c>
      <c r="AJ577">
        <v>526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ROW(Source!A367)</f>
        <v>367</v>
      </c>
      <c r="B578">
        <v>92871468</v>
      </c>
      <c r="C578">
        <v>92871444</v>
      </c>
      <c r="D578">
        <v>49512814</v>
      </c>
      <c r="E578">
        <v>70</v>
      </c>
      <c r="F578">
        <v>1</v>
      </c>
      <c r="G578">
        <v>1</v>
      </c>
      <c r="H578">
        <v>3</v>
      </c>
      <c r="I578" t="s">
        <v>690</v>
      </c>
      <c r="J578" t="s">
        <v>6</v>
      </c>
      <c r="K578" t="s">
        <v>691</v>
      </c>
      <c r="L578">
        <v>1327</v>
      </c>
      <c r="N578">
        <v>1005</v>
      </c>
      <c r="O578" t="s">
        <v>79</v>
      </c>
      <c r="P578" t="s">
        <v>79</v>
      </c>
      <c r="Q578">
        <v>1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1</v>
      </c>
      <c r="AD578">
        <v>0</v>
      </c>
      <c r="AE578">
        <v>0</v>
      </c>
      <c r="AF578" t="s">
        <v>6</v>
      </c>
      <c r="AG578">
        <v>0</v>
      </c>
      <c r="AH578">
        <v>3</v>
      </c>
      <c r="AI578">
        <v>-1</v>
      </c>
      <c r="AJ578" t="s">
        <v>6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ROW(Source!A367)</f>
        <v>367</v>
      </c>
      <c r="B579">
        <v>92871469</v>
      </c>
      <c r="C579">
        <v>92871444</v>
      </c>
      <c r="D579">
        <v>49555131</v>
      </c>
      <c r="E579">
        <v>1</v>
      </c>
      <c r="F579">
        <v>1</v>
      </c>
      <c r="G579">
        <v>1</v>
      </c>
      <c r="H579">
        <v>3</v>
      </c>
      <c r="I579" t="s">
        <v>637</v>
      </c>
      <c r="J579" t="s">
        <v>638</v>
      </c>
      <c r="K579" t="s">
        <v>639</v>
      </c>
      <c r="L579">
        <v>1348</v>
      </c>
      <c r="N579">
        <v>1009</v>
      </c>
      <c r="O579" t="s">
        <v>113</v>
      </c>
      <c r="P579" t="s">
        <v>113</v>
      </c>
      <c r="Q579">
        <v>1000</v>
      </c>
      <c r="X579">
        <v>5.0099999999999997E-3</v>
      </c>
      <c r="Y579">
        <v>17183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6</v>
      </c>
      <c r="AG579">
        <v>5.0099999999999997E-3</v>
      </c>
      <c r="AH579">
        <v>2</v>
      </c>
      <c r="AI579">
        <v>92871455</v>
      </c>
      <c r="AJ579">
        <v>527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ROW(Source!A367)</f>
        <v>367</v>
      </c>
      <c r="B580">
        <v>92871470</v>
      </c>
      <c r="C580">
        <v>92871444</v>
      </c>
      <c r="D580">
        <v>49514607</v>
      </c>
      <c r="E580">
        <v>70</v>
      </c>
      <c r="F580">
        <v>1</v>
      </c>
      <c r="G580">
        <v>1</v>
      </c>
      <c r="H580">
        <v>3</v>
      </c>
      <c r="I580" t="s">
        <v>692</v>
      </c>
      <c r="J580" t="s">
        <v>6</v>
      </c>
      <c r="K580" t="s">
        <v>693</v>
      </c>
      <c r="L580">
        <v>1327</v>
      </c>
      <c r="N580">
        <v>1005</v>
      </c>
      <c r="O580" t="s">
        <v>79</v>
      </c>
      <c r="P580" t="s">
        <v>79</v>
      </c>
      <c r="Q580">
        <v>1</v>
      </c>
      <c r="X580">
        <v>100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 t="s">
        <v>6</v>
      </c>
      <c r="AG580">
        <v>100</v>
      </c>
      <c r="AH580">
        <v>3</v>
      </c>
      <c r="AI580">
        <v>-1</v>
      </c>
      <c r="AJ580" t="s">
        <v>6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ROW(Source!A367)</f>
        <v>367</v>
      </c>
      <c r="B581">
        <v>92871471</v>
      </c>
      <c r="C581">
        <v>92871444</v>
      </c>
      <c r="D581">
        <v>49514616</v>
      </c>
      <c r="E581">
        <v>70</v>
      </c>
      <c r="F581">
        <v>1</v>
      </c>
      <c r="G581">
        <v>1</v>
      </c>
      <c r="H581">
        <v>3</v>
      </c>
      <c r="I581" t="s">
        <v>694</v>
      </c>
      <c r="J581" t="s">
        <v>6</v>
      </c>
      <c r="K581" t="s">
        <v>695</v>
      </c>
      <c r="L581">
        <v>1346</v>
      </c>
      <c r="N581">
        <v>1009</v>
      </c>
      <c r="O581" t="s">
        <v>387</v>
      </c>
      <c r="P581" t="s">
        <v>387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6</v>
      </c>
      <c r="AG581">
        <v>0</v>
      </c>
      <c r="AH581">
        <v>3</v>
      </c>
      <c r="AI581">
        <v>-1</v>
      </c>
      <c r="AJ581" t="s">
        <v>6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ROW(Source!A367)</f>
        <v>367</v>
      </c>
      <c r="B582">
        <v>92871472</v>
      </c>
      <c r="C582">
        <v>92871444</v>
      </c>
      <c r="D582">
        <v>49514616</v>
      </c>
      <c r="E582">
        <v>70</v>
      </c>
      <c r="F582">
        <v>1</v>
      </c>
      <c r="G582">
        <v>1</v>
      </c>
      <c r="H582">
        <v>3</v>
      </c>
      <c r="I582" t="s">
        <v>694</v>
      </c>
      <c r="J582" t="s">
        <v>6</v>
      </c>
      <c r="K582" t="s">
        <v>696</v>
      </c>
      <c r="L582">
        <v>1371</v>
      </c>
      <c r="N582">
        <v>1013</v>
      </c>
      <c r="O582" t="s">
        <v>21</v>
      </c>
      <c r="P582" t="s">
        <v>21</v>
      </c>
      <c r="Q582">
        <v>1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1</v>
      </c>
      <c r="AD582">
        <v>0</v>
      </c>
      <c r="AE582">
        <v>0</v>
      </c>
      <c r="AF582" t="s">
        <v>6</v>
      </c>
      <c r="AG582">
        <v>0</v>
      </c>
      <c r="AH582">
        <v>3</v>
      </c>
      <c r="AI582">
        <v>-1</v>
      </c>
      <c r="AJ582" t="s">
        <v>6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ROW(Source!A367)</f>
        <v>367</v>
      </c>
      <c r="B583">
        <v>92871473</v>
      </c>
      <c r="C583">
        <v>92871444</v>
      </c>
      <c r="D583">
        <v>49514677</v>
      </c>
      <c r="E583">
        <v>70</v>
      </c>
      <c r="F583">
        <v>1</v>
      </c>
      <c r="G583">
        <v>1</v>
      </c>
      <c r="H583">
        <v>3</v>
      </c>
      <c r="I583" t="s">
        <v>697</v>
      </c>
      <c r="J583" t="s">
        <v>6</v>
      </c>
      <c r="K583" t="s">
        <v>698</v>
      </c>
      <c r="L583">
        <v>1371</v>
      </c>
      <c r="N583">
        <v>1013</v>
      </c>
      <c r="O583" t="s">
        <v>21</v>
      </c>
      <c r="P583" t="s">
        <v>21</v>
      </c>
      <c r="Q583">
        <v>1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1</v>
      </c>
      <c r="AD583">
        <v>0</v>
      </c>
      <c r="AE583">
        <v>0</v>
      </c>
      <c r="AF583" t="s">
        <v>6</v>
      </c>
      <c r="AG583">
        <v>0</v>
      </c>
      <c r="AH583">
        <v>3</v>
      </c>
      <c r="AI583">
        <v>-1</v>
      </c>
      <c r="AJ583" t="s">
        <v>6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ROW(Source!A370)</f>
        <v>370</v>
      </c>
      <c r="B584">
        <v>92871492</v>
      </c>
      <c r="C584">
        <v>92871476</v>
      </c>
      <c r="D584">
        <v>49510719</v>
      </c>
      <c r="E584">
        <v>70</v>
      </c>
      <c r="F584">
        <v>1</v>
      </c>
      <c r="G584">
        <v>1</v>
      </c>
      <c r="H584">
        <v>1</v>
      </c>
      <c r="I584" t="s">
        <v>629</v>
      </c>
      <c r="J584" t="s">
        <v>6</v>
      </c>
      <c r="K584" t="s">
        <v>630</v>
      </c>
      <c r="L584">
        <v>1191</v>
      </c>
      <c r="N584">
        <v>1013</v>
      </c>
      <c r="O584" t="s">
        <v>592</v>
      </c>
      <c r="P584" t="s">
        <v>592</v>
      </c>
      <c r="Q584">
        <v>1</v>
      </c>
      <c r="X584">
        <v>122</v>
      </c>
      <c r="Y584">
        <v>0</v>
      </c>
      <c r="Z584">
        <v>0</v>
      </c>
      <c r="AA584">
        <v>0</v>
      </c>
      <c r="AB584">
        <v>8.74</v>
      </c>
      <c r="AC584">
        <v>0</v>
      </c>
      <c r="AD584">
        <v>1</v>
      </c>
      <c r="AE584">
        <v>1</v>
      </c>
      <c r="AF584" t="s">
        <v>299</v>
      </c>
      <c r="AG584">
        <v>128.1</v>
      </c>
      <c r="AH584">
        <v>2</v>
      </c>
      <c r="AI584">
        <v>92871477</v>
      </c>
      <c r="AJ584">
        <v>530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ROW(Source!A370)</f>
        <v>370</v>
      </c>
      <c r="B585">
        <v>92871493</v>
      </c>
      <c r="C585">
        <v>92871476</v>
      </c>
      <c r="D585">
        <v>49510905</v>
      </c>
      <c r="E585">
        <v>70</v>
      </c>
      <c r="F585">
        <v>1</v>
      </c>
      <c r="G585">
        <v>1</v>
      </c>
      <c r="H585">
        <v>1</v>
      </c>
      <c r="I585" t="s">
        <v>593</v>
      </c>
      <c r="J585" t="s">
        <v>6</v>
      </c>
      <c r="K585" t="s">
        <v>594</v>
      </c>
      <c r="L585">
        <v>1191</v>
      </c>
      <c r="N585">
        <v>1013</v>
      </c>
      <c r="O585" t="s">
        <v>592</v>
      </c>
      <c r="P585" t="s">
        <v>592</v>
      </c>
      <c r="Q585">
        <v>1</v>
      </c>
      <c r="X585">
        <v>0.87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2</v>
      </c>
      <c r="AF585" t="s">
        <v>299</v>
      </c>
      <c r="AG585">
        <v>0.91349999999999998</v>
      </c>
      <c r="AH585">
        <v>2</v>
      </c>
      <c r="AI585">
        <v>92871478</v>
      </c>
      <c r="AJ585">
        <v>531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ROW(Source!A370)</f>
        <v>370</v>
      </c>
      <c r="B586">
        <v>92871494</v>
      </c>
      <c r="C586">
        <v>92871476</v>
      </c>
      <c r="D586">
        <v>49672573</v>
      </c>
      <c r="E586">
        <v>1</v>
      </c>
      <c r="F586">
        <v>1</v>
      </c>
      <c r="G586">
        <v>1</v>
      </c>
      <c r="H586">
        <v>2</v>
      </c>
      <c r="I586" t="s">
        <v>595</v>
      </c>
      <c r="J586" t="s">
        <v>596</v>
      </c>
      <c r="K586" t="s">
        <v>597</v>
      </c>
      <c r="L586">
        <v>1367</v>
      </c>
      <c r="N586">
        <v>1011</v>
      </c>
      <c r="O586" t="s">
        <v>598</v>
      </c>
      <c r="P586" t="s">
        <v>598</v>
      </c>
      <c r="Q586">
        <v>1</v>
      </c>
      <c r="X586">
        <v>0.35</v>
      </c>
      <c r="Y586">
        <v>0</v>
      </c>
      <c r="Z586">
        <v>115.4</v>
      </c>
      <c r="AA586">
        <v>13.5</v>
      </c>
      <c r="AB586">
        <v>0</v>
      </c>
      <c r="AC586">
        <v>0</v>
      </c>
      <c r="AD586">
        <v>1</v>
      </c>
      <c r="AE586">
        <v>0</v>
      </c>
      <c r="AF586" t="s">
        <v>299</v>
      </c>
      <c r="AG586">
        <v>0.36749999999999999</v>
      </c>
      <c r="AH586">
        <v>2</v>
      </c>
      <c r="AI586">
        <v>92871479</v>
      </c>
      <c r="AJ586">
        <v>532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ROW(Source!A370)</f>
        <v>370</v>
      </c>
      <c r="B587">
        <v>92871495</v>
      </c>
      <c r="C587">
        <v>92871476</v>
      </c>
      <c r="D587">
        <v>49672703</v>
      </c>
      <c r="E587">
        <v>1</v>
      </c>
      <c r="F587">
        <v>1</v>
      </c>
      <c r="G587">
        <v>1</v>
      </c>
      <c r="H587">
        <v>2</v>
      </c>
      <c r="I587" t="s">
        <v>631</v>
      </c>
      <c r="J587" t="s">
        <v>632</v>
      </c>
      <c r="K587" t="s">
        <v>633</v>
      </c>
      <c r="L587">
        <v>1367</v>
      </c>
      <c r="N587">
        <v>1011</v>
      </c>
      <c r="O587" t="s">
        <v>598</v>
      </c>
      <c r="P587" t="s">
        <v>598</v>
      </c>
      <c r="Q587">
        <v>1</v>
      </c>
      <c r="X587">
        <v>0.34</v>
      </c>
      <c r="Y587">
        <v>0</v>
      </c>
      <c r="Z587">
        <v>6.66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299</v>
      </c>
      <c r="AG587">
        <v>0.35700000000000004</v>
      </c>
      <c r="AH587">
        <v>2</v>
      </c>
      <c r="AI587">
        <v>92871480</v>
      </c>
      <c r="AJ587">
        <v>533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ROW(Source!A370)</f>
        <v>370</v>
      </c>
      <c r="B588">
        <v>92871496</v>
      </c>
      <c r="C588">
        <v>92871476</v>
      </c>
      <c r="D588">
        <v>49673503</v>
      </c>
      <c r="E588">
        <v>1</v>
      </c>
      <c r="F588">
        <v>1</v>
      </c>
      <c r="G588">
        <v>1</v>
      </c>
      <c r="H588">
        <v>2</v>
      </c>
      <c r="I588" t="s">
        <v>602</v>
      </c>
      <c r="J588" t="s">
        <v>603</v>
      </c>
      <c r="K588" t="s">
        <v>604</v>
      </c>
      <c r="L588">
        <v>1367</v>
      </c>
      <c r="N588">
        <v>1011</v>
      </c>
      <c r="O588" t="s">
        <v>598</v>
      </c>
      <c r="P588" t="s">
        <v>598</v>
      </c>
      <c r="Q588">
        <v>1</v>
      </c>
      <c r="X588">
        <v>0.52</v>
      </c>
      <c r="Y588">
        <v>0</v>
      </c>
      <c r="Z588">
        <v>65.709999999999994</v>
      </c>
      <c r="AA588">
        <v>11.6</v>
      </c>
      <c r="AB588">
        <v>0</v>
      </c>
      <c r="AC588">
        <v>0</v>
      </c>
      <c r="AD588">
        <v>1</v>
      </c>
      <c r="AE588">
        <v>0</v>
      </c>
      <c r="AF588" t="s">
        <v>299</v>
      </c>
      <c r="AG588">
        <v>0.54600000000000004</v>
      </c>
      <c r="AH588">
        <v>2</v>
      </c>
      <c r="AI588">
        <v>92871481</v>
      </c>
      <c r="AJ588">
        <v>534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ROW(Source!A370)</f>
        <v>370</v>
      </c>
      <c r="B589">
        <v>92871497</v>
      </c>
      <c r="C589">
        <v>92871476</v>
      </c>
      <c r="D589">
        <v>49673715</v>
      </c>
      <c r="E589">
        <v>1</v>
      </c>
      <c r="F589">
        <v>1</v>
      </c>
      <c r="G589">
        <v>1</v>
      </c>
      <c r="H589">
        <v>2</v>
      </c>
      <c r="I589" t="s">
        <v>617</v>
      </c>
      <c r="J589" t="s">
        <v>618</v>
      </c>
      <c r="K589" t="s">
        <v>619</v>
      </c>
      <c r="L589">
        <v>1367</v>
      </c>
      <c r="N589">
        <v>1011</v>
      </c>
      <c r="O589" t="s">
        <v>598</v>
      </c>
      <c r="P589" t="s">
        <v>598</v>
      </c>
      <c r="Q589">
        <v>1</v>
      </c>
      <c r="X589">
        <v>1.33</v>
      </c>
      <c r="Y589">
        <v>0</v>
      </c>
      <c r="Z589">
        <v>8.1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299</v>
      </c>
      <c r="AG589">
        <v>1.3965000000000001</v>
      </c>
      <c r="AH589">
        <v>2</v>
      </c>
      <c r="AI589">
        <v>92871482</v>
      </c>
      <c r="AJ589">
        <v>535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ROW(Source!A370)</f>
        <v>370</v>
      </c>
      <c r="B590">
        <v>92871498</v>
      </c>
      <c r="C590">
        <v>92871476</v>
      </c>
      <c r="D590">
        <v>49521144</v>
      </c>
      <c r="E590">
        <v>1</v>
      </c>
      <c r="F590">
        <v>1</v>
      </c>
      <c r="G590">
        <v>1</v>
      </c>
      <c r="H590">
        <v>3</v>
      </c>
      <c r="I590" t="s">
        <v>634</v>
      </c>
      <c r="J590" t="s">
        <v>635</v>
      </c>
      <c r="K590" t="s">
        <v>636</v>
      </c>
      <c r="L590">
        <v>1348</v>
      </c>
      <c r="N590">
        <v>1009</v>
      </c>
      <c r="O590" t="s">
        <v>113</v>
      </c>
      <c r="P590" t="s">
        <v>113</v>
      </c>
      <c r="Q590">
        <v>1000</v>
      </c>
      <c r="X590">
        <v>8.4000000000000003E-4</v>
      </c>
      <c r="Y590">
        <v>26499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6</v>
      </c>
      <c r="AG590">
        <v>8.4000000000000003E-4</v>
      </c>
      <c r="AH590">
        <v>2</v>
      </c>
      <c r="AI590">
        <v>92871483</v>
      </c>
      <c r="AJ590">
        <v>536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ROW(Source!A370)</f>
        <v>370</v>
      </c>
      <c r="B591">
        <v>92871499</v>
      </c>
      <c r="C591">
        <v>92871476</v>
      </c>
      <c r="D591">
        <v>49524301</v>
      </c>
      <c r="E591">
        <v>1</v>
      </c>
      <c r="F591">
        <v>1</v>
      </c>
      <c r="G591">
        <v>1</v>
      </c>
      <c r="H591">
        <v>3</v>
      </c>
      <c r="I591" t="s">
        <v>620</v>
      </c>
      <c r="J591" t="s">
        <v>621</v>
      </c>
      <c r="K591" t="s">
        <v>622</v>
      </c>
      <c r="L591">
        <v>1348</v>
      </c>
      <c r="N591">
        <v>1009</v>
      </c>
      <c r="O591" t="s">
        <v>113</v>
      </c>
      <c r="P591" t="s">
        <v>113</v>
      </c>
      <c r="Q591">
        <v>1000</v>
      </c>
      <c r="X591">
        <v>3.8999999999999999E-4</v>
      </c>
      <c r="Y591">
        <v>10362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6</v>
      </c>
      <c r="AG591">
        <v>3.8999999999999999E-4</v>
      </c>
      <c r="AH591">
        <v>2</v>
      </c>
      <c r="AI591">
        <v>92871484</v>
      </c>
      <c r="AJ591">
        <v>537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ROW(Source!A370)</f>
        <v>370</v>
      </c>
      <c r="B592">
        <v>92871500</v>
      </c>
      <c r="C592">
        <v>92871476</v>
      </c>
      <c r="D592">
        <v>49525488</v>
      </c>
      <c r="E592">
        <v>1</v>
      </c>
      <c r="F592">
        <v>1</v>
      </c>
      <c r="G592">
        <v>1</v>
      </c>
      <c r="H592">
        <v>3</v>
      </c>
      <c r="I592" t="s">
        <v>605</v>
      </c>
      <c r="J592" t="s">
        <v>606</v>
      </c>
      <c r="K592" t="s">
        <v>607</v>
      </c>
      <c r="L592">
        <v>1346</v>
      </c>
      <c r="N592">
        <v>1009</v>
      </c>
      <c r="O592" t="s">
        <v>387</v>
      </c>
      <c r="P592" t="s">
        <v>387</v>
      </c>
      <c r="Q592">
        <v>1</v>
      </c>
      <c r="X592">
        <v>11</v>
      </c>
      <c r="Y592">
        <v>9.0399999999999991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6</v>
      </c>
      <c r="AG592">
        <v>11</v>
      </c>
      <c r="AH592">
        <v>2</v>
      </c>
      <c r="AI592">
        <v>92871485</v>
      </c>
      <c r="AJ592">
        <v>538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ROW(Source!A370)</f>
        <v>370</v>
      </c>
      <c r="B593">
        <v>92871501</v>
      </c>
      <c r="C593">
        <v>92871476</v>
      </c>
      <c r="D593">
        <v>49526492</v>
      </c>
      <c r="E593">
        <v>1</v>
      </c>
      <c r="F593">
        <v>1</v>
      </c>
      <c r="G593">
        <v>1</v>
      </c>
      <c r="H593">
        <v>3</v>
      </c>
      <c r="I593" t="s">
        <v>385</v>
      </c>
      <c r="J593" t="s">
        <v>388</v>
      </c>
      <c r="K593" t="s">
        <v>386</v>
      </c>
      <c r="L593">
        <v>1346</v>
      </c>
      <c r="N593">
        <v>1009</v>
      </c>
      <c r="O593" t="s">
        <v>387</v>
      </c>
      <c r="P593" t="s">
        <v>387</v>
      </c>
      <c r="Q593">
        <v>1</v>
      </c>
      <c r="X593">
        <v>7.58</v>
      </c>
      <c r="Y593">
        <v>23.09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6</v>
      </c>
      <c r="AG593">
        <v>7.58</v>
      </c>
      <c r="AH593">
        <v>2</v>
      </c>
      <c r="AI593">
        <v>92871486</v>
      </c>
      <c r="AJ593">
        <v>539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ROW(Source!A370)</f>
        <v>370</v>
      </c>
      <c r="B594">
        <v>92871502</v>
      </c>
      <c r="C594">
        <v>92871476</v>
      </c>
      <c r="D594">
        <v>49512814</v>
      </c>
      <c r="E594">
        <v>70</v>
      </c>
      <c r="F594">
        <v>1</v>
      </c>
      <c r="G594">
        <v>1</v>
      </c>
      <c r="H594">
        <v>3</v>
      </c>
      <c r="I594" t="s">
        <v>690</v>
      </c>
      <c r="J594" t="s">
        <v>6</v>
      </c>
      <c r="K594" t="s">
        <v>691</v>
      </c>
      <c r="L594">
        <v>1327</v>
      </c>
      <c r="N594">
        <v>1005</v>
      </c>
      <c r="O594" t="s">
        <v>79</v>
      </c>
      <c r="P594" t="s">
        <v>79</v>
      </c>
      <c r="Q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1</v>
      </c>
      <c r="AD594">
        <v>0</v>
      </c>
      <c r="AE594">
        <v>0</v>
      </c>
      <c r="AF594" t="s">
        <v>6</v>
      </c>
      <c r="AG594">
        <v>0</v>
      </c>
      <c r="AH594">
        <v>3</v>
      </c>
      <c r="AI594">
        <v>-1</v>
      </c>
      <c r="AJ594" t="s">
        <v>6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ROW(Source!A370)</f>
        <v>370</v>
      </c>
      <c r="B595">
        <v>92871503</v>
      </c>
      <c r="C595">
        <v>92871476</v>
      </c>
      <c r="D595">
        <v>49555131</v>
      </c>
      <c r="E595">
        <v>1</v>
      </c>
      <c r="F595">
        <v>1</v>
      </c>
      <c r="G595">
        <v>1</v>
      </c>
      <c r="H595">
        <v>3</v>
      </c>
      <c r="I595" t="s">
        <v>637</v>
      </c>
      <c r="J595" t="s">
        <v>638</v>
      </c>
      <c r="K595" t="s">
        <v>639</v>
      </c>
      <c r="L595">
        <v>1348</v>
      </c>
      <c r="N595">
        <v>1009</v>
      </c>
      <c r="O595" t="s">
        <v>113</v>
      </c>
      <c r="P595" t="s">
        <v>113</v>
      </c>
      <c r="Q595">
        <v>1000</v>
      </c>
      <c r="X595">
        <v>5.13E-3</v>
      </c>
      <c r="Y595">
        <v>17183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6</v>
      </c>
      <c r="AG595">
        <v>5.13E-3</v>
      </c>
      <c r="AH595">
        <v>2</v>
      </c>
      <c r="AI595">
        <v>92871487</v>
      </c>
      <c r="AJ595">
        <v>540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ROW(Source!A370)</f>
        <v>370</v>
      </c>
      <c r="B596">
        <v>92871504</v>
      </c>
      <c r="C596">
        <v>92871476</v>
      </c>
      <c r="D596">
        <v>49514607</v>
      </c>
      <c r="E596">
        <v>70</v>
      </c>
      <c r="F596">
        <v>1</v>
      </c>
      <c r="G596">
        <v>1</v>
      </c>
      <c r="H596">
        <v>3</v>
      </c>
      <c r="I596" t="s">
        <v>692</v>
      </c>
      <c r="J596" t="s">
        <v>6</v>
      </c>
      <c r="K596" t="s">
        <v>693</v>
      </c>
      <c r="L596">
        <v>1327</v>
      </c>
      <c r="N596">
        <v>1005</v>
      </c>
      <c r="O596" t="s">
        <v>79</v>
      </c>
      <c r="P596" t="s">
        <v>79</v>
      </c>
      <c r="Q596">
        <v>1</v>
      </c>
      <c r="X596">
        <v>100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 t="s">
        <v>6</v>
      </c>
      <c r="AG596">
        <v>100</v>
      </c>
      <c r="AH596">
        <v>3</v>
      </c>
      <c r="AI596">
        <v>-1</v>
      </c>
      <c r="AJ596" t="s">
        <v>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ROW(Source!A370)</f>
        <v>370</v>
      </c>
      <c r="B597">
        <v>92871505</v>
      </c>
      <c r="C597">
        <v>92871476</v>
      </c>
      <c r="D597">
        <v>49514616</v>
      </c>
      <c r="E597">
        <v>70</v>
      </c>
      <c r="F597">
        <v>1</v>
      </c>
      <c r="G597">
        <v>1</v>
      </c>
      <c r="H597">
        <v>3</v>
      </c>
      <c r="I597" t="s">
        <v>694</v>
      </c>
      <c r="J597" t="s">
        <v>6</v>
      </c>
      <c r="K597" t="s">
        <v>695</v>
      </c>
      <c r="L597">
        <v>1346</v>
      </c>
      <c r="N597">
        <v>1009</v>
      </c>
      <c r="O597" t="s">
        <v>387</v>
      </c>
      <c r="P597" t="s">
        <v>387</v>
      </c>
      <c r="Q597">
        <v>1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1</v>
      </c>
      <c r="AD597">
        <v>0</v>
      </c>
      <c r="AE597">
        <v>0</v>
      </c>
      <c r="AF597" t="s">
        <v>6</v>
      </c>
      <c r="AG597">
        <v>0</v>
      </c>
      <c r="AH597">
        <v>3</v>
      </c>
      <c r="AI597">
        <v>-1</v>
      </c>
      <c r="AJ597" t="s">
        <v>6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ROW(Source!A370)</f>
        <v>370</v>
      </c>
      <c r="B598">
        <v>92871506</v>
      </c>
      <c r="C598">
        <v>92871476</v>
      </c>
      <c r="D598">
        <v>49514616</v>
      </c>
      <c r="E598">
        <v>70</v>
      </c>
      <c r="F598">
        <v>1</v>
      </c>
      <c r="G598">
        <v>1</v>
      </c>
      <c r="H598">
        <v>3</v>
      </c>
      <c r="I598" t="s">
        <v>694</v>
      </c>
      <c r="J598" t="s">
        <v>6</v>
      </c>
      <c r="K598" t="s">
        <v>696</v>
      </c>
      <c r="L598">
        <v>1371</v>
      </c>
      <c r="N598">
        <v>1013</v>
      </c>
      <c r="O598" t="s">
        <v>21</v>
      </c>
      <c r="P598" t="s">
        <v>21</v>
      </c>
      <c r="Q598">
        <v>1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1</v>
      </c>
      <c r="AD598">
        <v>0</v>
      </c>
      <c r="AE598">
        <v>0</v>
      </c>
      <c r="AF598" t="s">
        <v>6</v>
      </c>
      <c r="AG598">
        <v>0</v>
      </c>
      <c r="AH598">
        <v>3</v>
      </c>
      <c r="AI598">
        <v>-1</v>
      </c>
      <c r="AJ598" t="s">
        <v>6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ROW(Source!A370)</f>
        <v>370</v>
      </c>
      <c r="B599">
        <v>92871507</v>
      </c>
      <c r="C599">
        <v>92871476</v>
      </c>
      <c r="D599">
        <v>49514677</v>
      </c>
      <c r="E599">
        <v>70</v>
      </c>
      <c r="F599">
        <v>1</v>
      </c>
      <c r="G599">
        <v>1</v>
      </c>
      <c r="H599">
        <v>3</v>
      </c>
      <c r="I599" t="s">
        <v>697</v>
      </c>
      <c r="J599" t="s">
        <v>6</v>
      </c>
      <c r="K599" t="s">
        <v>698</v>
      </c>
      <c r="L599">
        <v>1371</v>
      </c>
      <c r="N599">
        <v>1013</v>
      </c>
      <c r="O599" t="s">
        <v>21</v>
      </c>
      <c r="P599" t="s">
        <v>21</v>
      </c>
      <c r="Q599">
        <v>1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1</v>
      </c>
      <c r="AD599">
        <v>0</v>
      </c>
      <c r="AE599">
        <v>0</v>
      </c>
      <c r="AF599" t="s">
        <v>6</v>
      </c>
      <c r="AG599">
        <v>0</v>
      </c>
      <c r="AH599">
        <v>3</v>
      </c>
      <c r="AI599">
        <v>-1</v>
      </c>
      <c r="AJ599" t="s">
        <v>6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ROW(Source!A375)</f>
        <v>375</v>
      </c>
      <c r="B600">
        <v>92871520</v>
      </c>
      <c r="C600">
        <v>92871512</v>
      </c>
      <c r="D600">
        <v>49510767</v>
      </c>
      <c r="E600">
        <v>70</v>
      </c>
      <c r="F600">
        <v>1</v>
      </c>
      <c r="G600">
        <v>1</v>
      </c>
      <c r="H600">
        <v>1</v>
      </c>
      <c r="I600" t="s">
        <v>608</v>
      </c>
      <c r="J600" t="s">
        <v>6</v>
      </c>
      <c r="K600" t="s">
        <v>609</v>
      </c>
      <c r="L600">
        <v>1191</v>
      </c>
      <c r="N600">
        <v>1013</v>
      </c>
      <c r="O600" t="s">
        <v>592</v>
      </c>
      <c r="P600" t="s">
        <v>592</v>
      </c>
      <c r="Q600">
        <v>1</v>
      </c>
      <c r="X600">
        <v>5</v>
      </c>
      <c r="Y600">
        <v>0</v>
      </c>
      <c r="Z600">
        <v>0</v>
      </c>
      <c r="AA600">
        <v>0</v>
      </c>
      <c r="AB600">
        <v>9.92</v>
      </c>
      <c r="AC600">
        <v>0</v>
      </c>
      <c r="AD600">
        <v>1</v>
      </c>
      <c r="AE600">
        <v>1</v>
      </c>
      <c r="AF600" t="s">
        <v>6</v>
      </c>
      <c r="AG600">
        <v>5</v>
      </c>
      <c r="AH600">
        <v>2</v>
      </c>
      <c r="AI600">
        <v>92871513</v>
      </c>
      <c r="AJ600">
        <v>545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ROW(Source!A375)</f>
        <v>375</v>
      </c>
      <c r="B601">
        <v>92871521</v>
      </c>
      <c r="C601">
        <v>92871512</v>
      </c>
      <c r="D601">
        <v>49510905</v>
      </c>
      <c r="E601">
        <v>70</v>
      </c>
      <c r="F601">
        <v>1</v>
      </c>
      <c r="G601">
        <v>1</v>
      </c>
      <c r="H601">
        <v>1</v>
      </c>
      <c r="I601" t="s">
        <v>593</v>
      </c>
      <c r="J601" t="s">
        <v>6</v>
      </c>
      <c r="K601" t="s">
        <v>594</v>
      </c>
      <c r="L601">
        <v>1191</v>
      </c>
      <c r="N601">
        <v>1013</v>
      </c>
      <c r="O601" t="s">
        <v>592</v>
      </c>
      <c r="P601" t="s">
        <v>592</v>
      </c>
      <c r="Q601">
        <v>1</v>
      </c>
      <c r="X601">
        <v>0.43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1</v>
      </c>
      <c r="AE601">
        <v>2</v>
      </c>
      <c r="AF601" t="s">
        <v>6</v>
      </c>
      <c r="AG601">
        <v>0.43</v>
      </c>
      <c r="AH601">
        <v>2</v>
      </c>
      <c r="AI601">
        <v>92871514</v>
      </c>
      <c r="AJ601">
        <v>546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ROW(Source!A375)</f>
        <v>375</v>
      </c>
      <c r="B602">
        <v>92871522</v>
      </c>
      <c r="C602">
        <v>92871512</v>
      </c>
      <c r="D602">
        <v>49673503</v>
      </c>
      <c r="E602">
        <v>1</v>
      </c>
      <c r="F602">
        <v>1</v>
      </c>
      <c r="G602">
        <v>1</v>
      </c>
      <c r="H602">
        <v>2</v>
      </c>
      <c r="I602" t="s">
        <v>602</v>
      </c>
      <c r="J602" t="s">
        <v>603</v>
      </c>
      <c r="K602" t="s">
        <v>604</v>
      </c>
      <c r="L602">
        <v>1367</v>
      </c>
      <c r="N602">
        <v>1011</v>
      </c>
      <c r="O602" t="s">
        <v>598</v>
      </c>
      <c r="P602" t="s">
        <v>598</v>
      </c>
      <c r="Q602">
        <v>1</v>
      </c>
      <c r="X602">
        <v>0.43</v>
      </c>
      <c r="Y602">
        <v>0</v>
      </c>
      <c r="Z602">
        <v>65.709999999999994</v>
      </c>
      <c r="AA602">
        <v>11.6</v>
      </c>
      <c r="AB602">
        <v>0</v>
      </c>
      <c r="AC602">
        <v>0</v>
      </c>
      <c r="AD602">
        <v>1</v>
      </c>
      <c r="AE602">
        <v>0</v>
      </c>
      <c r="AF602" t="s">
        <v>6</v>
      </c>
      <c r="AG602">
        <v>0.43</v>
      </c>
      <c r="AH602">
        <v>2</v>
      </c>
      <c r="AI602">
        <v>92871515</v>
      </c>
      <c r="AJ602">
        <v>547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ROW(Source!A375)</f>
        <v>375</v>
      </c>
      <c r="B603">
        <v>92871523</v>
      </c>
      <c r="C603">
        <v>92871512</v>
      </c>
      <c r="D603">
        <v>49523581</v>
      </c>
      <c r="E603">
        <v>1</v>
      </c>
      <c r="F603">
        <v>1</v>
      </c>
      <c r="G603">
        <v>1</v>
      </c>
      <c r="H603">
        <v>3</v>
      </c>
      <c r="I603" t="s">
        <v>640</v>
      </c>
      <c r="J603" t="s">
        <v>641</v>
      </c>
      <c r="K603" t="s">
        <v>642</v>
      </c>
      <c r="L603">
        <v>1301</v>
      </c>
      <c r="N603">
        <v>1003</v>
      </c>
      <c r="O603" t="s">
        <v>643</v>
      </c>
      <c r="P603" t="s">
        <v>643</v>
      </c>
      <c r="Q603">
        <v>1</v>
      </c>
      <c r="X603">
        <v>20</v>
      </c>
      <c r="Y603">
        <v>3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6</v>
      </c>
      <c r="AG603">
        <v>20</v>
      </c>
      <c r="AH603">
        <v>2</v>
      </c>
      <c r="AI603">
        <v>92871517</v>
      </c>
      <c r="AJ603">
        <v>549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ROW(Source!A375)</f>
        <v>375</v>
      </c>
      <c r="B604">
        <v>92871524</v>
      </c>
      <c r="C604">
        <v>92871512</v>
      </c>
      <c r="D604">
        <v>49513635</v>
      </c>
      <c r="E604">
        <v>70</v>
      </c>
      <c r="F604">
        <v>1</v>
      </c>
      <c r="G604">
        <v>1</v>
      </c>
      <c r="H604">
        <v>3</v>
      </c>
      <c r="I604" t="s">
        <v>701</v>
      </c>
      <c r="J604" t="s">
        <v>6</v>
      </c>
      <c r="K604" t="s">
        <v>702</v>
      </c>
      <c r="L604">
        <v>1327</v>
      </c>
      <c r="N604">
        <v>1005</v>
      </c>
      <c r="O604" t="s">
        <v>79</v>
      </c>
      <c r="P604" t="s">
        <v>79</v>
      </c>
      <c r="Q604">
        <v>1</v>
      </c>
      <c r="X604">
        <v>11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 t="s">
        <v>6</v>
      </c>
      <c r="AG604">
        <v>11</v>
      </c>
      <c r="AH604">
        <v>3</v>
      </c>
      <c r="AI604">
        <v>-1</v>
      </c>
      <c r="AJ604" t="s">
        <v>6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ROW(Source!A375)</f>
        <v>375</v>
      </c>
      <c r="B605">
        <v>92871525</v>
      </c>
      <c r="C605">
        <v>92871512</v>
      </c>
      <c r="D605">
        <v>49553409</v>
      </c>
      <c r="E605">
        <v>1</v>
      </c>
      <c r="F605">
        <v>1</v>
      </c>
      <c r="G605">
        <v>1</v>
      </c>
      <c r="H605">
        <v>3</v>
      </c>
      <c r="I605" t="s">
        <v>133</v>
      </c>
      <c r="J605" t="s">
        <v>136</v>
      </c>
      <c r="K605" t="s">
        <v>134</v>
      </c>
      <c r="L605">
        <v>1296</v>
      </c>
      <c r="N605">
        <v>1002</v>
      </c>
      <c r="O605" t="s">
        <v>135</v>
      </c>
      <c r="P605" t="s">
        <v>135</v>
      </c>
      <c r="Q605">
        <v>1</v>
      </c>
      <c r="X605">
        <v>1.5</v>
      </c>
      <c r="Y605">
        <v>65.58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6</v>
      </c>
      <c r="AG605">
        <v>1.5</v>
      </c>
      <c r="AH605">
        <v>2</v>
      </c>
      <c r="AI605">
        <v>92871518</v>
      </c>
      <c r="AJ605">
        <v>550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ROW(Source!A375)</f>
        <v>375</v>
      </c>
      <c r="B606">
        <v>92871526</v>
      </c>
      <c r="C606">
        <v>92871512</v>
      </c>
      <c r="D606">
        <v>49554226</v>
      </c>
      <c r="E606">
        <v>1</v>
      </c>
      <c r="F606">
        <v>1</v>
      </c>
      <c r="G606">
        <v>1</v>
      </c>
      <c r="H606">
        <v>3</v>
      </c>
      <c r="I606" t="s">
        <v>703</v>
      </c>
      <c r="J606" t="s">
        <v>704</v>
      </c>
      <c r="K606" t="s">
        <v>705</v>
      </c>
      <c r="L606">
        <v>1296</v>
      </c>
      <c r="N606">
        <v>1002</v>
      </c>
      <c r="O606" t="s">
        <v>135</v>
      </c>
      <c r="P606" t="s">
        <v>135</v>
      </c>
      <c r="Q606">
        <v>1</v>
      </c>
      <c r="X606">
        <v>0</v>
      </c>
      <c r="Y606">
        <v>269.51</v>
      </c>
      <c r="Z606">
        <v>0</v>
      </c>
      <c r="AA606">
        <v>0</v>
      </c>
      <c r="AB606">
        <v>0</v>
      </c>
      <c r="AC606">
        <v>1</v>
      </c>
      <c r="AD606">
        <v>0</v>
      </c>
      <c r="AE606">
        <v>0</v>
      </c>
      <c r="AF606" t="s">
        <v>6</v>
      </c>
      <c r="AG606">
        <v>0</v>
      </c>
      <c r="AH606">
        <v>3</v>
      </c>
      <c r="AI606">
        <v>-1</v>
      </c>
      <c r="AJ606" t="s">
        <v>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ROW(Source!A375)</f>
        <v>375</v>
      </c>
      <c r="B607">
        <v>92871527</v>
      </c>
      <c r="C607">
        <v>92871512</v>
      </c>
      <c r="D607">
        <v>49555331</v>
      </c>
      <c r="E607">
        <v>1</v>
      </c>
      <c r="F607">
        <v>1</v>
      </c>
      <c r="G607">
        <v>1</v>
      </c>
      <c r="H607">
        <v>3</v>
      </c>
      <c r="I607" t="s">
        <v>138</v>
      </c>
      <c r="J607" t="s">
        <v>140</v>
      </c>
      <c r="K607" t="s">
        <v>139</v>
      </c>
      <c r="L607">
        <v>1296</v>
      </c>
      <c r="N607">
        <v>1002</v>
      </c>
      <c r="O607" t="s">
        <v>135</v>
      </c>
      <c r="P607" t="s">
        <v>135</v>
      </c>
      <c r="Q607">
        <v>1</v>
      </c>
      <c r="X607">
        <v>5.7000000000000002E-2</v>
      </c>
      <c r="Y607">
        <v>200.58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6</v>
      </c>
      <c r="AG607">
        <v>5.7000000000000002E-2</v>
      </c>
      <c r="AH607">
        <v>2</v>
      </c>
      <c r="AI607">
        <v>92871519</v>
      </c>
      <c r="AJ607">
        <v>551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ROW(Source!A379)</f>
        <v>379</v>
      </c>
      <c r="B608">
        <v>92871539</v>
      </c>
      <c r="C608">
        <v>92871531</v>
      </c>
      <c r="D608">
        <v>49510767</v>
      </c>
      <c r="E608">
        <v>70</v>
      </c>
      <c r="F608">
        <v>1</v>
      </c>
      <c r="G608">
        <v>1</v>
      </c>
      <c r="H608">
        <v>1</v>
      </c>
      <c r="I608" t="s">
        <v>608</v>
      </c>
      <c r="J608" t="s">
        <v>6</v>
      </c>
      <c r="K608" t="s">
        <v>609</v>
      </c>
      <c r="L608">
        <v>1191</v>
      </c>
      <c r="N608">
        <v>1013</v>
      </c>
      <c r="O608" t="s">
        <v>592</v>
      </c>
      <c r="P608" t="s">
        <v>592</v>
      </c>
      <c r="Q608">
        <v>1</v>
      </c>
      <c r="X608">
        <v>5</v>
      </c>
      <c r="Y608">
        <v>0</v>
      </c>
      <c r="Z608">
        <v>0</v>
      </c>
      <c r="AA608">
        <v>0</v>
      </c>
      <c r="AB608">
        <v>9.92</v>
      </c>
      <c r="AC608">
        <v>0</v>
      </c>
      <c r="AD608">
        <v>1</v>
      </c>
      <c r="AE608">
        <v>1</v>
      </c>
      <c r="AF608" t="s">
        <v>6</v>
      </c>
      <c r="AG608">
        <v>5</v>
      </c>
      <c r="AH608">
        <v>2</v>
      </c>
      <c r="AI608">
        <v>92871532</v>
      </c>
      <c r="AJ608">
        <v>552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ROW(Source!A379)</f>
        <v>379</v>
      </c>
      <c r="B609">
        <v>92871540</v>
      </c>
      <c r="C609">
        <v>92871531</v>
      </c>
      <c r="D609">
        <v>49510905</v>
      </c>
      <c r="E609">
        <v>70</v>
      </c>
      <c r="F609">
        <v>1</v>
      </c>
      <c r="G609">
        <v>1</v>
      </c>
      <c r="H609">
        <v>1</v>
      </c>
      <c r="I609" t="s">
        <v>593</v>
      </c>
      <c r="J609" t="s">
        <v>6</v>
      </c>
      <c r="K609" t="s">
        <v>594</v>
      </c>
      <c r="L609">
        <v>1191</v>
      </c>
      <c r="N609">
        <v>1013</v>
      </c>
      <c r="O609" t="s">
        <v>592</v>
      </c>
      <c r="P609" t="s">
        <v>592</v>
      </c>
      <c r="Q609">
        <v>1</v>
      </c>
      <c r="X609">
        <v>0.43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2</v>
      </c>
      <c r="AF609" t="s">
        <v>6</v>
      </c>
      <c r="AG609">
        <v>0.43</v>
      </c>
      <c r="AH609">
        <v>2</v>
      </c>
      <c r="AI609">
        <v>92871533</v>
      </c>
      <c r="AJ609">
        <v>553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ROW(Source!A379)</f>
        <v>379</v>
      </c>
      <c r="B610">
        <v>92871541</v>
      </c>
      <c r="C610">
        <v>92871531</v>
      </c>
      <c r="D610">
        <v>49673503</v>
      </c>
      <c r="E610">
        <v>1</v>
      </c>
      <c r="F610">
        <v>1</v>
      </c>
      <c r="G610">
        <v>1</v>
      </c>
      <c r="H610">
        <v>2</v>
      </c>
      <c r="I610" t="s">
        <v>602</v>
      </c>
      <c r="J610" t="s">
        <v>603</v>
      </c>
      <c r="K610" t="s">
        <v>604</v>
      </c>
      <c r="L610">
        <v>1367</v>
      </c>
      <c r="N610">
        <v>1011</v>
      </c>
      <c r="O610" t="s">
        <v>598</v>
      </c>
      <c r="P610" t="s">
        <v>598</v>
      </c>
      <c r="Q610">
        <v>1</v>
      </c>
      <c r="X610">
        <v>0.43</v>
      </c>
      <c r="Y610">
        <v>0</v>
      </c>
      <c r="Z610">
        <v>65.709999999999994</v>
      </c>
      <c r="AA610">
        <v>11.6</v>
      </c>
      <c r="AB610">
        <v>0</v>
      </c>
      <c r="AC610">
        <v>0</v>
      </c>
      <c r="AD610">
        <v>1</v>
      </c>
      <c r="AE610">
        <v>0</v>
      </c>
      <c r="AF610" t="s">
        <v>6</v>
      </c>
      <c r="AG610">
        <v>0.43</v>
      </c>
      <c r="AH610">
        <v>2</v>
      </c>
      <c r="AI610">
        <v>92871534</v>
      </c>
      <c r="AJ610">
        <v>554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ROW(Source!A379)</f>
        <v>379</v>
      </c>
      <c r="B611">
        <v>92871542</v>
      </c>
      <c r="C611">
        <v>92871531</v>
      </c>
      <c r="D611">
        <v>49523581</v>
      </c>
      <c r="E611">
        <v>1</v>
      </c>
      <c r="F611">
        <v>1</v>
      </c>
      <c r="G611">
        <v>1</v>
      </c>
      <c r="H611">
        <v>3</v>
      </c>
      <c r="I611" t="s">
        <v>640</v>
      </c>
      <c r="J611" t="s">
        <v>641</v>
      </c>
      <c r="K611" t="s">
        <v>642</v>
      </c>
      <c r="L611">
        <v>1301</v>
      </c>
      <c r="N611">
        <v>1003</v>
      </c>
      <c r="O611" t="s">
        <v>643</v>
      </c>
      <c r="P611" t="s">
        <v>643</v>
      </c>
      <c r="Q611">
        <v>1</v>
      </c>
      <c r="X611">
        <v>20</v>
      </c>
      <c r="Y611">
        <v>3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6</v>
      </c>
      <c r="AG611">
        <v>20</v>
      </c>
      <c r="AH611">
        <v>2</v>
      </c>
      <c r="AI611">
        <v>92871536</v>
      </c>
      <c r="AJ611">
        <v>556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ROW(Source!A379)</f>
        <v>379</v>
      </c>
      <c r="B612">
        <v>92871543</v>
      </c>
      <c r="C612">
        <v>92871531</v>
      </c>
      <c r="D612">
        <v>49513635</v>
      </c>
      <c r="E612">
        <v>70</v>
      </c>
      <c r="F612">
        <v>1</v>
      </c>
      <c r="G612">
        <v>1</v>
      </c>
      <c r="H612">
        <v>3</v>
      </c>
      <c r="I612" t="s">
        <v>701</v>
      </c>
      <c r="J612" t="s">
        <v>6</v>
      </c>
      <c r="K612" t="s">
        <v>702</v>
      </c>
      <c r="L612">
        <v>1327</v>
      </c>
      <c r="N612">
        <v>1005</v>
      </c>
      <c r="O612" t="s">
        <v>79</v>
      </c>
      <c r="P612" t="s">
        <v>79</v>
      </c>
      <c r="Q612">
        <v>1</v>
      </c>
      <c r="X612">
        <v>11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 t="s">
        <v>6</v>
      </c>
      <c r="AG612">
        <v>11</v>
      </c>
      <c r="AH612">
        <v>3</v>
      </c>
      <c r="AI612">
        <v>-1</v>
      </c>
      <c r="AJ612" t="s">
        <v>6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ROW(Source!A379)</f>
        <v>379</v>
      </c>
      <c r="B613">
        <v>92871544</v>
      </c>
      <c r="C613">
        <v>92871531</v>
      </c>
      <c r="D613">
        <v>49553409</v>
      </c>
      <c r="E613">
        <v>1</v>
      </c>
      <c r="F613">
        <v>1</v>
      </c>
      <c r="G613">
        <v>1</v>
      </c>
      <c r="H613">
        <v>3</v>
      </c>
      <c r="I613" t="s">
        <v>133</v>
      </c>
      <c r="J613" t="s">
        <v>136</v>
      </c>
      <c r="K613" t="s">
        <v>134</v>
      </c>
      <c r="L613">
        <v>1296</v>
      </c>
      <c r="N613">
        <v>1002</v>
      </c>
      <c r="O613" t="s">
        <v>135</v>
      </c>
      <c r="P613" t="s">
        <v>135</v>
      </c>
      <c r="Q613">
        <v>1</v>
      </c>
      <c r="X613">
        <v>1.5</v>
      </c>
      <c r="Y613">
        <v>65.58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6</v>
      </c>
      <c r="AG613">
        <v>1.5</v>
      </c>
      <c r="AH613">
        <v>2</v>
      </c>
      <c r="AI613">
        <v>92871537</v>
      </c>
      <c r="AJ613">
        <v>557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ROW(Source!A379)</f>
        <v>379</v>
      </c>
      <c r="B614">
        <v>92871545</v>
      </c>
      <c r="C614">
        <v>92871531</v>
      </c>
      <c r="D614">
        <v>49554226</v>
      </c>
      <c r="E614">
        <v>1</v>
      </c>
      <c r="F614">
        <v>1</v>
      </c>
      <c r="G614">
        <v>1</v>
      </c>
      <c r="H614">
        <v>3</v>
      </c>
      <c r="I614" t="s">
        <v>703</v>
      </c>
      <c r="J614" t="s">
        <v>704</v>
      </c>
      <c r="K614" t="s">
        <v>705</v>
      </c>
      <c r="L614">
        <v>1296</v>
      </c>
      <c r="N614">
        <v>1002</v>
      </c>
      <c r="O614" t="s">
        <v>135</v>
      </c>
      <c r="P614" t="s">
        <v>135</v>
      </c>
      <c r="Q614">
        <v>1</v>
      </c>
      <c r="X614">
        <v>0</v>
      </c>
      <c r="Y614">
        <v>269.51</v>
      </c>
      <c r="Z614">
        <v>0</v>
      </c>
      <c r="AA614">
        <v>0</v>
      </c>
      <c r="AB614">
        <v>0</v>
      </c>
      <c r="AC614">
        <v>1</v>
      </c>
      <c r="AD614">
        <v>0</v>
      </c>
      <c r="AE614">
        <v>0</v>
      </c>
      <c r="AF614" t="s">
        <v>6</v>
      </c>
      <c r="AG614">
        <v>0</v>
      </c>
      <c r="AH614">
        <v>3</v>
      </c>
      <c r="AI614">
        <v>-1</v>
      </c>
      <c r="AJ614" t="s">
        <v>6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ROW(Source!A379)</f>
        <v>379</v>
      </c>
      <c r="B615">
        <v>92871546</v>
      </c>
      <c r="C615">
        <v>92871531</v>
      </c>
      <c r="D615">
        <v>49555331</v>
      </c>
      <c r="E615">
        <v>1</v>
      </c>
      <c r="F615">
        <v>1</v>
      </c>
      <c r="G615">
        <v>1</v>
      </c>
      <c r="H615">
        <v>3</v>
      </c>
      <c r="I615" t="s">
        <v>138</v>
      </c>
      <c r="J615" t="s">
        <v>140</v>
      </c>
      <c r="K615" t="s">
        <v>139</v>
      </c>
      <c r="L615">
        <v>1296</v>
      </c>
      <c r="N615">
        <v>1002</v>
      </c>
      <c r="O615" t="s">
        <v>135</v>
      </c>
      <c r="P615" t="s">
        <v>135</v>
      </c>
      <c r="Q615">
        <v>1</v>
      </c>
      <c r="X615">
        <v>5.7000000000000002E-2</v>
      </c>
      <c r="Y615">
        <v>200.58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6</v>
      </c>
      <c r="AG615">
        <v>5.7000000000000002E-2</v>
      </c>
      <c r="AH615">
        <v>2</v>
      </c>
      <c r="AI615">
        <v>92871538</v>
      </c>
      <c r="AJ615">
        <v>558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ROW(Source!A383)</f>
        <v>383</v>
      </c>
      <c r="B616">
        <v>92871559</v>
      </c>
      <c r="C616">
        <v>92871550</v>
      </c>
      <c r="D616">
        <v>49510715</v>
      </c>
      <c r="E616">
        <v>70</v>
      </c>
      <c r="F616">
        <v>1</v>
      </c>
      <c r="G616">
        <v>1</v>
      </c>
      <c r="H616">
        <v>1</v>
      </c>
      <c r="I616" t="s">
        <v>648</v>
      </c>
      <c r="J616" t="s">
        <v>6</v>
      </c>
      <c r="K616" t="s">
        <v>649</v>
      </c>
      <c r="L616">
        <v>1191</v>
      </c>
      <c r="N616">
        <v>1013</v>
      </c>
      <c r="O616" t="s">
        <v>592</v>
      </c>
      <c r="P616" t="s">
        <v>592</v>
      </c>
      <c r="Q616">
        <v>1</v>
      </c>
      <c r="X616">
        <v>97.2</v>
      </c>
      <c r="Y616">
        <v>0</v>
      </c>
      <c r="Z616">
        <v>0</v>
      </c>
      <c r="AA616">
        <v>0</v>
      </c>
      <c r="AB616">
        <v>8.5299999999999994</v>
      </c>
      <c r="AC616">
        <v>0</v>
      </c>
      <c r="AD616">
        <v>1</v>
      </c>
      <c r="AE616">
        <v>1</v>
      </c>
      <c r="AF616" t="s">
        <v>6</v>
      </c>
      <c r="AG616">
        <v>97.2</v>
      </c>
      <c r="AH616">
        <v>2</v>
      </c>
      <c r="AI616">
        <v>92871551</v>
      </c>
      <c r="AJ616">
        <v>559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ROW(Source!A383)</f>
        <v>383</v>
      </c>
      <c r="B617">
        <v>92871560</v>
      </c>
      <c r="C617">
        <v>92871550</v>
      </c>
      <c r="D617">
        <v>49510905</v>
      </c>
      <c r="E617">
        <v>70</v>
      </c>
      <c r="F617">
        <v>1</v>
      </c>
      <c r="G617">
        <v>1</v>
      </c>
      <c r="H617">
        <v>1</v>
      </c>
      <c r="I617" t="s">
        <v>593</v>
      </c>
      <c r="J617" t="s">
        <v>6</v>
      </c>
      <c r="K617" t="s">
        <v>594</v>
      </c>
      <c r="L617">
        <v>1191</v>
      </c>
      <c r="N617">
        <v>1013</v>
      </c>
      <c r="O617" t="s">
        <v>592</v>
      </c>
      <c r="P617" t="s">
        <v>592</v>
      </c>
      <c r="Q617">
        <v>1</v>
      </c>
      <c r="X617">
        <v>0.27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2</v>
      </c>
      <c r="AF617" t="s">
        <v>6</v>
      </c>
      <c r="AG617">
        <v>0.27</v>
      </c>
      <c r="AH617">
        <v>2</v>
      </c>
      <c r="AI617">
        <v>92871552</v>
      </c>
      <c r="AJ617">
        <v>560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ROW(Source!A383)</f>
        <v>383</v>
      </c>
      <c r="B618">
        <v>92871561</v>
      </c>
      <c r="C618">
        <v>92871550</v>
      </c>
      <c r="D618">
        <v>49672515</v>
      </c>
      <c r="E618">
        <v>1</v>
      </c>
      <c r="F618">
        <v>1</v>
      </c>
      <c r="G618">
        <v>1</v>
      </c>
      <c r="H618">
        <v>2</v>
      </c>
      <c r="I618" t="s">
        <v>679</v>
      </c>
      <c r="J618" t="s">
        <v>680</v>
      </c>
      <c r="K618" t="s">
        <v>681</v>
      </c>
      <c r="L618">
        <v>1367</v>
      </c>
      <c r="N618">
        <v>1011</v>
      </c>
      <c r="O618" t="s">
        <v>598</v>
      </c>
      <c r="P618" t="s">
        <v>598</v>
      </c>
      <c r="Q618">
        <v>1</v>
      </c>
      <c r="X618">
        <v>0.2</v>
      </c>
      <c r="Y618">
        <v>0</v>
      </c>
      <c r="Z618">
        <v>86.4</v>
      </c>
      <c r="AA618">
        <v>13.5</v>
      </c>
      <c r="AB618">
        <v>0</v>
      </c>
      <c r="AC618">
        <v>0</v>
      </c>
      <c r="AD618">
        <v>1</v>
      </c>
      <c r="AE618">
        <v>0</v>
      </c>
      <c r="AF618" t="s">
        <v>6</v>
      </c>
      <c r="AG618">
        <v>0.2</v>
      </c>
      <c r="AH618">
        <v>2</v>
      </c>
      <c r="AI618">
        <v>92871553</v>
      </c>
      <c r="AJ618">
        <v>561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ROW(Source!A383)</f>
        <v>383</v>
      </c>
      <c r="B619">
        <v>92871562</v>
      </c>
      <c r="C619">
        <v>92871550</v>
      </c>
      <c r="D619">
        <v>49673503</v>
      </c>
      <c r="E619">
        <v>1</v>
      </c>
      <c r="F619">
        <v>1</v>
      </c>
      <c r="G619">
        <v>1</v>
      </c>
      <c r="H619">
        <v>2</v>
      </c>
      <c r="I619" t="s">
        <v>602</v>
      </c>
      <c r="J619" t="s">
        <v>603</v>
      </c>
      <c r="K619" t="s">
        <v>604</v>
      </c>
      <c r="L619">
        <v>1367</v>
      </c>
      <c r="N619">
        <v>1011</v>
      </c>
      <c r="O619" t="s">
        <v>598</v>
      </c>
      <c r="P619" t="s">
        <v>598</v>
      </c>
      <c r="Q619">
        <v>1</v>
      </c>
      <c r="X619">
        <v>7.0000000000000007E-2</v>
      </c>
      <c r="Y619">
        <v>0</v>
      </c>
      <c r="Z619">
        <v>65.709999999999994</v>
      </c>
      <c r="AA619">
        <v>11.6</v>
      </c>
      <c r="AB619">
        <v>0</v>
      </c>
      <c r="AC619">
        <v>0</v>
      </c>
      <c r="AD619">
        <v>1</v>
      </c>
      <c r="AE619">
        <v>0</v>
      </c>
      <c r="AF619" t="s">
        <v>6</v>
      </c>
      <c r="AG619">
        <v>7.0000000000000007E-2</v>
      </c>
      <c r="AH619">
        <v>2</v>
      </c>
      <c r="AI619">
        <v>92871554</v>
      </c>
      <c r="AJ619">
        <v>562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ROW(Source!A383)</f>
        <v>383</v>
      </c>
      <c r="B620">
        <v>92871563</v>
      </c>
      <c r="C620">
        <v>92871550</v>
      </c>
      <c r="D620">
        <v>49525605</v>
      </c>
      <c r="E620">
        <v>1</v>
      </c>
      <c r="F620">
        <v>1</v>
      </c>
      <c r="G620">
        <v>1</v>
      </c>
      <c r="H620">
        <v>3</v>
      </c>
      <c r="I620" t="s">
        <v>682</v>
      </c>
      <c r="J620" t="s">
        <v>683</v>
      </c>
      <c r="K620" t="s">
        <v>684</v>
      </c>
      <c r="L620">
        <v>1348</v>
      </c>
      <c r="N620">
        <v>1009</v>
      </c>
      <c r="O620" t="s">
        <v>113</v>
      </c>
      <c r="P620" t="s">
        <v>113</v>
      </c>
      <c r="Q620">
        <v>1000</v>
      </c>
      <c r="X620">
        <v>4.0000000000000001E-3</v>
      </c>
      <c r="Y620">
        <v>8475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6</v>
      </c>
      <c r="AG620">
        <v>4.0000000000000001E-3</v>
      </c>
      <c r="AH620">
        <v>2</v>
      </c>
      <c r="AI620">
        <v>92871555</v>
      </c>
      <c r="AJ620">
        <v>563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ROW(Source!A383)</f>
        <v>383</v>
      </c>
      <c r="B621">
        <v>92871564</v>
      </c>
      <c r="C621">
        <v>92871550</v>
      </c>
      <c r="D621">
        <v>49542633</v>
      </c>
      <c r="E621">
        <v>1</v>
      </c>
      <c r="F621">
        <v>1</v>
      </c>
      <c r="G621">
        <v>1</v>
      </c>
      <c r="H621">
        <v>3</v>
      </c>
      <c r="I621" t="s">
        <v>685</v>
      </c>
      <c r="J621" t="s">
        <v>686</v>
      </c>
      <c r="K621" t="s">
        <v>687</v>
      </c>
      <c r="L621">
        <v>1348</v>
      </c>
      <c r="N621">
        <v>1009</v>
      </c>
      <c r="O621" t="s">
        <v>113</v>
      </c>
      <c r="P621" t="s">
        <v>113</v>
      </c>
      <c r="Q621">
        <v>1000</v>
      </c>
      <c r="X621">
        <v>1.2E-2</v>
      </c>
      <c r="Y621">
        <v>8190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6</v>
      </c>
      <c r="AG621">
        <v>1.2E-2</v>
      </c>
      <c r="AH621">
        <v>2</v>
      </c>
      <c r="AI621">
        <v>92871556</v>
      </c>
      <c r="AJ621">
        <v>564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ROW(Source!A383)</f>
        <v>383</v>
      </c>
      <c r="B622">
        <v>92871565</v>
      </c>
      <c r="C622">
        <v>92871550</v>
      </c>
      <c r="D622">
        <v>49542878</v>
      </c>
      <c r="E622">
        <v>1</v>
      </c>
      <c r="F622">
        <v>1</v>
      </c>
      <c r="G622">
        <v>1</v>
      </c>
      <c r="H622">
        <v>3</v>
      </c>
      <c r="I622" t="s">
        <v>474</v>
      </c>
      <c r="J622" t="s">
        <v>476</v>
      </c>
      <c r="K622" t="s">
        <v>475</v>
      </c>
      <c r="L622">
        <v>1348</v>
      </c>
      <c r="N622">
        <v>1009</v>
      </c>
      <c r="O622" t="s">
        <v>113</v>
      </c>
      <c r="P622" t="s">
        <v>113</v>
      </c>
      <c r="Q622">
        <v>1000</v>
      </c>
      <c r="X622">
        <v>0.56999999999999995</v>
      </c>
      <c r="Y622">
        <v>11200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6</v>
      </c>
      <c r="AG622">
        <v>0.56999999999999995</v>
      </c>
      <c r="AH622">
        <v>2</v>
      </c>
      <c r="AI622">
        <v>92871557</v>
      </c>
      <c r="AJ622">
        <v>565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ROW(Source!A421)</f>
        <v>421</v>
      </c>
      <c r="B623">
        <v>92871576</v>
      </c>
      <c r="C623">
        <v>92871568</v>
      </c>
      <c r="D623">
        <v>49510715</v>
      </c>
      <c r="E623">
        <v>70</v>
      </c>
      <c r="F623">
        <v>1</v>
      </c>
      <c r="G623">
        <v>1</v>
      </c>
      <c r="H623">
        <v>1</v>
      </c>
      <c r="I623" t="s">
        <v>648</v>
      </c>
      <c r="J623" t="s">
        <v>6</v>
      </c>
      <c r="K623" t="s">
        <v>649</v>
      </c>
      <c r="L623">
        <v>1191</v>
      </c>
      <c r="N623">
        <v>1013</v>
      </c>
      <c r="O623" t="s">
        <v>592</v>
      </c>
      <c r="P623" t="s">
        <v>592</v>
      </c>
      <c r="Q623">
        <v>1</v>
      </c>
      <c r="X623">
        <v>6</v>
      </c>
      <c r="Y623">
        <v>0</v>
      </c>
      <c r="Z623">
        <v>0</v>
      </c>
      <c r="AA623">
        <v>0</v>
      </c>
      <c r="AB623">
        <v>8.5299999999999994</v>
      </c>
      <c r="AC623">
        <v>0</v>
      </c>
      <c r="AD623">
        <v>1</v>
      </c>
      <c r="AE623">
        <v>1</v>
      </c>
      <c r="AF623" t="s">
        <v>24</v>
      </c>
      <c r="AG623">
        <v>6.3000000000000007</v>
      </c>
      <c r="AH623">
        <v>2</v>
      </c>
      <c r="AI623">
        <v>92871569</v>
      </c>
      <c r="AJ623">
        <v>567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ROW(Source!A421)</f>
        <v>421</v>
      </c>
      <c r="B624">
        <v>92871577</v>
      </c>
      <c r="C624">
        <v>92871568</v>
      </c>
      <c r="D624">
        <v>49510905</v>
      </c>
      <c r="E624">
        <v>70</v>
      </c>
      <c r="F624">
        <v>1</v>
      </c>
      <c r="G624">
        <v>1</v>
      </c>
      <c r="H624">
        <v>1</v>
      </c>
      <c r="I624" t="s">
        <v>593</v>
      </c>
      <c r="J624" t="s">
        <v>6</v>
      </c>
      <c r="K624" t="s">
        <v>594</v>
      </c>
      <c r="L624">
        <v>1191</v>
      </c>
      <c r="N624">
        <v>1013</v>
      </c>
      <c r="O624" t="s">
        <v>592</v>
      </c>
      <c r="P624" t="s">
        <v>592</v>
      </c>
      <c r="Q624">
        <v>1</v>
      </c>
      <c r="X624">
        <v>0.02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2</v>
      </c>
      <c r="AF624" t="s">
        <v>24</v>
      </c>
      <c r="AG624">
        <v>2.1000000000000001E-2</v>
      </c>
      <c r="AH624">
        <v>2</v>
      </c>
      <c r="AI624">
        <v>92871570</v>
      </c>
      <c r="AJ624">
        <v>568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ROW(Source!A421)</f>
        <v>421</v>
      </c>
      <c r="B625">
        <v>92871578</v>
      </c>
      <c r="C625">
        <v>92871568</v>
      </c>
      <c r="D625">
        <v>49672573</v>
      </c>
      <c r="E625">
        <v>1</v>
      </c>
      <c r="F625">
        <v>1</v>
      </c>
      <c r="G625">
        <v>1</v>
      </c>
      <c r="H625">
        <v>2</v>
      </c>
      <c r="I625" t="s">
        <v>595</v>
      </c>
      <c r="J625" t="s">
        <v>596</v>
      </c>
      <c r="K625" t="s">
        <v>597</v>
      </c>
      <c r="L625">
        <v>1367</v>
      </c>
      <c r="N625">
        <v>1011</v>
      </c>
      <c r="O625" t="s">
        <v>598</v>
      </c>
      <c r="P625" t="s">
        <v>598</v>
      </c>
      <c r="Q625">
        <v>1</v>
      </c>
      <c r="X625">
        <v>0.01</v>
      </c>
      <c r="Y625">
        <v>0</v>
      </c>
      <c r="Z625">
        <v>115.4</v>
      </c>
      <c r="AA625">
        <v>13.5</v>
      </c>
      <c r="AB625">
        <v>0</v>
      </c>
      <c r="AC625">
        <v>0</v>
      </c>
      <c r="AD625">
        <v>1</v>
      </c>
      <c r="AE625">
        <v>0</v>
      </c>
      <c r="AF625" t="s">
        <v>24</v>
      </c>
      <c r="AG625">
        <v>1.0500000000000001E-2</v>
      </c>
      <c r="AH625">
        <v>2</v>
      </c>
      <c r="AI625">
        <v>92871571</v>
      </c>
      <c r="AJ625">
        <v>569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ROW(Source!A421)</f>
        <v>421</v>
      </c>
      <c r="B626">
        <v>92871579</v>
      </c>
      <c r="C626">
        <v>92871568</v>
      </c>
      <c r="D626">
        <v>49672695</v>
      </c>
      <c r="E626">
        <v>1</v>
      </c>
      <c r="F626">
        <v>1</v>
      </c>
      <c r="G626">
        <v>1</v>
      </c>
      <c r="H626">
        <v>2</v>
      </c>
      <c r="I626" t="s">
        <v>599</v>
      </c>
      <c r="J626" t="s">
        <v>600</v>
      </c>
      <c r="K626" t="s">
        <v>601</v>
      </c>
      <c r="L626">
        <v>1367</v>
      </c>
      <c r="N626">
        <v>1011</v>
      </c>
      <c r="O626" t="s">
        <v>598</v>
      </c>
      <c r="P626" t="s">
        <v>598</v>
      </c>
      <c r="Q626">
        <v>1</v>
      </c>
      <c r="X626">
        <v>1.5</v>
      </c>
      <c r="Y626">
        <v>0</v>
      </c>
      <c r="Z626">
        <v>3.12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24</v>
      </c>
      <c r="AG626">
        <v>1.5750000000000002</v>
      </c>
      <c r="AH626">
        <v>2</v>
      </c>
      <c r="AI626">
        <v>92871572</v>
      </c>
      <c r="AJ626">
        <v>570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ROW(Source!A421)</f>
        <v>421</v>
      </c>
      <c r="B627">
        <v>92871580</v>
      </c>
      <c r="C627">
        <v>92871568</v>
      </c>
      <c r="D627">
        <v>49673503</v>
      </c>
      <c r="E627">
        <v>1</v>
      </c>
      <c r="F627">
        <v>1</v>
      </c>
      <c r="G627">
        <v>1</v>
      </c>
      <c r="H627">
        <v>2</v>
      </c>
      <c r="I627" t="s">
        <v>602</v>
      </c>
      <c r="J627" t="s">
        <v>603</v>
      </c>
      <c r="K627" t="s">
        <v>604</v>
      </c>
      <c r="L627">
        <v>1367</v>
      </c>
      <c r="N627">
        <v>1011</v>
      </c>
      <c r="O627" t="s">
        <v>598</v>
      </c>
      <c r="P627" t="s">
        <v>598</v>
      </c>
      <c r="Q627">
        <v>1</v>
      </c>
      <c r="X627">
        <v>0.01</v>
      </c>
      <c r="Y627">
        <v>0</v>
      </c>
      <c r="Z627">
        <v>65.709999999999994</v>
      </c>
      <c r="AA627">
        <v>11.6</v>
      </c>
      <c r="AB627">
        <v>0</v>
      </c>
      <c r="AC627">
        <v>0</v>
      </c>
      <c r="AD627">
        <v>1</v>
      </c>
      <c r="AE627">
        <v>0</v>
      </c>
      <c r="AF627" t="s">
        <v>24</v>
      </c>
      <c r="AG627">
        <v>1.0500000000000001E-2</v>
      </c>
      <c r="AH627">
        <v>2</v>
      </c>
      <c r="AI627">
        <v>92871573</v>
      </c>
      <c r="AJ627">
        <v>571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ROW(Source!A421)</f>
        <v>421</v>
      </c>
      <c r="B628">
        <v>92871581</v>
      </c>
      <c r="C628">
        <v>92871568</v>
      </c>
      <c r="D628">
        <v>49525443</v>
      </c>
      <c r="E628">
        <v>1</v>
      </c>
      <c r="F628">
        <v>1</v>
      </c>
      <c r="G628">
        <v>1</v>
      </c>
      <c r="H628">
        <v>3</v>
      </c>
      <c r="I628" t="s">
        <v>650</v>
      </c>
      <c r="J628" t="s">
        <v>651</v>
      </c>
      <c r="K628" t="s">
        <v>652</v>
      </c>
      <c r="L628">
        <v>1348</v>
      </c>
      <c r="N628">
        <v>1009</v>
      </c>
      <c r="O628" t="s">
        <v>113</v>
      </c>
      <c r="P628" t="s">
        <v>113</v>
      </c>
      <c r="Q628">
        <v>1000</v>
      </c>
      <c r="X628">
        <v>1.4E-3</v>
      </c>
      <c r="Y628">
        <v>10068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6</v>
      </c>
      <c r="AG628">
        <v>1.4E-3</v>
      </c>
      <c r="AH628">
        <v>2</v>
      </c>
      <c r="AI628">
        <v>92871574</v>
      </c>
      <c r="AJ628">
        <v>572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ROW(Source!A423)</f>
        <v>423</v>
      </c>
      <c r="B629">
        <v>92871590</v>
      </c>
      <c r="C629">
        <v>92871583</v>
      </c>
      <c r="D629">
        <v>49510719</v>
      </c>
      <c r="E629">
        <v>70</v>
      </c>
      <c r="F629">
        <v>1</v>
      </c>
      <c r="G629">
        <v>1</v>
      </c>
      <c r="H629">
        <v>1</v>
      </c>
      <c r="I629" t="s">
        <v>629</v>
      </c>
      <c r="J629" t="s">
        <v>6</v>
      </c>
      <c r="K629" t="s">
        <v>630</v>
      </c>
      <c r="L629">
        <v>1191</v>
      </c>
      <c r="N629">
        <v>1013</v>
      </c>
      <c r="O629" t="s">
        <v>592</v>
      </c>
      <c r="P629" t="s">
        <v>592</v>
      </c>
      <c r="Q629">
        <v>1</v>
      </c>
      <c r="X629">
        <v>5.75</v>
      </c>
      <c r="Y629">
        <v>0</v>
      </c>
      <c r="Z629">
        <v>0</v>
      </c>
      <c r="AA629">
        <v>0</v>
      </c>
      <c r="AB629">
        <v>8.74</v>
      </c>
      <c r="AC629">
        <v>0</v>
      </c>
      <c r="AD629">
        <v>1</v>
      </c>
      <c r="AE629">
        <v>1</v>
      </c>
      <c r="AF629" t="s">
        <v>24</v>
      </c>
      <c r="AG629">
        <v>6.0375000000000005</v>
      </c>
      <c r="AH629">
        <v>2</v>
      </c>
      <c r="AI629">
        <v>92871584</v>
      </c>
      <c r="AJ629">
        <v>574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ROW(Source!A423)</f>
        <v>423</v>
      </c>
      <c r="B630">
        <v>92871591</v>
      </c>
      <c r="C630">
        <v>92871583</v>
      </c>
      <c r="D630">
        <v>49510905</v>
      </c>
      <c r="E630">
        <v>70</v>
      </c>
      <c r="F630">
        <v>1</v>
      </c>
      <c r="G630">
        <v>1</v>
      </c>
      <c r="H630">
        <v>1</v>
      </c>
      <c r="I630" t="s">
        <v>593</v>
      </c>
      <c r="J630" t="s">
        <v>6</v>
      </c>
      <c r="K630" t="s">
        <v>594</v>
      </c>
      <c r="L630">
        <v>1191</v>
      </c>
      <c r="N630">
        <v>1013</v>
      </c>
      <c r="O630" t="s">
        <v>592</v>
      </c>
      <c r="P630" t="s">
        <v>592</v>
      </c>
      <c r="Q630">
        <v>1</v>
      </c>
      <c r="X630">
        <v>0.01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2</v>
      </c>
      <c r="AF630" t="s">
        <v>24</v>
      </c>
      <c r="AG630">
        <v>1.0500000000000001E-2</v>
      </c>
      <c r="AH630">
        <v>2</v>
      </c>
      <c r="AI630">
        <v>92871585</v>
      </c>
      <c r="AJ630">
        <v>575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ROW(Source!A423)</f>
        <v>423</v>
      </c>
      <c r="B631">
        <v>92871592</v>
      </c>
      <c r="C631">
        <v>92871583</v>
      </c>
      <c r="D631">
        <v>49673503</v>
      </c>
      <c r="E631">
        <v>1</v>
      </c>
      <c r="F631">
        <v>1</v>
      </c>
      <c r="G631">
        <v>1</v>
      </c>
      <c r="H631">
        <v>2</v>
      </c>
      <c r="I631" t="s">
        <v>602</v>
      </c>
      <c r="J631" t="s">
        <v>603</v>
      </c>
      <c r="K631" t="s">
        <v>604</v>
      </c>
      <c r="L631">
        <v>1367</v>
      </c>
      <c r="N631">
        <v>1011</v>
      </c>
      <c r="O631" t="s">
        <v>598</v>
      </c>
      <c r="P631" t="s">
        <v>598</v>
      </c>
      <c r="Q631">
        <v>1</v>
      </c>
      <c r="X631">
        <v>0.01</v>
      </c>
      <c r="Y631">
        <v>0</v>
      </c>
      <c r="Z631">
        <v>65.709999999999994</v>
      </c>
      <c r="AA631">
        <v>11.6</v>
      </c>
      <c r="AB631">
        <v>0</v>
      </c>
      <c r="AC631">
        <v>0</v>
      </c>
      <c r="AD631">
        <v>1</v>
      </c>
      <c r="AE631">
        <v>0</v>
      </c>
      <c r="AF631" t="s">
        <v>24</v>
      </c>
      <c r="AG631">
        <v>1.0500000000000001E-2</v>
      </c>
      <c r="AH631">
        <v>2</v>
      </c>
      <c r="AI631">
        <v>92871586</v>
      </c>
      <c r="AJ631">
        <v>576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ROW(Source!A423)</f>
        <v>423</v>
      </c>
      <c r="B632">
        <v>92871593</v>
      </c>
      <c r="C632">
        <v>92871583</v>
      </c>
      <c r="D632">
        <v>49525488</v>
      </c>
      <c r="E632">
        <v>1</v>
      </c>
      <c r="F632">
        <v>1</v>
      </c>
      <c r="G632">
        <v>1</v>
      </c>
      <c r="H632">
        <v>3</v>
      </c>
      <c r="I632" t="s">
        <v>605</v>
      </c>
      <c r="J632" t="s">
        <v>606</v>
      </c>
      <c r="K632" t="s">
        <v>607</v>
      </c>
      <c r="L632">
        <v>1346</v>
      </c>
      <c r="N632">
        <v>1009</v>
      </c>
      <c r="O632" t="s">
        <v>387</v>
      </c>
      <c r="P632" t="s">
        <v>387</v>
      </c>
      <c r="Q632">
        <v>1</v>
      </c>
      <c r="X632">
        <v>0.06</v>
      </c>
      <c r="Y632">
        <v>9.0399999999999991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6</v>
      </c>
      <c r="AG632">
        <v>0.06</v>
      </c>
      <c r="AH632">
        <v>2</v>
      </c>
      <c r="AI632">
        <v>92871587</v>
      </c>
      <c r="AJ632">
        <v>577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ROW(Source!A423)</f>
        <v>423</v>
      </c>
      <c r="B633">
        <v>92871594</v>
      </c>
      <c r="C633">
        <v>92871583</v>
      </c>
      <c r="D633">
        <v>49526492</v>
      </c>
      <c r="E633">
        <v>1</v>
      </c>
      <c r="F633">
        <v>1</v>
      </c>
      <c r="G633">
        <v>1</v>
      </c>
      <c r="H633">
        <v>3</v>
      </c>
      <c r="I633" t="s">
        <v>385</v>
      </c>
      <c r="J633" t="s">
        <v>388</v>
      </c>
      <c r="K633" t="s">
        <v>386</v>
      </c>
      <c r="L633">
        <v>1346</v>
      </c>
      <c r="N633">
        <v>1009</v>
      </c>
      <c r="O633" t="s">
        <v>387</v>
      </c>
      <c r="P633" t="s">
        <v>387</v>
      </c>
      <c r="Q633">
        <v>1</v>
      </c>
      <c r="X633">
        <v>0.08</v>
      </c>
      <c r="Y633">
        <v>23.09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6</v>
      </c>
      <c r="AG633">
        <v>0.08</v>
      </c>
      <c r="AH633">
        <v>2</v>
      </c>
      <c r="AI633">
        <v>92871588</v>
      </c>
      <c r="AJ633">
        <v>578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ROW(Source!A423)</f>
        <v>423</v>
      </c>
      <c r="B634">
        <v>92871595</v>
      </c>
      <c r="C634">
        <v>92871583</v>
      </c>
      <c r="D634">
        <v>49514648</v>
      </c>
      <c r="E634">
        <v>70</v>
      </c>
      <c r="F634">
        <v>1</v>
      </c>
      <c r="G634">
        <v>1</v>
      </c>
      <c r="H634">
        <v>3</v>
      </c>
      <c r="I634" t="s">
        <v>710</v>
      </c>
      <c r="J634" t="s">
        <v>6</v>
      </c>
      <c r="K634" t="s">
        <v>711</v>
      </c>
      <c r="L634">
        <v>1327</v>
      </c>
      <c r="N634">
        <v>1005</v>
      </c>
      <c r="O634" t="s">
        <v>79</v>
      </c>
      <c r="P634" t="s">
        <v>79</v>
      </c>
      <c r="Q634">
        <v>1</v>
      </c>
      <c r="X634">
        <v>1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 t="s">
        <v>6</v>
      </c>
      <c r="AG634">
        <v>1</v>
      </c>
      <c r="AH634">
        <v>3</v>
      </c>
      <c r="AI634">
        <v>-1</v>
      </c>
      <c r="AJ634" t="s">
        <v>6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ROW(Source!A425)</f>
        <v>425</v>
      </c>
      <c r="B635">
        <v>92871604</v>
      </c>
      <c r="C635">
        <v>92871597</v>
      </c>
      <c r="D635">
        <v>49510767</v>
      </c>
      <c r="E635">
        <v>70</v>
      </c>
      <c r="F635">
        <v>1</v>
      </c>
      <c r="G635">
        <v>1</v>
      </c>
      <c r="H635">
        <v>1</v>
      </c>
      <c r="I635" t="s">
        <v>608</v>
      </c>
      <c r="J635" t="s">
        <v>6</v>
      </c>
      <c r="K635" t="s">
        <v>609</v>
      </c>
      <c r="L635">
        <v>1191</v>
      </c>
      <c r="N635">
        <v>1013</v>
      </c>
      <c r="O635" t="s">
        <v>592</v>
      </c>
      <c r="P635" t="s">
        <v>592</v>
      </c>
      <c r="Q635">
        <v>1</v>
      </c>
      <c r="X635">
        <v>5.4</v>
      </c>
      <c r="Y635">
        <v>0</v>
      </c>
      <c r="Z635">
        <v>0</v>
      </c>
      <c r="AA635">
        <v>0</v>
      </c>
      <c r="AB635">
        <v>9.92</v>
      </c>
      <c r="AC635">
        <v>0</v>
      </c>
      <c r="AD635">
        <v>1</v>
      </c>
      <c r="AE635">
        <v>1</v>
      </c>
      <c r="AF635" t="s">
        <v>24</v>
      </c>
      <c r="AG635">
        <v>5.6700000000000008</v>
      </c>
      <c r="AH635">
        <v>2</v>
      </c>
      <c r="AI635">
        <v>92871598</v>
      </c>
      <c r="AJ635">
        <v>580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ROW(Source!A425)</f>
        <v>425</v>
      </c>
      <c r="B636">
        <v>92871605</v>
      </c>
      <c r="C636">
        <v>92871597</v>
      </c>
      <c r="D636">
        <v>49510905</v>
      </c>
      <c r="E636">
        <v>70</v>
      </c>
      <c r="F636">
        <v>1</v>
      </c>
      <c r="G636">
        <v>1</v>
      </c>
      <c r="H636">
        <v>1</v>
      </c>
      <c r="I636" t="s">
        <v>593</v>
      </c>
      <c r="J636" t="s">
        <v>6</v>
      </c>
      <c r="K636" t="s">
        <v>594</v>
      </c>
      <c r="L636">
        <v>1191</v>
      </c>
      <c r="N636">
        <v>1013</v>
      </c>
      <c r="O636" t="s">
        <v>592</v>
      </c>
      <c r="P636" t="s">
        <v>592</v>
      </c>
      <c r="Q636">
        <v>1</v>
      </c>
      <c r="X636">
        <v>0.02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2</v>
      </c>
      <c r="AF636" t="s">
        <v>24</v>
      </c>
      <c r="AG636">
        <v>2.1000000000000001E-2</v>
      </c>
      <c r="AH636">
        <v>2</v>
      </c>
      <c r="AI636">
        <v>92871599</v>
      </c>
      <c r="AJ636">
        <v>581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ROW(Source!A425)</f>
        <v>425</v>
      </c>
      <c r="B637">
        <v>92871606</v>
      </c>
      <c r="C637">
        <v>92871597</v>
      </c>
      <c r="D637">
        <v>49673503</v>
      </c>
      <c r="E637">
        <v>1</v>
      </c>
      <c r="F637">
        <v>1</v>
      </c>
      <c r="G637">
        <v>1</v>
      </c>
      <c r="H637">
        <v>2</v>
      </c>
      <c r="I637" t="s">
        <v>602</v>
      </c>
      <c r="J637" t="s">
        <v>603</v>
      </c>
      <c r="K637" t="s">
        <v>604</v>
      </c>
      <c r="L637">
        <v>1367</v>
      </c>
      <c r="N637">
        <v>1011</v>
      </c>
      <c r="O637" t="s">
        <v>598</v>
      </c>
      <c r="P637" t="s">
        <v>598</v>
      </c>
      <c r="Q637">
        <v>1</v>
      </c>
      <c r="X637">
        <v>0.02</v>
      </c>
      <c r="Y637">
        <v>0</v>
      </c>
      <c r="Z637">
        <v>65.709999999999994</v>
      </c>
      <c r="AA637">
        <v>11.6</v>
      </c>
      <c r="AB637">
        <v>0</v>
      </c>
      <c r="AC637">
        <v>0</v>
      </c>
      <c r="AD637">
        <v>1</v>
      </c>
      <c r="AE637">
        <v>0</v>
      </c>
      <c r="AF637" t="s">
        <v>24</v>
      </c>
      <c r="AG637">
        <v>2.1000000000000001E-2</v>
      </c>
      <c r="AH637">
        <v>2</v>
      </c>
      <c r="AI637">
        <v>92871600</v>
      </c>
      <c r="AJ637">
        <v>582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ROW(Source!A425)</f>
        <v>425</v>
      </c>
      <c r="B638">
        <v>92871607</v>
      </c>
      <c r="C638">
        <v>92871597</v>
      </c>
      <c r="D638">
        <v>49525488</v>
      </c>
      <c r="E638">
        <v>1</v>
      </c>
      <c r="F638">
        <v>1</v>
      </c>
      <c r="G638">
        <v>1</v>
      </c>
      <c r="H638">
        <v>3</v>
      </c>
      <c r="I638" t="s">
        <v>605</v>
      </c>
      <c r="J638" t="s">
        <v>606</v>
      </c>
      <c r="K638" t="s">
        <v>607</v>
      </c>
      <c r="L638">
        <v>1346</v>
      </c>
      <c r="N638">
        <v>1009</v>
      </c>
      <c r="O638" t="s">
        <v>387</v>
      </c>
      <c r="P638" t="s">
        <v>387</v>
      </c>
      <c r="Q638">
        <v>1</v>
      </c>
      <c r="X638">
        <v>0.8</v>
      </c>
      <c r="Y638">
        <v>9.0399999999999991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6</v>
      </c>
      <c r="AG638">
        <v>0.8</v>
      </c>
      <c r="AH638">
        <v>2</v>
      </c>
      <c r="AI638">
        <v>92871601</v>
      </c>
      <c r="AJ638">
        <v>583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ROW(Source!A425)</f>
        <v>425</v>
      </c>
      <c r="B639">
        <v>92871608</v>
      </c>
      <c r="C639">
        <v>92871597</v>
      </c>
      <c r="D639">
        <v>49526492</v>
      </c>
      <c r="E639">
        <v>1</v>
      </c>
      <c r="F639">
        <v>1</v>
      </c>
      <c r="G639">
        <v>1</v>
      </c>
      <c r="H639">
        <v>3</v>
      </c>
      <c r="I639" t="s">
        <v>385</v>
      </c>
      <c r="J639" t="s">
        <v>388</v>
      </c>
      <c r="K639" t="s">
        <v>386</v>
      </c>
      <c r="L639">
        <v>1346</v>
      </c>
      <c r="N639">
        <v>1009</v>
      </c>
      <c r="O639" t="s">
        <v>387</v>
      </c>
      <c r="P639" t="s">
        <v>387</v>
      </c>
      <c r="Q639">
        <v>1</v>
      </c>
      <c r="X639">
        <v>2.4</v>
      </c>
      <c r="Y639">
        <v>23.09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6</v>
      </c>
      <c r="AG639">
        <v>2.4</v>
      </c>
      <c r="AH639">
        <v>2</v>
      </c>
      <c r="AI639">
        <v>92871602</v>
      </c>
      <c r="AJ639">
        <v>584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ROW(Source!A425)</f>
        <v>425</v>
      </c>
      <c r="B640">
        <v>92871609</v>
      </c>
      <c r="C640">
        <v>92871597</v>
      </c>
      <c r="D640">
        <v>49514645</v>
      </c>
      <c r="E640">
        <v>70</v>
      </c>
      <c r="F640">
        <v>1</v>
      </c>
      <c r="G640">
        <v>1</v>
      </c>
      <c r="H640">
        <v>3</v>
      </c>
      <c r="I640" t="s">
        <v>712</v>
      </c>
      <c r="J640" t="s">
        <v>6</v>
      </c>
      <c r="K640" t="s">
        <v>713</v>
      </c>
      <c r="L640">
        <v>1371</v>
      </c>
      <c r="N640">
        <v>1013</v>
      </c>
      <c r="O640" t="s">
        <v>21</v>
      </c>
      <c r="P640" t="s">
        <v>21</v>
      </c>
      <c r="Q640">
        <v>1</v>
      </c>
      <c r="X640">
        <v>10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 t="s">
        <v>6</v>
      </c>
      <c r="AG640">
        <v>10</v>
      </c>
      <c r="AH640">
        <v>3</v>
      </c>
      <c r="AI640">
        <v>-1</v>
      </c>
      <c r="AJ640" t="s">
        <v>6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ROW(Source!A428)</f>
        <v>428</v>
      </c>
      <c r="B641">
        <v>92871621</v>
      </c>
      <c r="C641">
        <v>92871612</v>
      </c>
      <c r="D641">
        <v>49510737</v>
      </c>
      <c r="E641">
        <v>70</v>
      </c>
      <c r="F641">
        <v>1</v>
      </c>
      <c r="G641">
        <v>1</v>
      </c>
      <c r="H641">
        <v>1</v>
      </c>
      <c r="I641" t="s">
        <v>646</v>
      </c>
      <c r="J641" t="s">
        <v>6</v>
      </c>
      <c r="K641" t="s">
        <v>647</v>
      </c>
      <c r="L641">
        <v>1191</v>
      </c>
      <c r="N641">
        <v>1013</v>
      </c>
      <c r="O641" t="s">
        <v>592</v>
      </c>
      <c r="P641" t="s">
        <v>592</v>
      </c>
      <c r="Q641">
        <v>1</v>
      </c>
      <c r="X641">
        <v>0.36</v>
      </c>
      <c r="Y641">
        <v>0</v>
      </c>
      <c r="Z641">
        <v>0</v>
      </c>
      <c r="AA641">
        <v>0</v>
      </c>
      <c r="AB641">
        <v>9.18</v>
      </c>
      <c r="AC641">
        <v>0</v>
      </c>
      <c r="AD641">
        <v>1</v>
      </c>
      <c r="AE641">
        <v>1</v>
      </c>
      <c r="AF641" t="s">
        <v>24</v>
      </c>
      <c r="AG641">
        <v>0.378</v>
      </c>
      <c r="AH641">
        <v>2</v>
      </c>
      <c r="AI641">
        <v>92871613</v>
      </c>
      <c r="AJ641">
        <v>586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ROW(Source!A428)</f>
        <v>428</v>
      </c>
      <c r="B642">
        <v>92871622</v>
      </c>
      <c r="C642">
        <v>92871612</v>
      </c>
      <c r="D642">
        <v>49510905</v>
      </c>
      <c r="E642">
        <v>70</v>
      </c>
      <c r="F642">
        <v>1</v>
      </c>
      <c r="G642">
        <v>1</v>
      </c>
      <c r="H642">
        <v>1</v>
      </c>
      <c r="I642" t="s">
        <v>593</v>
      </c>
      <c r="J642" t="s">
        <v>6</v>
      </c>
      <c r="K642" t="s">
        <v>594</v>
      </c>
      <c r="L642">
        <v>1191</v>
      </c>
      <c r="N642">
        <v>1013</v>
      </c>
      <c r="O642" t="s">
        <v>592</v>
      </c>
      <c r="P642" t="s">
        <v>592</v>
      </c>
      <c r="Q642">
        <v>1</v>
      </c>
      <c r="X642">
        <v>0.01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2</v>
      </c>
      <c r="AF642" t="s">
        <v>24</v>
      </c>
      <c r="AG642">
        <v>1.0500000000000001E-2</v>
      </c>
      <c r="AH642">
        <v>2</v>
      </c>
      <c r="AI642">
        <v>92871614</v>
      </c>
      <c r="AJ642">
        <v>587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ROW(Source!A428)</f>
        <v>428</v>
      </c>
      <c r="B643">
        <v>92871623</v>
      </c>
      <c r="C643">
        <v>92871612</v>
      </c>
      <c r="D643">
        <v>49672695</v>
      </c>
      <c r="E643">
        <v>1</v>
      </c>
      <c r="F643">
        <v>1</v>
      </c>
      <c r="G643">
        <v>1</v>
      </c>
      <c r="H643">
        <v>2</v>
      </c>
      <c r="I643" t="s">
        <v>599</v>
      </c>
      <c r="J643" t="s">
        <v>600</v>
      </c>
      <c r="K643" t="s">
        <v>601</v>
      </c>
      <c r="L643">
        <v>1367</v>
      </c>
      <c r="N643">
        <v>1011</v>
      </c>
      <c r="O643" t="s">
        <v>598</v>
      </c>
      <c r="P643" t="s">
        <v>598</v>
      </c>
      <c r="Q643">
        <v>1</v>
      </c>
      <c r="X643">
        <v>0.09</v>
      </c>
      <c r="Y643">
        <v>0</v>
      </c>
      <c r="Z643">
        <v>3.12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24</v>
      </c>
      <c r="AG643">
        <v>9.4500000000000001E-2</v>
      </c>
      <c r="AH643">
        <v>2</v>
      </c>
      <c r="AI643">
        <v>92871615</v>
      </c>
      <c r="AJ643">
        <v>588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ROW(Source!A428)</f>
        <v>428</v>
      </c>
      <c r="B644">
        <v>92871624</v>
      </c>
      <c r="C644">
        <v>92871612</v>
      </c>
      <c r="D644">
        <v>49673503</v>
      </c>
      <c r="E644">
        <v>1</v>
      </c>
      <c r="F644">
        <v>1</v>
      </c>
      <c r="G644">
        <v>1</v>
      </c>
      <c r="H644">
        <v>2</v>
      </c>
      <c r="I644" t="s">
        <v>602</v>
      </c>
      <c r="J644" t="s">
        <v>603</v>
      </c>
      <c r="K644" t="s">
        <v>604</v>
      </c>
      <c r="L644">
        <v>1367</v>
      </c>
      <c r="N644">
        <v>1011</v>
      </c>
      <c r="O644" t="s">
        <v>598</v>
      </c>
      <c r="P644" t="s">
        <v>598</v>
      </c>
      <c r="Q644">
        <v>1</v>
      </c>
      <c r="X644">
        <v>0.01</v>
      </c>
      <c r="Y644">
        <v>0</v>
      </c>
      <c r="Z644">
        <v>65.709999999999994</v>
      </c>
      <c r="AA644">
        <v>11.6</v>
      </c>
      <c r="AB644">
        <v>0</v>
      </c>
      <c r="AC644">
        <v>0</v>
      </c>
      <c r="AD644">
        <v>1</v>
      </c>
      <c r="AE644">
        <v>0</v>
      </c>
      <c r="AF644" t="s">
        <v>24</v>
      </c>
      <c r="AG644">
        <v>1.0500000000000001E-2</v>
      </c>
      <c r="AH644">
        <v>2</v>
      </c>
      <c r="AI644">
        <v>92871616</v>
      </c>
      <c r="AJ644">
        <v>589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ROW(Source!A428)</f>
        <v>428</v>
      </c>
      <c r="B645">
        <v>92871625</v>
      </c>
      <c r="C645">
        <v>92871612</v>
      </c>
      <c r="D645">
        <v>49673715</v>
      </c>
      <c r="E645">
        <v>1</v>
      </c>
      <c r="F645">
        <v>1</v>
      </c>
      <c r="G645">
        <v>1</v>
      </c>
      <c r="H645">
        <v>2</v>
      </c>
      <c r="I645" t="s">
        <v>617</v>
      </c>
      <c r="J645" t="s">
        <v>618</v>
      </c>
      <c r="K645" t="s">
        <v>619</v>
      </c>
      <c r="L645">
        <v>1367</v>
      </c>
      <c r="N645">
        <v>1011</v>
      </c>
      <c r="O645" t="s">
        <v>598</v>
      </c>
      <c r="P645" t="s">
        <v>598</v>
      </c>
      <c r="Q645">
        <v>1</v>
      </c>
      <c r="X645">
        <v>0.05</v>
      </c>
      <c r="Y645">
        <v>0</v>
      </c>
      <c r="Z645">
        <v>8.1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24</v>
      </c>
      <c r="AG645">
        <v>5.2500000000000005E-2</v>
      </c>
      <c r="AH645">
        <v>2</v>
      </c>
      <c r="AI645">
        <v>92871617</v>
      </c>
      <c r="AJ645">
        <v>590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ROW(Source!A428)</f>
        <v>428</v>
      </c>
      <c r="B646">
        <v>92871626</v>
      </c>
      <c r="C646">
        <v>92871612</v>
      </c>
      <c r="D646">
        <v>49524301</v>
      </c>
      <c r="E646">
        <v>1</v>
      </c>
      <c r="F646">
        <v>1</v>
      </c>
      <c r="G646">
        <v>1</v>
      </c>
      <c r="H646">
        <v>3</v>
      </c>
      <c r="I646" t="s">
        <v>620</v>
      </c>
      <c r="J646" t="s">
        <v>621</v>
      </c>
      <c r="K646" t="s">
        <v>622</v>
      </c>
      <c r="L646">
        <v>1348</v>
      </c>
      <c r="N646">
        <v>1009</v>
      </c>
      <c r="O646" t="s">
        <v>113</v>
      </c>
      <c r="P646" t="s">
        <v>113</v>
      </c>
      <c r="Q646">
        <v>1000</v>
      </c>
      <c r="X646">
        <v>4.0000000000000003E-5</v>
      </c>
      <c r="Y646">
        <v>10362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6</v>
      </c>
      <c r="AG646">
        <v>4.0000000000000003E-5</v>
      </c>
      <c r="AH646">
        <v>2</v>
      </c>
      <c r="AI646">
        <v>92871618</v>
      </c>
      <c r="AJ646">
        <v>591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ROW(Source!A428)</f>
        <v>428</v>
      </c>
      <c r="B647">
        <v>92871627</v>
      </c>
      <c r="C647">
        <v>92871612</v>
      </c>
      <c r="D647">
        <v>49525488</v>
      </c>
      <c r="E647">
        <v>1</v>
      </c>
      <c r="F647">
        <v>1</v>
      </c>
      <c r="G647">
        <v>1</v>
      </c>
      <c r="H647">
        <v>3</v>
      </c>
      <c r="I647" t="s">
        <v>605</v>
      </c>
      <c r="J647" t="s">
        <v>606</v>
      </c>
      <c r="K647" t="s">
        <v>607</v>
      </c>
      <c r="L647">
        <v>1346</v>
      </c>
      <c r="N647">
        <v>1009</v>
      </c>
      <c r="O647" t="s">
        <v>387</v>
      </c>
      <c r="P647" t="s">
        <v>387</v>
      </c>
      <c r="Q647">
        <v>1</v>
      </c>
      <c r="X647">
        <v>0.18</v>
      </c>
      <c r="Y647">
        <v>9.0399999999999991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6</v>
      </c>
      <c r="AG647">
        <v>0.18</v>
      </c>
      <c r="AH647">
        <v>2</v>
      </c>
      <c r="AI647">
        <v>92871619</v>
      </c>
      <c r="AJ647">
        <v>592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ROW(Source!A428)</f>
        <v>428</v>
      </c>
      <c r="B648">
        <v>92871628</v>
      </c>
      <c r="C648">
        <v>92871612</v>
      </c>
      <c r="D648">
        <v>49514616</v>
      </c>
      <c r="E648">
        <v>70</v>
      </c>
      <c r="F648">
        <v>1</v>
      </c>
      <c r="G648">
        <v>1</v>
      </c>
      <c r="H648">
        <v>3</v>
      </c>
      <c r="I648" t="s">
        <v>694</v>
      </c>
      <c r="J648" t="s">
        <v>6</v>
      </c>
      <c r="K648" t="s">
        <v>695</v>
      </c>
      <c r="L648">
        <v>1346</v>
      </c>
      <c r="N648">
        <v>1009</v>
      </c>
      <c r="O648" t="s">
        <v>387</v>
      </c>
      <c r="P648" t="s">
        <v>387</v>
      </c>
      <c r="Q648">
        <v>1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1</v>
      </c>
      <c r="AD648">
        <v>0</v>
      </c>
      <c r="AE648">
        <v>0</v>
      </c>
      <c r="AF648" t="s">
        <v>6</v>
      </c>
      <c r="AG648">
        <v>0</v>
      </c>
      <c r="AH648">
        <v>3</v>
      </c>
      <c r="AI648">
        <v>-1</v>
      </c>
      <c r="AJ648" t="s">
        <v>6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ROW(Source!A428)</f>
        <v>428</v>
      </c>
      <c r="B649">
        <v>92871629</v>
      </c>
      <c r="C649">
        <v>92871612</v>
      </c>
      <c r="D649">
        <v>49514654</v>
      </c>
      <c r="E649">
        <v>70</v>
      </c>
      <c r="F649">
        <v>1</v>
      </c>
      <c r="G649">
        <v>1</v>
      </c>
      <c r="H649">
        <v>3</v>
      </c>
      <c r="I649" t="s">
        <v>708</v>
      </c>
      <c r="J649" t="s">
        <v>6</v>
      </c>
      <c r="K649" t="s">
        <v>709</v>
      </c>
      <c r="L649">
        <v>1371</v>
      </c>
      <c r="N649">
        <v>1013</v>
      </c>
      <c r="O649" t="s">
        <v>21</v>
      </c>
      <c r="P649" t="s">
        <v>21</v>
      </c>
      <c r="Q649">
        <v>1</v>
      </c>
      <c r="X649">
        <v>1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 t="s">
        <v>6</v>
      </c>
      <c r="AG649">
        <v>1</v>
      </c>
      <c r="AH649">
        <v>3</v>
      </c>
      <c r="AI649">
        <v>-1</v>
      </c>
      <c r="AJ649" t="s">
        <v>6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ROW(Source!A430)</f>
        <v>430</v>
      </c>
      <c r="B650">
        <v>92871643</v>
      </c>
      <c r="C650">
        <v>92871631</v>
      </c>
      <c r="D650">
        <v>49510757</v>
      </c>
      <c r="E650">
        <v>70</v>
      </c>
      <c r="F650">
        <v>1</v>
      </c>
      <c r="G650">
        <v>1</v>
      </c>
      <c r="H650">
        <v>1</v>
      </c>
      <c r="I650" t="s">
        <v>590</v>
      </c>
      <c r="J650" t="s">
        <v>6</v>
      </c>
      <c r="K650" t="s">
        <v>591</v>
      </c>
      <c r="L650">
        <v>1191</v>
      </c>
      <c r="N650">
        <v>1013</v>
      </c>
      <c r="O650" t="s">
        <v>592</v>
      </c>
      <c r="P650" t="s">
        <v>592</v>
      </c>
      <c r="Q650">
        <v>1</v>
      </c>
      <c r="X650">
        <v>7.21</v>
      </c>
      <c r="Y650">
        <v>0</v>
      </c>
      <c r="Z650">
        <v>0</v>
      </c>
      <c r="AA650">
        <v>0</v>
      </c>
      <c r="AB650">
        <v>9.6199999999999992</v>
      </c>
      <c r="AC650">
        <v>0</v>
      </c>
      <c r="AD650">
        <v>1</v>
      </c>
      <c r="AE650">
        <v>1</v>
      </c>
      <c r="AF650" t="s">
        <v>6</v>
      </c>
      <c r="AG650">
        <v>7.21</v>
      </c>
      <c r="AH650">
        <v>2</v>
      </c>
      <c r="AI650">
        <v>92871632</v>
      </c>
      <c r="AJ650">
        <v>594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ROW(Source!A430)</f>
        <v>430</v>
      </c>
      <c r="B651">
        <v>92871644</v>
      </c>
      <c r="C651">
        <v>92871631</v>
      </c>
      <c r="D651">
        <v>49510905</v>
      </c>
      <c r="E651">
        <v>70</v>
      </c>
      <c r="F651">
        <v>1</v>
      </c>
      <c r="G651">
        <v>1</v>
      </c>
      <c r="H651">
        <v>1</v>
      </c>
      <c r="I651" t="s">
        <v>593</v>
      </c>
      <c r="J651" t="s">
        <v>6</v>
      </c>
      <c r="K651" t="s">
        <v>594</v>
      </c>
      <c r="L651">
        <v>1191</v>
      </c>
      <c r="N651">
        <v>1013</v>
      </c>
      <c r="O651" t="s">
        <v>592</v>
      </c>
      <c r="P651" t="s">
        <v>592</v>
      </c>
      <c r="Q651">
        <v>1</v>
      </c>
      <c r="X651">
        <v>0.34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2</v>
      </c>
      <c r="AF651" t="s">
        <v>6</v>
      </c>
      <c r="AG651">
        <v>0.34</v>
      </c>
      <c r="AH651">
        <v>2</v>
      </c>
      <c r="AI651">
        <v>92871633</v>
      </c>
      <c r="AJ651">
        <v>595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ROW(Source!A430)</f>
        <v>430</v>
      </c>
      <c r="B652">
        <v>92871645</v>
      </c>
      <c r="C652">
        <v>92871631</v>
      </c>
      <c r="D652">
        <v>49672573</v>
      </c>
      <c r="E652">
        <v>1</v>
      </c>
      <c r="F652">
        <v>1</v>
      </c>
      <c r="G652">
        <v>1</v>
      </c>
      <c r="H652">
        <v>2</v>
      </c>
      <c r="I652" t="s">
        <v>595</v>
      </c>
      <c r="J652" t="s">
        <v>596</v>
      </c>
      <c r="K652" t="s">
        <v>597</v>
      </c>
      <c r="L652">
        <v>1367</v>
      </c>
      <c r="N652">
        <v>1011</v>
      </c>
      <c r="O652" t="s">
        <v>598</v>
      </c>
      <c r="P652" t="s">
        <v>598</v>
      </c>
      <c r="Q652">
        <v>1</v>
      </c>
      <c r="X652">
        <v>0.17</v>
      </c>
      <c r="Y652">
        <v>0</v>
      </c>
      <c r="Z652">
        <v>115.4</v>
      </c>
      <c r="AA652">
        <v>13.5</v>
      </c>
      <c r="AB652">
        <v>0</v>
      </c>
      <c r="AC652">
        <v>0</v>
      </c>
      <c r="AD652">
        <v>1</v>
      </c>
      <c r="AE652">
        <v>0</v>
      </c>
      <c r="AF652" t="s">
        <v>6</v>
      </c>
      <c r="AG652">
        <v>0.17</v>
      </c>
      <c r="AH652">
        <v>2</v>
      </c>
      <c r="AI652">
        <v>92871634</v>
      </c>
      <c r="AJ652">
        <v>596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ROW(Source!A430)</f>
        <v>430</v>
      </c>
      <c r="B653">
        <v>92871646</v>
      </c>
      <c r="C653">
        <v>92871631</v>
      </c>
      <c r="D653">
        <v>49673503</v>
      </c>
      <c r="E653">
        <v>1</v>
      </c>
      <c r="F653">
        <v>1</v>
      </c>
      <c r="G653">
        <v>1</v>
      </c>
      <c r="H653">
        <v>2</v>
      </c>
      <c r="I653" t="s">
        <v>602</v>
      </c>
      <c r="J653" t="s">
        <v>603</v>
      </c>
      <c r="K653" t="s">
        <v>604</v>
      </c>
      <c r="L653">
        <v>1367</v>
      </c>
      <c r="N653">
        <v>1011</v>
      </c>
      <c r="O653" t="s">
        <v>598</v>
      </c>
      <c r="P653" t="s">
        <v>598</v>
      </c>
      <c r="Q653">
        <v>1</v>
      </c>
      <c r="X653">
        <v>0.17</v>
      </c>
      <c r="Y653">
        <v>0</v>
      </c>
      <c r="Z653">
        <v>65.709999999999994</v>
      </c>
      <c r="AA653">
        <v>11.6</v>
      </c>
      <c r="AB653">
        <v>0</v>
      </c>
      <c r="AC653">
        <v>0</v>
      </c>
      <c r="AD653">
        <v>1</v>
      </c>
      <c r="AE653">
        <v>0</v>
      </c>
      <c r="AF653" t="s">
        <v>6</v>
      </c>
      <c r="AG653">
        <v>0.17</v>
      </c>
      <c r="AH653">
        <v>2</v>
      </c>
      <c r="AI653">
        <v>92871635</v>
      </c>
      <c r="AJ653">
        <v>597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ROW(Source!A430)</f>
        <v>430</v>
      </c>
      <c r="B654">
        <v>92871647</v>
      </c>
      <c r="C654">
        <v>92871631</v>
      </c>
      <c r="D654">
        <v>49523499</v>
      </c>
      <c r="E654">
        <v>1</v>
      </c>
      <c r="F654">
        <v>1</v>
      </c>
      <c r="G654">
        <v>1</v>
      </c>
      <c r="H654">
        <v>3</v>
      </c>
      <c r="I654" t="s">
        <v>653</v>
      </c>
      <c r="J654" t="s">
        <v>654</v>
      </c>
      <c r="K654" t="s">
        <v>655</v>
      </c>
      <c r="L654">
        <v>1302</v>
      </c>
      <c r="N654">
        <v>1003</v>
      </c>
      <c r="O654" t="s">
        <v>656</v>
      </c>
      <c r="P654" t="s">
        <v>656</v>
      </c>
      <c r="Q654">
        <v>10</v>
      </c>
      <c r="X654">
        <v>0.28799999999999998</v>
      </c>
      <c r="Y654">
        <v>6.9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6</v>
      </c>
      <c r="AG654">
        <v>0.28799999999999998</v>
      </c>
      <c r="AH654">
        <v>2</v>
      </c>
      <c r="AI654">
        <v>92871636</v>
      </c>
      <c r="AJ654">
        <v>598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ROW(Source!A430)</f>
        <v>430</v>
      </c>
      <c r="B655">
        <v>92871648</v>
      </c>
      <c r="C655">
        <v>92871631</v>
      </c>
      <c r="D655">
        <v>49525488</v>
      </c>
      <c r="E655">
        <v>1</v>
      </c>
      <c r="F655">
        <v>1</v>
      </c>
      <c r="G655">
        <v>1</v>
      </c>
      <c r="H655">
        <v>3</v>
      </c>
      <c r="I655" t="s">
        <v>605</v>
      </c>
      <c r="J655" t="s">
        <v>606</v>
      </c>
      <c r="K655" t="s">
        <v>607</v>
      </c>
      <c r="L655">
        <v>1346</v>
      </c>
      <c r="N655">
        <v>1009</v>
      </c>
      <c r="O655" t="s">
        <v>387</v>
      </c>
      <c r="P655" t="s">
        <v>387</v>
      </c>
      <c r="Q655">
        <v>1</v>
      </c>
      <c r="X655">
        <v>0.8</v>
      </c>
      <c r="Y655">
        <v>9.0399999999999991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6</v>
      </c>
      <c r="AG655">
        <v>0.8</v>
      </c>
      <c r="AH655">
        <v>2</v>
      </c>
      <c r="AI655">
        <v>92871637</v>
      </c>
      <c r="AJ655">
        <v>599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ROW(Source!A430)</f>
        <v>430</v>
      </c>
      <c r="B656">
        <v>92871649</v>
      </c>
      <c r="C656">
        <v>92871631</v>
      </c>
      <c r="D656">
        <v>49567929</v>
      </c>
      <c r="E656">
        <v>1</v>
      </c>
      <c r="F656">
        <v>1</v>
      </c>
      <c r="G656">
        <v>1</v>
      </c>
      <c r="H656">
        <v>3</v>
      </c>
      <c r="I656" t="s">
        <v>657</v>
      </c>
      <c r="J656" t="s">
        <v>658</v>
      </c>
      <c r="K656" t="s">
        <v>659</v>
      </c>
      <c r="L656">
        <v>1455</v>
      </c>
      <c r="N656">
        <v>1013</v>
      </c>
      <c r="O656" t="s">
        <v>382</v>
      </c>
      <c r="P656" t="s">
        <v>382</v>
      </c>
      <c r="Q656">
        <v>1</v>
      </c>
      <c r="X656">
        <v>0.1</v>
      </c>
      <c r="Y656">
        <v>39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6</v>
      </c>
      <c r="AG656">
        <v>0.1</v>
      </c>
      <c r="AH656">
        <v>2</v>
      </c>
      <c r="AI656">
        <v>92871638</v>
      </c>
      <c r="AJ656">
        <v>600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ROW(Source!A430)</f>
        <v>430</v>
      </c>
      <c r="B657">
        <v>92871650</v>
      </c>
      <c r="C657">
        <v>92871631</v>
      </c>
      <c r="D657">
        <v>49569722</v>
      </c>
      <c r="E657">
        <v>1</v>
      </c>
      <c r="F657">
        <v>1</v>
      </c>
      <c r="G657">
        <v>1</v>
      </c>
      <c r="H657">
        <v>3</v>
      </c>
      <c r="I657" t="s">
        <v>660</v>
      </c>
      <c r="J657" t="s">
        <v>661</v>
      </c>
      <c r="K657" t="s">
        <v>662</v>
      </c>
      <c r="L657">
        <v>1425</v>
      </c>
      <c r="N657">
        <v>1013</v>
      </c>
      <c r="O657" t="s">
        <v>663</v>
      </c>
      <c r="P657" t="s">
        <v>663</v>
      </c>
      <c r="Q657">
        <v>1</v>
      </c>
      <c r="X657">
        <v>0.12239999999999999</v>
      </c>
      <c r="Y657">
        <v>3986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6</v>
      </c>
      <c r="AG657">
        <v>0.12239999999999999</v>
      </c>
      <c r="AH657">
        <v>2</v>
      </c>
      <c r="AI657">
        <v>92871639</v>
      </c>
      <c r="AJ657">
        <v>601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ROW(Source!A430)</f>
        <v>430</v>
      </c>
      <c r="B658">
        <v>92871651</v>
      </c>
      <c r="C658">
        <v>92871631</v>
      </c>
      <c r="D658">
        <v>49583139</v>
      </c>
      <c r="E658">
        <v>1</v>
      </c>
      <c r="F658">
        <v>1</v>
      </c>
      <c r="G658">
        <v>1</v>
      </c>
      <c r="H658">
        <v>3</v>
      </c>
      <c r="I658" t="s">
        <v>664</v>
      </c>
      <c r="J658" t="s">
        <v>665</v>
      </c>
      <c r="K658" t="s">
        <v>666</v>
      </c>
      <c r="L658">
        <v>1346</v>
      </c>
      <c r="N658">
        <v>1009</v>
      </c>
      <c r="O658" t="s">
        <v>387</v>
      </c>
      <c r="P658" t="s">
        <v>387</v>
      </c>
      <c r="Q658">
        <v>1</v>
      </c>
      <c r="X658">
        <v>0.06</v>
      </c>
      <c r="Y658">
        <v>41.7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6</v>
      </c>
      <c r="AG658">
        <v>0.06</v>
      </c>
      <c r="AH658">
        <v>2</v>
      </c>
      <c r="AI658">
        <v>92871640</v>
      </c>
      <c r="AJ658">
        <v>602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ROW(Source!A430)</f>
        <v>430</v>
      </c>
      <c r="B659">
        <v>92871652</v>
      </c>
      <c r="C659">
        <v>92871631</v>
      </c>
      <c r="D659">
        <v>49515638</v>
      </c>
      <c r="E659">
        <v>70</v>
      </c>
      <c r="F659">
        <v>1</v>
      </c>
      <c r="G659">
        <v>1</v>
      </c>
      <c r="H659">
        <v>3</v>
      </c>
      <c r="I659" t="s">
        <v>613</v>
      </c>
      <c r="J659" t="s">
        <v>6</v>
      </c>
      <c r="K659" t="s">
        <v>614</v>
      </c>
      <c r="L659">
        <v>1374</v>
      </c>
      <c r="N659">
        <v>1013</v>
      </c>
      <c r="O659" t="s">
        <v>71</v>
      </c>
      <c r="P659" t="s">
        <v>71</v>
      </c>
      <c r="Q659">
        <v>1</v>
      </c>
      <c r="X659">
        <v>1.39</v>
      </c>
      <c r="Y659">
        <v>1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6</v>
      </c>
      <c r="AG659">
        <v>1.39</v>
      </c>
      <c r="AH659">
        <v>2</v>
      </c>
      <c r="AI659">
        <v>92871641</v>
      </c>
      <c r="AJ659">
        <v>603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ROW(Source!A432)</f>
        <v>432</v>
      </c>
      <c r="B660">
        <v>92871667</v>
      </c>
      <c r="C660">
        <v>92871654</v>
      </c>
      <c r="D660">
        <v>49510767</v>
      </c>
      <c r="E660">
        <v>70</v>
      </c>
      <c r="F660">
        <v>1</v>
      </c>
      <c r="G660">
        <v>1</v>
      </c>
      <c r="H660">
        <v>1</v>
      </c>
      <c r="I660" t="s">
        <v>608</v>
      </c>
      <c r="J660" t="s">
        <v>6</v>
      </c>
      <c r="K660" t="s">
        <v>609</v>
      </c>
      <c r="L660">
        <v>1191</v>
      </c>
      <c r="N660">
        <v>1013</v>
      </c>
      <c r="O660" t="s">
        <v>592</v>
      </c>
      <c r="P660" t="s">
        <v>592</v>
      </c>
      <c r="Q660">
        <v>1</v>
      </c>
      <c r="X660">
        <v>2.06</v>
      </c>
      <c r="Y660">
        <v>0</v>
      </c>
      <c r="Z660">
        <v>0</v>
      </c>
      <c r="AA660">
        <v>0</v>
      </c>
      <c r="AB660">
        <v>9.92</v>
      </c>
      <c r="AC660">
        <v>0</v>
      </c>
      <c r="AD660">
        <v>1</v>
      </c>
      <c r="AE660">
        <v>1</v>
      </c>
      <c r="AF660" t="s">
        <v>6</v>
      </c>
      <c r="AG660">
        <v>2.06</v>
      </c>
      <c r="AH660">
        <v>2</v>
      </c>
      <c r="AI660">
        <v>92871655</v>
      </c>
      <c r="AJ660">
        <v>605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ROW(Source!A432)</f>
        <v>432</v>
      </c>
      <c r="B661">
        <v>92871668</v>
      </c>
      <c r="C661">
        <v>92871654</v>
      </c>
      <c r="D661">
        <v>49510905</v>
      </c>
      <c r="E661">
        <v>70</v>
      </c>
      <c r="F661">
        <v>1</v>
      </c>
      <c r="G661">
        <v>1</v>
      </c>
      <c r="H661">
        <v>1</v>
      </c>
      <c r="I661" t="s">
        <v>593</v>
      </c>
      <c r="J661" t="s">
        <v>6</v>
      </c>
      <c r="K661" t="s">
        <v>594</v>
      </c>
      <c r="L661">
        <v>1191</v>
      </c>
      <c r="N661">
        <v>1013</v>
      </c>
      <c r="O661" t="s">
        <v>592</v>
      </c>
      <c r="P661" t="s">
        <v>592</v>
      </c>
      <c r="Q661">
        <v>1</v>
      </c>
      <c r="X661">
        <v>0.31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2</v>
      </c>
      <c r="AF661" t="s">
        <v>6</v>
      </c>
      <c r="AG661">
        <v>0.31</v>
      </c>
      <c r="AH661">
        <v>2</v>
      </c>
      <c r="AI661">
        <v>92871656</v>
      </c>
      <c r="AJ661">
        <v>606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ROW(Source!A432)</f>
        <v>432</v>
      </c>
      <c r="B662">
        <v>92871669</v>
      </c>
      <c r="C662">
        <v>92871654</v>
      </c>
      <c r="D662">
        <v>49672451</v>
      </c>
      <c r="E662">
        <v>1</v>
      </c>
      <c r="F662">
        <v>1</v>
      </c>
      <c r="G662">
        <v>1</v>
      </c>
      <c r="H662">
        <v>2</v>
      </c>
      <c r="I662" t="s">
        <v>667</v>
      </c>
      <c r="J662" t="s">
        <v>668</v>
      </c>
      <c r="K662" t="s">
        <v>669</v>
      </c>
      <c r="L662">
        <v>1367</v>
      </c>
      <c r="N662">
        <v>1011</v>
      </c>
      <c r="O662" t="s">
        <v>598</v>
      </c>
      <c r="P662" t="s">
        <v>598</v>
      </c>
      <c r="Q662">
        <v>1</v>
      </c>
      <c r="X662">
        <v>0.19</v>
      </c>
      <c r="Y662">
        <v>0</v>
      </c>
      <c r="Z662">
        <v>2.99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6</v>
      </c>
      <c r="AG662">
        <v>0.19</v>
      </c>
      <c r="AH662">
        <v>2</v>
      </c>
      <c r="AI662">
        <v>92871657</v>
      </c>
      <c r="AJ662">
        <v>607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ROW(Source!A432)</f>
        <v>432</v>
      </c>
      <c r="B663">
        <v>92871670</v>
      </c>
      <c r="C663">
        <v>92871654</v>
      </c>
      <c r="D663">
        <v>49672573</v>
      </c>
      <c r="E663">
        <v>1</v>
      </c>
      <c r="F663">
        <v>1</v>
      </c>
      <c r="G663">
        <v>1</v>
      </c>
      <c r="H663">
        <v>2</v>
      </c>
      <c r="I663" t="s">
        <v>595</v>
      </c>
      <c r="J663" t="s">
        <v>596</v>
      </c>
      <c r="K663" t="s">
        <v>597</v>
      </c>
      <c r="L663">
        <v>1367</v>
      </c>
      <c r="N663">
        <v>1011</v>
      </c>
      <c r="O663" t="s">
        <v>598</v>
      </c>
      <c r="P663" t="s">
        <v>598</v>
      </c>
      <c r="Q663">
        <v>1</v>
      </c>
      <c r="X663">
        <v>0.06</v>
      </c>
      <c r="Y663">
        <v>0</v>
      </c>
      <c r="Z663">
        <v>115.4</v>
      </c>
      <c r="AA663">
        <v>13.5</v>
      </c>
      <c r="AB663">
        <v>0</v>
      </c>
      <c r="AC663">
        <v>0</v>
      </c>
      <c r="AD663">
        <v>1</v>
      </c>
      <c r="AE663">
        <v>0</v>
      </c>
      <c r="AF663" t="s">
        <v>6</v>
      </c>
      <c r="AG663">
        <v>0.06</v>
      </c>
      <c r="AH663">
        <v>2</v>
      </c>
      <c r="AI663">
        <v>92871658</v>
      </c>
      <c r="AJ663">
        <v>608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ROW(Source!A432)</f>
        <v>432</v>
      </c>
      <c r="B664">
        <v>92871671</v>
      </c>
      <c r="C664">
        <v>92871654</v>
      </c>
      <c r="D664">
        <v>49673503</v>
      </c>
      <c r="E664">
        <v>1</v>
      </c>
      <c r="F664">
        <v>1</v>
      </c>
      <c r="G664">
        <v>1</v>
      </c>
      <c r="H664">
        <v>2</v>
      </c>
      <c r="I664" t="s">
        <v>602</v>
      </c>
      <c r="J664" t="s">
        <v>603</v>
      </c>
      <c r="K664" t="s">
        <v>604</v>
      </c>
      <c r="L664">
        <v>1367</v>
      </c>
      <c r="N664">
        <v>1011</v>
      </c>
      <c r="O664" t="s">
        <v>598</v>
      </c>
      <c r="P664" t="s">
        <v>598</v>
      </c>
      <c r="Q664">
        <v>1</v>
      </c>
      <c r="X664">
        <v>0.06</v>
      </c>
      <c r="Y664">
        <v>0</v>
      </c>
      <c r="Z664">
        <v>65.709999999999994</v>
      </c>
      <c r="AA664">
        <v>11.6</v>
      </c>
      <c r="AB664">
        <v>0</v>
      </c>
      <c r="AC664">
        <v>0</v>
      </c>
      <c r="AD664">
        <v>1</v>
      </c>
      <c r="AE664">
        <v>0</v>
      </c>
      <c r="AF664" t="s">
        <v>6</v>
      </c>
      <c r="AG664">
        <v>0.06</v>
      </c>
      <c r="AH664">
        <v>2</v>
      </c>
      <c r="AI664">
        <v>92871659</v>
      </c>
      <c r="AJ664">
        <v>609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ROW(Source!A432)</f>
        <v>432</v>
      </c>
      <c r="B665">
        <v>92871672</v>
      </c>
      <c r="C665">
        <v>92871654</v>
      </c>
      <c r="D665">
        <v>49673715</v>
      </c>
      <c r="E665">
        <v>1</v>
      </c>
      <c r="F665">
        <v>1</v>
      </c>
      <c r="G665">
        <v>1</v>
      </c>
      <c r="H665">
        <v>2</v>
      </c>
      <c r="I665" t="s">
        <v>617</v>
      </c>
      <c r="J665" t="s">
        <v>618</v>
      </c>
      <c r="K665" t="s">
        <v>619</v>
      </c>
      <c r="L665">
        <v>1367</v>
      </c>
      <c r="N665">
        <v>1011</v>
      </c>
      <c r="O665" t="s">
        <v>598</v>
      </c>
      <c r="P665" t="s">
        <v>598</v>
      </c>
      <c r="Q665">
        <v>1</v>
      </c>
      <c r="X665">
        <v>0.61</v>
      </c>
      <c r="Y665">
        <v>0</v>
      </c>
      <c r="Z665">
        <v>8.1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6</v>
      </c>
      <c r="AG665">
        <v>0.61</v>
      </c>
      <c r="AH665">
        <v>2</v>
      </c>
      <c r="AI665">
        <v>92871660</v>
      </c>
      <c r="AJ665">
        <v>610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ROW(Source!A432)</f>
        <v>432</v>
      </c>
      <c r="B666">
        <v>92871673</v>
      </c>
      <c r="C666">
        <v>92871654</v>
      </c>
      <c r="D666">
        <v>49673729</v>
      </c>
      <c r="E666">
        <v>1</v>
      </c>
      <c r="F666">
        <v>1</v>
      </c>
      <c r="G666">
        <v>1</v>
      </c>
      <c r="H666">
        <v>2</v>
      </c>
      <c r="I666" t="s">
        <v>670</v>
      </c>
      <c r="J666" t="s">
        <v>671</v>
      </c>
      <c r="K666" t="s">
        <v>672</v>
      </c>
      <c r="L666">
        <v>1367</v>
      </c>
      <c r="N666">
        <v>1011</v>
      </c>
      <c r="O666" t="s">
        <v>598</v>
      </c>
      <c r="P666" t="s">
        <v>598</v>
      </c>
      <c r="Q666">
        <v>1</v>
      </c>
      <c r="X666">
        <v>0.19</v>
      </c>
      <c r="Y666">
        <v>0</v>
      </c>
      <c r="Z666">
        <v>90</v>
      </c>
      <c r="AA666">
        <v>10.06</v>
      </c>
      <c r="AB666">
        <v>0</v>
      </c>
      <c r="AC666">
        <v>0</v>
      </c>
      <c r="AD666">
        <v>1</v>
      </c>
      <c r="AE666">
        <v>0</v>
      </c>
      <c r="AF666" t="s">
        <v>6</v>
      </c>
      <c r="AG666">
        <v>0.19</v>
      </c>
      <c r="AH666">
        <v>2</v>
      </c>
      <c r="AI666">
        <v>92871661</v>
      </c>
      <c r="AJ666">
        <v>611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ROW(Source!A432)</f>
        <v>432</v>
      </c>
      <c r="B667">
        <v>92871674</v>
      </c>
      <c r="C667">
        <v>92871654</v>
      </c>
      <c r="D667">
        <v>49524290</v>
      </c>
      <c r="E667">
        <v>1</v>
      </c>
      <c r="F667">
        <v>1</v>
      </c>
      <c r="G667">
        <v>1</v>
      </c>
      <c r="H667">
        <v>3</v>
      </c>
      <c r="I667" t="s">
        <v>673</v>
      </c>
      <c r="J667" t="s">
        <v>674</v>
      </c>
      <c r="K667" t="s">
        <v>675</v>
      </c>
      <c r="L667">
        <v>1346</v>
      </c>
      <c r="N667">
        <v>1009</v>
      </c>
      <c r="O667" t="s">
        <v>387</v>
      </c>
      <c r="P667" t="s">
        <v>387</v>
      </c>
      <c r="Q667">
        <v>1</v>
      </c>
      <c r="X667">
        <v>0.1</v>
      </c>
      <c r="Y667">
        <v>10.57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6</v>
      </c>
      <c r="AG667">
        <v>0.1</v>
      </c>
      <c r="AH667">
        <v>2</v>
      </c>
      <c r="AI667">
        <v>92871662</v>
      </c>
      <c r="AJ667">
        <v>612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ROW(Source!A432)</f>
        <v>432</v>
      </c>
      <c r="B668">
        <v>92871675</v>
      </c>
      <c r="C668">
        <v>92871654</v>
      </c>
      <c r="D668">
        <v>49525488</v>
      </c>
      <c r="E668">
        <v>1</v>
      </c>
      <c r="F668">
        <v>1</v>
      </c>
      <c r="G668">
        <v>1</v>
      </c>
      <c r="H668">
        <v>3</v>
      </c>
      <c r="I668" t="s">
        <v>605</v>
      </c>
      <c r="J668" t="s">
        <v>606</v>
      </c>
      <c r="K668" t="s">
        <v>607</v>
      </c>
      <c r="L668">
        <v>1346</v>
      </c>
      <c r="N668">
        <v>1009</v>
      </c>
      <c r="O668" t="s">
        <v>387</v>
      </c>
      <c r="P668" t="s">
        <v>387</v>
      </c>
      <c r="Q668">
        <v>1</v>
      </c>
      <c r="X668">
        <v>0.1</v>
      </c>
      <c r="Y668">
        <v>9.0399999999999991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6</v>
      </c>
      <c r="AG668">
        <v>0.1</v>
      </c>
      <c r="AH668">
        <v>2</v>
      </c>
      <c r="AI668">
        <v>92871663</v>
      </c>
      <c r="AJ668">
        <v>613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ROW(Source!A432)</f>
        <v>432</v>
      </c>
      <c r="B669">
        <v>92871676</v>
      </c>
      <c r="C669">
        <v>92871654</v>
      </c>
      <c r="D669">
        <v>49554585</v>
      </c>
      <c r="E669">
        <v>1</v>
      </c>
      <c r="F669">
        <v>1</v>
      </c>
      <c r="G669">
        <v>1</v>
      </c>
      <c r="H669">
        <v>3</v>
      </c>
      <c r="I669" t="s">
        <v>676</v>
      </c>
      <c r="J669" t="s">
        <v>677</v>
      </c>
      <c r="K669" t="s">
        <v>678</v>
      </c>
      <c r="L669">
        <v>1346</v>
      </c>
      <c r="N669">
        <v>1009</v>
      </c>
      <c r="O669" t="s">
        <v>387</v>
      </c>
      <c r="P669" t="s">
        <v>387</v>
      </c>
      <c r="Q669">
        <v>1</v>
      </c>
      <c r="X669">
        <v>0.02</v>
      </c>
      <c r="Y669">
        <v>28.6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6</v>
      </c>
      <c r="AG669">
        <v>0.02</v>
      </c>
      <c r="AH669">
        <v>2</v>
      </c>
      <c r="AI669">
        <v>92871664</v>
      </c>
      <c r="AJ669">
        <v>614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ROW(Source!A432)</f>
        <v>432</v>
      </c>
      <c r="B670">
        <v>92871677</v>
      </c>
      <c r="C670">
        <v>92871654</v>
      </c>
      <c r="D670">
        <v>49515638</v>
      </c>
      <c r="E670">
        <v>70</v>
      </c>
      <c r="F670">
        <v>1</v>
      </c>
      <c r="G670">
        <v>1</v>
      </c>
      <c r="H670">
        <v>3</v>
      </c>
      <c r="I670" t="s">
        <v>613</v>
      </c>
      <c r="J670" t="s">
        <v>6</v>
      </c>
      <c r="K670" t="s">
        <v>614</v>
      </c>
      <c r="L670">
        <v>1374</v>
      </c>
      <c r="N670">
        <v>1013</v>
      </c>
      <c r="O670" t="s">
        <v>71</v>
      </c>
      <c r="P670" t="s">
        <v>71</v>
      </c>
      <c r="Q670">
        <v>1</v>
      </c>
      <c r="X670">
        <v>0.41</v>
      </c>
      <c r="Y670">
        <v>1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6</v>
      </c>
      <c r="AG670">
        <v>0.41</v>
      </c>
      <c r="AH670">
        <v>2</v>
      </c>
      <c r="AI670">
        <v>92871665</v>
      </c>
      <c r="AJ670">
        <v>615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ROW(Source!A434)</f>
        <v>434</v>
      </c>
      <c r="B671">
        <v>92871687</v>
      </c>
      <c r="C671">
        <v>92871679</v>
      </c>
      <c r="D671">
        <v>49510721</v>
      </c>
      <c r="E671">
        <v>70</v>
      </c>
      <c r="F671">
        <v>1</v>
      </c>
      <c r="G671">
        <v>1</v>
      </c>
      <c r="H671">
        <v>1</v>
      </c>
      <c r="I671" t="s">
        <v>644</v>
      </c>
      <c r="J671" t="s">
        <v>6</v>
      </c>
      <c r="K671" t="s">
        <v>645</v>
      </c>
      <c r="L671">
        <v>1191</v>
      </c>
      <c r="N671">
        <v>1013</v>
      </c>
      <c r="O671" t="s">
        <v>592</v>
      </c>
      <c r="P671" t="s">
        <v>592</v>
      </c>
      <c r="Q671">
        <v>1</v>
      </c>
      <c r="X671">
        <v>1.03</v>
      </c>
      <c r="Y671">
        <v>0</v>
      </c>
      <c r="Z671">
        <v>0</v>
      </c>
      <c r="AA671">
        <v>0</v>
      </c>
      <c r="AB671">
        <v>8.86</v>
      </c>
      <c r="AC671">
        <v>0</v>
      </c>
      <c r="AD671">
        <v>1</v>
      </c>
      <c r="AE671">
        <v>1</v>
      </c>
      <c r="AF671" t="s">
        <v>24</v>
      </c>
      <c r="AG671">
        <v>1.0815000000000001</v>
      </c>
      <c r="AH671">
        <v>2</v>
      </c>
      <c r="AI671">
        <v>92871680</v>
      </c>
      <c r="AJ671">
        <v>617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ROW(Source!A434)</f>
        <v>434</v>
      </c>
      <c r="B672">
        <v>92871688</v>
      </c>
      <c r="C672">
        <v>92871679</v>
      </c>
      <c r="D672">
        <v>49510905</v>
      </c>
      <c r="E672">
        <v>70</v>
      </c>
      <c r="F672">
        <v>1</v>
      </c>
      <c r="G672">
        <v>1</v>
      </c>
      <c r="H672">
        <v>1</v>
      </c>
      <c r="I672" t="s">
        <v>593</v>
      </c>
      <c r="J672" t="s">
        <v>6</v>
      </c>
      <c r="K672" t="s">
        <v>594</v>
      </c>
      <c r="L672">
        <v>1191</v>
      </c>
      <c r="N672">
        <v>1013</v>
      </c>
      <c r="O672" t="s">
        <v>592</v>
      </c>
      <c r="P672" t="s">
        <v>592</v>
      </c>
      <c r="Q672">
        <v>1</v>
      </c>
      <c r="X672">
        <v>0.01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2</v>
      </c>
      <c r="AF672" t="s">
        <v>24</v>
      </c>
      <c r="AG672">
        <v>1.0500000000000001E-2</v>
      </c>
      <c r="AH672">
        <v>2</v>
      </c>
      <c r="AI672">
        <v>92871681</v>
      </c>
      <c r="AJ672">
        <v>618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ROW(Source!A434)</f>
        <v>434</v>
      </c>
      <c r="B673">
        <v>92871689</v>
      </c>
      <c r="C673">
        <v>92871679</v>
      </c>
      <c r="D673">
        <v>49672695</v>
      </c>
      <c r="E673">
        <v>1</v>
      </c>
      <c r="F673">
        <v>1</v>
      </c>
      <c r="G673">
        <v>1</v>
      </c>
      <c r="H673">
        <v>2</v>
      </c>
      <c r="I673" t="s">
        <v>599</v>
      </c>
      <c r="J673" t="s">
        <v>600</v>
      </c>
      <c r="K673" t="s">
        <v>601</v>
      </c>
      <c r="L673">
        <v>1367</v>
      </c>
      <c r="N673">
        <v>1011</v>
      </c>
      <c r="O673" t="s">
        <v>598</v>
      </c>
      <c r="P673" t="s">
        <v>598</v>
      </c>
      <c r="Q673">
        <v>1</v>
      </c>
      <c r="X673">
        <v>0.26</v>
      </c>
      <c r="Y673">
        <v>0</v>
      </c>
      <c r="Z673">
        <v>3.12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24</v>
      </c>
      <c r="AG673">
        <v>0.27300000000000002</v>
      </c>
      <c r="AH673">
        <v>2</v>
      </c>
      <c r="AI673">
        <v>92871682</v>
      </c>
      <c r="AJ673">
        <v>619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ROW(Source!A434)</f>
        <v>434</v>
      </c>
      <c r="B674">
        <v>92871690</v>
      </c>
      <c r="C674">
        <v>92871679</v>
      </c>
      <c r="D674">
        <v>49673503</v>
      </c>
      <c r="E674">
        <v>1</v>
      </c>
      <c r="F674">
        <v>1</v>
      </c>
      <c r="G674">
        <v>1</v>
      </c>
      <c r="H674">
        <v>2</v>
      </c>
      <c r="I674" t="s">
        <v>602</v>
      </c>
      <c r="J674" t="s">
        <v>603</v>
      </c>
      <c r="K674" t="s">
        <v>604</v>
      </c>
      <c r="L674">
        <v>1367</v>
      </c>
      <c r="N674">
        <v>1011</v>
      </c>
      <c r="O674" t="s">
        <v>598</v>
      </c>
      <c r="P674" t="s">
        <v>598</v>
      </c>
      <c r="Q674">
        <v>1</v>
      </c>
      <c r="X674">
        <v>0.01</v>
      </c>
      <c r="Y674">
        <v>0</v>
      </c>
      <c r="Z674">
        <v>65.709999999999994</v>
      </c>
      <c r="AA674">
        <v>11.6</v>
      </c>
      <c r="AB674">
        <v>0</v>
      </c>
      <c r="AC674">
        <v>0</v>
      </c>
      <c r="AD674">
        <v>1</v>
      </c>
      <c r="AE674">
        <v>0</v>
      </c>
      <c r="AF674" t="s">
        <v>24</v>
      </c>
      <c r="AG674">
        <v>1.0500000000000001E-2</v>
      </c>
      <c r="AH674">
        <v>2</v>
      </c>
      <c r="AI674">
        <v>92871683</v>
      </c>
      <c r="AJ674">
        <v>620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ROW(Source!A434)</f>
        <v>434</v>
      </c>
      <c r="B675">
        <v>92871691</v>
      </c>
      <c r="C675">
        <v>92871679</v>
      </c>
      <c r="D675">
        <v>49525488</v>
      </c>
      <c r="E675">
        <v>1</v>
      </c>
      <c r="F675">
        <v>1</v>
      </c>
      <c r="G675">
        <v>1</v>
      </c>
      <c r="H675">
        <v>3</v>
      </c>
      <c r="I675" t="s">
        <v>605</v>
      </c>
      <c r="J675" t="s">
        <v>606</v>
      </c>
      <c r="K675" t="s">
        <v>607</v>
      </c>
      <c r="L675">
        <v>1346</v>
      </c>
      <c r="N675">
        <v>1009</v>
      </c>
      <c r="O675" t="s">
        <v>387</v>
      </c>
      <c r="P675" t="s">
        <v>387</v>
      </c>
      <c r="Q675">
        <v>1</v>
      </c>
      <c r="X675">
        <v>0.2</v>
      </c>
      <c r="Y675">
        <v>9.0399999999999991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6</v>
      </c>
      <c r="AG675">
        <v>0.2</v>
      </c>
      <c r="AH675">
        <v>2</v>
      </c>
      <c r="AI675">
        <v>92871684</v>
      </c>
      <c r="AJ675">
        <v>621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ROW(Source!A434)</f>
        <v>434</v>
      </c>
      <c r="B676">
        <v>92871692</v>
      </c>
      <c r="C676">
        <v>92871679</v>
      </c>
      <c r="D676">
        <v>49526492</v>
      </c>
      <c r="E676">
        <v>1</v>
      </c>
      <c r="F676">
        <v>1</v>
      </c>
      <c r="G676">
        <v>1</v>
      </c>
      <c r="H676">
        <v>3</v>
      </c>
      <c r="I676" t="s">
        <v>385</v>
      </c>
      <c r="J676" t="s">
        <v>388</v>
      </c>
      <c r="K676" t="s">
        <v>386</v>
      </c>
      <c r="L676">
        <v>1346</v>
      </c>
      <c r="N676">
        <v>1009</v>
      </c>
      <c r="O676" t="s">
        <v>387</v>
      </c>
      <c r="P676" t="s">
        <v>387</v>
      </c>
      <c r="Q676">
        <v>1</v>
      </c>
      <c r="X676">
        <v>0.246</v>
      </c>
      <c r="Y676">
        <v>23.09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6</v>
      </c>
      <c r="AG676">
        <v>0.246</v>
      </c>
      <c r="AH676">
        <v>2</v>
      </c>
      <c r="AI676">
        <v>92871685</v>
      </c>
      <c r="AJ676">
        <v>622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ROW(Source!A434)</f>
        <v>434</v>
      </c>
      <c r="B677">
        <v>92871693</v>
      </c>
      <c r="C677">
        <v>92871679</v>
      </c>
      <c r="D677">
        <v>49514693</v>
      </c>
      <c r="E677">
        <v>70</v>
      </c>
      <c r="F677">
        <v>1</v>
      </c>
      <c r="G677">
        <v>1</v>
      </c>
      <c r="H677">
        <v>3</v>
      </c>
      <c r="I677" t="s">
        <v>706</v>
      </c>
      <c r="J677" t="s">
        <v>6</v>
      </c>
      <c r="K677" t="s">
        <v>707</v>
      </c>
      <c r="L677">
        <v>1371</v>
      </c>
      <c r="N677">
        <v>1013</v>
      </c>
      <c r="O677" t="s">
        <v>21</v>
      </c>
      <c r="P677" t="s">
        <v>21</v>
      </c>
      <c r="Q677">
        <v>1</v>
      </c>
      <c r="X677">
        <v>1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 t="s">
        <v>6</v>
      </c>
      <c r="AG677">
        <v>1</v>
      </c>
      <c r="AH677">
        <v>3</v>
      </c>
      <c r="AI677">
        <v>-1</v>
      </c>
      <c r="AJ677" t="s">
        <v>6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ROW(Source!A436)</f>
        <v>436</v>
      </c>
      <c r="B678">
        <v>92871706</v>
      </c>
      <c r="C678">
        <v>92871695</v>
      </c>
      <c r="D678">
        <v>49510723</v>
      </c>
      <c r="E678">
        <v>70</v>
      </c>
      <c r="F678">
        <v>1</v>
      </c>
      <c r="G678">
        <v>1</v>
      </c>
      <c r="H678">
        <v>1</v>
      </c>
      <c r="I678" t="s">
        <v>615</v>
      </c>
      <c r="J678" t="s">
        <v>6</v>
      </c>
      <c r="K678" t="s">
        <v>616</v>
      </c>
      <c r="L678">
        <v>1191</v>
      </c>
      <c r="N678">
        <v>1013</v>
      </c>
      <c r="O678" t="s">
        <v>592</v>
      </c>
      <c r="P678" t="s">
        <v>592</v>
      </c>
      <c r="Q678">
        <v>1</v>
      </c>
      <c r="X678">
        <v>1.07</v>
      </c>
      <c r="Y678">
        <v>0</v>
      </c>
      <c r="Z678">
        <v>0</v>
      </c>
      <c r="AA678">
        <v>0</v>
      </c>
      <c r="AB678">
        <v>8.9700000000000006</v>
      </c>
      <c r="AC678">
        <v>0</v>
      </c>
      <c r="AD678">
        <v>1</v>
      </c>
      <c r="AE678">
        <v>1</v>
      </c>
      <c r="AF678" t="s">
        <v>24</v>
      </c>
      <c r="AG678">
        <v>1.1235000000000002</v>
      </c>
      <c r="AH678">
        <v>2</v>
      </c>
      <c r="AI678">
        <v>92871696</v>
      </c>
      <c r="AJ678">
        <v>624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ROW(Source!A436)</f>
        <v>436</v>
      </c>
      <c r="B679">
        <v>92871707</v>
      </c>
      <c r="C679">
        <v>92871695</v>
      </c>
      <c r="D679">
        <v>49510905</v>
      </c>
      <c r="E679">
        <v>70</v>
      </c>
      <c r="F679">
        <v>1</v>
      </c>
      <c r="G679">
        <v>1</v>
      </c>
      <c r="H679">
        <v>1</v>
      </c>
      <c r="I679" t="s">
        <v>593</v>
      </c>
      <c r="J679" t="s">
        <v>6</v>
      </c>
      <c r="K679" t="s">
        <v>594</v>
      </c>
      <c r="L679">
        <v>1191</v>
      </c>
      <c r="N679">
        <v>1013</v>
      </c>
      <c r="O679" t="s">
        <v>592</v>
      </c>
      <c r="P679" t="s">
        <v>592</v>
      </c>
      <c r="Q679">
        <v>1</v>
      </c>
      <c r="X679">
        <v>0.01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2</v>
      </c>
      <c r="AF679" t="s">
        <v>24</v>
      </c>
      <c r="AG679">
        <v>1.0500000000000001E-2</v>
      </c>
      <c r="AH679">
        <v>2</v>
      </c>
      <c r="AI679">
        <v>92871697</v>
      </c>
      <c r="AJ679">
        <v>625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ROW(Source!A436)</f>
        <v>436</v>
      </c>
      <c r="B680">
        <v>92871708</v>
      </c>
      <c r="C680">
        <v>92871695</v>
      </c>
      <c r="D680">
        <v>49673503</v>
      </c>
      <c r="E680">
        <v>1</v>
      </c>
      <c r="F680">
        <v>1</v>
      </c>
      <c r="G680">
        <v>1</v>
      </c>
      <c r="H680">
        <v>2</v>
      </c>
      <c r="I680" t="s">
        <v>602</v>
      </c>
      <c r="J680" t="s">
        <v>603</v>
      </c>
      <c r="K680" t="s">
        <v>604</v>
      </c>
      <c r="L680">
        <v>1367</v>
      </c>
      <c r="N680">
        <v>1011</v>
      </c>
      <c r="O680" t="s">
        <v>598</v>
      </c>
      <c r="P680" t="s">
        <v>598</v>
      </c>
      <c r="Q680">
        <v>1</v>
      </c>
      <c r="X680">
        <v>0.01</v>
      </c>
      <c r="Y680">
        <v>0</v>
      </c>
      <c r="Z680">
        <v>65.709999999999994</v>
      </c>
      <c r="AA680">
        <v>11.6</v>
      </c>
      <c r="AB680">
        <v>0</v>
      </c>
      <c r="AC680">
        <v>0</v>
      </c>
      <c r="AD680">
        <v>1</v>
      </c>
      <c r="AE680">
        <v>0</v>
      </c>
      <c r="AF680" t="s">
        <v>24</v>
      </c>
      <c r="AG680">
        <v>1.0500000000000001E-2</v>
      </c>
      <c r="AH680">
        <v>2</v>
      </c>
      <c r="AI680">
        <v>92871698</v>
      </c>
      <c r="AJ680">
        <v>626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ROW(Source!A436)</f>
        <v>436</v>
      </c>
      <c r="B681">
        <v>92871709</v>
      </c>
      <c r="C681">
        <v>92871695</v>
      </c>
      <c r="D681">
        <v>49673715</v>
      </c>
      <c r="E681">
        <v>1</v>
      </c>
      <c r="F681">
        <v>1</v>
      </c>
      <c r="G681">
        <v>1</v>
      </c>
      <c r="H681">
        <v>2</v>
      </c>
      <c r="I681" t="s">
        <v>617</v>
      </c>
      <c r="J681" t="s">
        <v>618</v>
      </c>
      <c r="K681" t="s">
        <v>619</v>
      </c>
      <c r="L681">
        <v>1367</v>
      </c>
      <c r="N681">
        <v>1011</v>
      </c>
      <c r="O681" t="s">
        <v>598</v>
      </c>
      <c r="P681" t="s">
        <v>598</v>
      </c>
      <c r="Q681">
        <v>1</v>
      </c>
      <c r="X681">
        <v>0.1</v>
      </c>
      <c r="Y681">
        <v>0</v>
      </c>
      <c r="Z681">
        <v>8.1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24</v>
      </c>
      <c r="AG681">
        <v>0.10500000000000001</v>
      </c>
      <c r="AH681">
        <v>2</v>
      </c>
      <c r="AI681">
        <v>92871699</v>
      </c>
      <c r="AJ681">
        <v>627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ROW(Source!A436)</f>
        <v>436</v>
      </c>
      <c r="B682">
        <v>92871710</v>
      </c>
      <c r="C682">
        <v>92871695</v>
      </c>
      <c r="D682">
        <v>49523218</v>
      </c>
      <c r="E682">
        <v>1</v>
      </c>
      <c r="F682">
        <v>1</v>
      </c>
      <c r="G682">
        <v>1</v>
      </c>
      <c r="H682">
        <v>3</v>
      </c>
      <c r="I682" t="s">
        <v>69</v>
      </c>
      <c r="J682" t="s">
        <v>72</v>
      </c>
      <c r="K682" t="s">
        <v>70</v>
      </c>
      <c r="L682">
        <v>1374</v>
      </c>
      <c r="N682">
        <v>1013</v>
      </c>
      <c r="O682" t="s">
        <v>71</v>
      </c>
      <c r="P682" t="s">
        <v>71</v>
      </c>
      <c r="Q682">
        <v>1</v>
      </c>
      <c r="X682">
        <v>0.1</v>
      </c>
      <c r="Y682">
        <v>1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 t="s">
        <v>6</v>
      </c>
      <c r="AG682">
        <v>0.1</v>
      </c>
      <c r="AH682">
        <v>2</v>
      </c>
      <c r="AI682">
        <v>92871700</v>
      </c>
      <c r="AJ682">
        <v>628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ROW(Source!A436)</f>
        <v>436</v>
      </c>
      <c r="B683">
        <v>92871711</v>
      </c>
      <c r="C683">
        <v>92871695</v>
      </c>
      <c r="D683">
        <v>49524301</v>
      </c>
      <c r="E683">
        <v>1</v>
      </c>
      <c r="F683">
        <v>1</v>
      </c>
      <c r="G683">
        <v>1</v>
      </c>
      <c r="H683">
        <v>3</v>
      </c>
      <c r="I683" t="s">
        <v>620</v>
      </c>
      <c r="J683" t="s">
        <v>621</v>
      </c>
      <c r="K683" t="s">
        <v>622</v>
      </c>
      <c r="L683">
        <v>1348</v>
      </c>
      <c r="N683">
        <v>1009</v>
      </c>
      <c r="O683" t="s">
        <v>113</v>
      </c>
      <c r="P683" t="s">
        <v>113</v>
      </c>
      <c r="Q683">
        <v>1000</v>
      </c>
      <c r="X683">
        <v>1.0000000000000001E-5</v>
      </c>
      <c r="Y683">
        <v>10362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6</v>
      </c>
      <c r="AG683">
        <v>1.0000000000000001E-5</v>
      </c>
      <c r="AH683">
        <v>2</v>
      </c>
      <c r="AI683">
        <v>92871701</v>
      </c>
      <c r="AJ683">
        <v>629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ROW(Source!A436)</f>
        <v>436</v>
      </c>
      <c r="B684">
        <v>92871712</v>
      </c>
      <c r="C684">
        <v>92871695</v>
      </c>
      <c r="D684">
        <v>49525498</v>
      </c>
      <c r="E684">
        <v>1</v>
      </c>
      <c r="F684">
        <v>1</v>
      </c>
      <c r="G684">
        <v>1</v>
      </c>
      <c r="H684">
        <v>3</v>
      </c>
      <c r="I684" t="s">
        <v>623</v>
      </c>
      <c r="J684" t="s">
        <v>624</v>
      </c>
      <c r="K684" t="s">
        <v>625</v>
      </c>
      <c r="L684">
        <v>1348</v>
      </c>
      <c r="N684">
        <v>1009</v>
      </c>
      <c r="O684" t="s">
        <v>113</v>
      </c>
      <c r="P684" t="s">
        <v>113</v>
      </c>
      <c r="Q684">
        <v>1000</v>
      </c>
      <c r="X684">
        <v>8.0000000000000007E-5</v>
      </c>
      <c r="Y684">
        <v>12430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6</v>
      </c>
      <c r="AG684">
        <v>8.0000000000000007E-5</v>
      </c>
      <c r="AH684">
        <v>2</v>
      </c>
      <c r="AI684">
        <v>92871702</v>
      </c>
      <c r="AJ684">
        <v>630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ROW(Source!A436)</f>
        <v>436</v>
      </c>
      <c r="B685">
        <v>92871713</v>
      </c>
      <c r="C685">
        <v>92871695</v>
      </c>
      <c r="D685">
        <v>49543539</v>
      </c>
      <c r="E685">
        <v>1</v>
      </c>
      <c r="F685">
        <v>1</v>
      </c>
      <c r="G685">
        <v>1</v>
      </c>
      <c r="H685">
        <v>3</v>
      </c>
      <c r="I685" t="s">
        <v>626</v>
      </c>
      <c r="J685" t="s">
        <v>627</v>
      </c>
      <c r="K685" t="s">
        <v>628</v>
      </c>
      <c r="L685">
        <v>1348</v>
      </c>
      <c r="N685">
        <v>1009</v>
      </c>
      <c r="O685" t="s">
        <v>113</v>
      </c>
      <c r="P685" t="s">
        <v>113</v>
      </c>
      <c r="Q685">
        <v>1000</v>
      </c>
      <c r="X685">
        <v>4.2999999999999999E-4</v>
      </c>
      <c r="Y685">
        <v>6508.75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6</v>
      </c>
      <c r="AG685">
        <v>4.2999999999999999E-4</v>
      </c>
      <c r="AH685">
        <v>2</v>
      </c>
      <c r="AI685">
        <v>92871703</v>
      </c>
      <c r="AJ685">
        <v>631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ROW(Source!A436)</f>
        <v>436</v>
      </c>
      <c r="B686">
        <v>92871714</v>
      </c>
      <c r="C686">
        <v>92871695</v>
      </c>
      <c r="D686">
        <v>49565711</v>
      </c>
      <c r="E686">
        <v>1</v>
      </c>
      <c r="F686">
        <v>1</v>
      </c>
      <c r="G686">
        <v>1</v>
      </c>
      <c r="H686">
        <v>3</v>
      </c>
      <c r="I686" t="s">
        <v>77</v>
      </c>
      <c r="J686" t="s">
        <v>80</v>
      </c>
      <c r="K686" t="s">
        <v>78</v>
      </c>
      <c r="L686">
        <v>1327</v>
      </c>
      <c r="N686">
        <v>1005</v>
      </c>
      <c r="O686" t="s">
        <v>79</v>
      </c>
      <c r="P686" t="s">
        <v>79</v>
      </c>
      <c r="Q686">
        <v>1</v>
      </c>
      <c r="X686">
        <v>0.04</v>
      </c>
      <c r="Y686">
        <v>926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6</v>
      </c>
      <c r="AG686">
        <v>0.04</v>
      </c>
      <c r="AH686">
        <v>2</v>
      </c>
      <c r="AI686">
        <v>92871705</v>
      </c>
      <c r="AJ686">
        <v>632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ROW(Source!A440)</f>
        <v>440</v>
      </c>
      <c r="B687">
        <v>92871726</v>
      </c>
      <c r="C687">
        <v>92871718</v>
      </c>
      <c r="D687">
        <v>49510723</v>
      </c>
      <c r="E687">
        <v>70</v>
      </c>
      <c r="F687">
        <v>1</v>
      </c>
      <c r="G687">
        <v>1</v>
      </c>
      <c r="H687">
        <v>1</v>
      </c>
      <c r="I687" t="s">
        <v>615</v>
      </c>
      <c r="J687" t="s">
        <v>6</v>
      </c>
      <c r="K687" t="s">
        <v>616</v>
      </c>
      <c r="L687">
        <v>1191</v>
      </c>
      <c r="N687">
        <v>1013</v>
      </c>
      <c r="O687" t="s">
        <v>592</v>
      </c>
      <c r="P687" t="s">
        <v>592</v>
      </c>
      <c r="Q687">
        <v>1</v>
      </c>
      <c r="X687">
        <v>1.06</v>
      </c>
      <c r="Y687">
        <v>0</v>
      </c>
      <c r="Z687">
        <v>0</v>
      </c>
      <c r="AA687">
        <v>0</v>
      </c>
      <c r="AB687">
        <v>8.9700000000000006</v>
      </c>
      <c r="AC687">
        <v>0</v>
      </c>
      <c r="AD687">
        <v>1</v>
      </c>
      <c r="AE687">
        <v>1</v>
      </c>
      <c r="AF687" t="s">
        <v>24</v>
      </c>
      <c r="AG687">
        <v>1.1130000000000002</v>
      </c>
      <c r="AH687">
        <v>2</v>
      </c>
      <c r="AI687">
        <v>92871719</v>
      </c>
      <c r="AJ687">
        <v>634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ROW(Source!A440)</f>
        <v>440</v>
      </c>
      <c r="B688">
        <v>92871727</v>
      </c>
      <c r="C688">
        <v>92871718</v>
      </c>
      <c r="D688">
        <v>49510905</v>
      </c>
      <c r="E688">
        <v>70</v>
      </c>
      <c r="F688">
        <v>1</v>
      </c>
      <c r="G688">
        <v>1</v>
      </c>
      <c r="H688">
        <v>1</v>
      </c>
      <c r="I688" t="s">
        <v>593</v>
      </c>
      <c r="J688" t="s">
        <v>6</v>
      </c>
      <c r="K688" t="s">
        <v>594</v>
      </c>
      <c r="L688">
        <v>1191</v>
      </c>
      <c r="N688">
        <v>1013</v>
      </c>
      <c r="O688" t="s">
        <v>592</v>
      </c>
      <c r="P688" t="s">
        <v>592</v>
      </c>
      <c r="Q688">
        <v>1</v>
      </c>
      <c r="X688">
        <v>0.01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2</v>
      </c>
      <c r="AF688" t="s">
        <v>24</v>
      </c>
      <c r="AG688">
        <v>1.0500000000000001E-2</v>
      </c>
      <c r="AH688">
        <v>2</v>
      </c>
      <c r="AI688">
        <v>92871720</v>
      </c>
      <c r="AJ688">
        <v>635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ROW(Source!A440)</f>
        <v>440</v>
      </c>
      <c r="B689">
        <v>92871728</v>
      </c>
      <c r="C689">
        <v>92871718</v>
      </c>
      <c r="D689">
        <v>49672695</v>
      </c>
      <c r="E689">
        <v>1</v>
      </c>
      <c r="F689">
        <v>1</v>
      </c>
      <c r="G689">
        <v>1</v>
      </c>
      <c r="H689">
        <v>2</v>
      </c>
      <c r="I689" t="s">
        <v>599</v>
      </c>
      <c r="J689" t="s">
        <v>600</v>
      </c>
      <c r="K689" t="s">
        <v>601</v>
      </c>
      <c r="L689">
        <v>1367</v>
      </c>
      <c r="N689">
        <v>1011</v>
      </c>
      <c r="O689" t="s">
        <v>598</v>
      </c>
      <c r="P689" t="s">
        <v>598</v>
      </c>
      <c r="Q689">
        <v>1</v>
      </c>
      <c r="X689">
        <v>0.26</v>
      </c>
      <c r="Y689">
        <v>0</v>
      </c>
      <c r="Z689">
        <v>3.12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24</v>
      </c>
      <c r="AG689">
        <v>0.27300000000000002</v>
      </c>
      <c r="AH689">
        <v>2</v>
      </c>
      <c r="AI689">
        <v>92871721</v>
      </c>
      <c r="AJ689">
        <v>636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ROW(Source!A440)</f>
        <v>440</v>
      </c>
      <c r="B690">
        <v>92871729</v>
      </c>
      <c r="C690">
        <v>92871718</v>
      </c>
      <c r="D690">
        <v>49673503</v>
      </c>
      <c r="E690">
        <v>1</v>
      </c>
      <c r="F690">
        <v>1</v>
      </c>
      <c r="G690">
        <v>1</v>
      </c>
      <c r="H690">
        <v>2</v>
      </c>
      <c r="I690" t="s">
        <v>602</v>
      </c>
      <c r="J690" t="s">
        <v>603</v>
      </c>
      <c r="K690" t="s">
        <v>604</v>
      </c>
      <c r="L690">
        <v>1367</v>
      </c>
      <c r="N690">
        <v>1011</v>
      </c>
      <c r="O690" t="s">
        <v>598</v>
      </c>
      <c r="P690" t="s">
        <v>598</v>
      </c>
      <c r="Q690">
        <v>1</v>
      </c>
      <c r="X690">
        <v>0.01</v>
      </c>
      <c r="Y690">
        <v>0</v>
      </c>
      <c r="Z690">
        <v>65.709999999999994</v>
      </c>
      <c r="AA690">
        <v>11.6</v>
      </c>
      <c r="AB690">
        <v>0</v>
      </c>
      <c r="AC690">
        <v>0</v>
      </c>
      <c r="AD690">
        <v>1</v>
      </c>
      <c r="AE690">
        <v>0</v>
      </c>
      <c r="AF690" t="s">
        <v>24</v>
      </c>
      <c r="AG690">
        <v>1.0500000000000001E-2</v>
      </c>
      <c r="AH690">
        <v>2</v>
      </c>
      <c r="AI690">
        <v>92871722</v>
      </c>
      <c r="AJ690">
        <v>637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ROW(Source!A440)</f>
        <v>440</v>
      </c>
      <c r="B691">
        <v>92871730</v>
      </c>
      <c r="C691">
        <v>92871718</v>
      </c>
      <c r="D691">
        <v>49525488</v>
      </c>
      <c r="E691">
        <v>1</v>
      </c>
      <c r="F691">
        <v>1</v>
      </c>
      <c r="G691">
        <v>1</v>
      </c>
      <c r="H691">
        <v>3</v>
      </c>
      <c r="I691" t="s">
        <v>605</v>
      </c>
      <c r="J691" t="s">
        <v>606</v>
      </c>
      <c r="K691" t="s">
        <v>607</v>
      </c>
      <c r="L691">
        <v>1346</v>
      </c>
      <c r="N691">
        <v>1009</v>
      </c>
      <c r="O691" t="s">
        <v>387</v>
      </c>
      <c r="P691" t="s">
        <v>387</v>
      </c>
      <c r="Q691">
        <v>1</v>
      </c>
      <c r="X691">
        <v>0.2</v>
      </c>
      <c r="Y691">
        <v>9.0399999999999991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6</v>
      </c>
      <c r="AG691">
        <v>0.2</v>
      </c>
      <c r="AH691">
        <v>2</v>
      </c>
      <c r="AI691">
        <v>92871723</v>
      </c>
      <c r="AJ691">
        <v>638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ROW(Source!A440)</f>
        <v>440</v>
      </c>
      <c r="B692">
        <v>92871731</v>
      </c>
      <c r="C692">
        <v>92871718</v>
      </c>
      <c r="D692">
        <v>49526492</v>
      </c>
      <c r="E692">
        <v>1</v>
      </c>
      <c r="F692">
        <v>1</v>
      </c>
      <c r="G692">
        <v>1</v>
      </c>
      <c r="H692">
        <v>3</v>
      </c>
      <c r="I692" t="s">
        <v>385</v>
      </c>
      <c r="J692" t="s">
        <v>388</v>
      </c>
      <c r="K692" t="s">
        <v>386</v>
      </c>
      <c r="L692">
        <v>1346</v>
      </c>
      <c r="N692">
        <v>1009</v>
      </c>
      <c r="O692" t="s">
        <v>387</v>
      </c>
      <c r="P692" t="s">
        <v>387</v>
      </c>
      <c r="Q692">
        <v>1</v>
      </c>
      <c r="X692">
        <v>0.56000000000000005</v>
      </c>
      <c r="Y692">
        <v>23.09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6</v>
      </c>
      <c r="AG692">
        <v>0.56000000000000005</v>
      </c>
      <c r="AH692">
        <v>2</v>
      </c>
      <c r="AI692">
        <v>92871724</v>
      </c>
      <c r="AJ692">
        <v>639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ROW(Source!A440)</f>
        <v>440</v>
      </c>
      <c r="B693">
        <v>92871732</v>
      </c>
      <c r="C693">
        <v>92871718</v>
      </c>
      <c r="D693">
        <v>49514680</v>
      </c>
      <c r="E693">
        <v>70</v>
      </c>
      <c r="F693">
        <v>1</v>
      </c>
      <c r="G693">
        <v>1</v>
      </c>
      <c r="H693">
        <v>3</v>
      </c>
      <c r="I693" t="s">
        <v>688</v>
      </c>
      <c r="J693" t="s">
        <v>6</v>
      </c>
      <c r="K693" t="s">
        <v>689</v>
      </c>
      <c r="L693">
        <v>1371</v>
      </c>
      <c r="N693">
        <v>1013</v>
      </c>
      <c r="O693" t="s">
        <v>21</v>
      </c>
      <c r="P693" t="s">
        <v>21</v>
      </c>
      <c r="Q693">
        <v>1</v>
      </c>
      <c r="X693">
        <v>1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 t="s">
        <v>6</v>
      </c>
      <c r="AG693">
        <v>1</v>
      </c>
      <c r="AH693">
        <v>3</v>
      </c>
      <c r="AI693">
        <v>-1</v>
      </c>
      <c r="AJ693" t="s">
        <v>6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ROW(Source!A442)</f>
        <v>442</v>
      </c>
      <c r="B694">
        <v>92871747</v>
      </c>
      <c r="C694">
        <v>92871734</v>
      </c>
      <c r="D694">
        <v>49510719</v>
      </c>
      <c r="E694">
        <v>70</v>
      </c>
      <c r="F694">
        <v>1</v>
      </c>
      <c r="G694">
        <v>1</v>
      </c>
      <c r="H694">
        <v>1</v>
      </c>
      <c r="I694" t="s">
        <v>629</v>
      </c>
      <c r="J694" t="s">
        <v>6</v>
      </c>
      <c r="K694" t="s">
        <v>630</v>
      </c>
      <c r="L694">
        <v>1191</v>
      </c>
      <c r="N694">
        <v>1013</v>
      </c>
      <c r="O694" t="s">
        <v>592</v>
      </c>
      <c r="P694" t="s">
        <v>592</v>
      </c>
      <c r="Q694">
        <v>1</v>
      </c>
      <c r="X694">
        <v>154</v>
      </c>
      <c r="Y694">
        <v>0</v>
      </c>
      <c r="Z694">
        <v>0</v>
      </c>
      <c r="AA694">
        <v>0</v>
      </c>
      <c r="AB694">
        <v>8.74</v>
      </c>
      <c r="AC694">
        <v>0</v>
      </c>
      <c r="AD694">
        <v>1</v>
      </c>
      <c r="AE694">
        <v>1</v>
      </c>
      <c r="AF694" t="s">
        <v>24</v>
      </c>
      <c r="AG694">
        <v>161.70000000000002</v>
      </c>
      <c r="AH694">
        <v>2</v>
      </c>
      <c r="AI694">
        <v>92871735</v>
      </c>
      <c r="AJ694">
        <v>641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ROW(Source!A442)</f>
        <v>442</v>
      </c>
      <c r="B695">
        <v>92871748</v>
      </c>
      <c r="C695">
        <v>92871734</v>
      </c>
      <c r="D695">
        <v>49510905</v>
      </c>
      <c r="E695">
        <v>70</v>
      </c>
      <c r="F695">
        <v>1</v>
      </c>
      <c r="G695">
        <v>1</v>
      </c>
      <c r="H695">
        <v>1</v>
      </c>
      <c r="I695" t="s">
        <v>593</v>
      </c>
      <c r="J695" t="s">
        <v>6</v>
      </c>
      <c r="K695" t="s">
        <v>594</v>
      </c>
      <c r="L695">
        <v>1191</v>
      </c>
      <c r="N695">
        <v>1013</v>
      </c>
      <c r="O695" t="s">
        <v>592</v>
      </c>
      <c r="P695" t="s">
        <v>592</v>
      </c>
      <c r="Q695">
        <v>1</v>
      </c>
      <c r="X695">
        <v>1.2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2</v>
      </c>
      <c r="AF695" t="s">
        <v>24</v>
      </c>
      <c r="AG695">
        <v>1.26</v>
      </c>
      <c r="AH695">
        <v>2</v>
      </c>
      <c r="AI695">
        <v>92871736</v>
      </c>
      <c r="AJ695">
        <v>642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ROW(Source!A442)</f>
        <v>442</v>
      </c>
      <c r="B696">
        <v>92871749</v>
      </c>
      <c r="C696">
        <v>92871734</v>
      </c>
      <c r="D696">
        <v>49672573</v>
      </c>
      <c r="E696">
        <v>1</v>
      </c>
      <c r="F696">
        <v>1</v>
      </c>
      <c r="G696">
        <v>1</v>
      </c>
      <c r="H696">
        <v>2</v>
      </c>
      <c r="I696" t="s">
        <v>595</v>
      </c>
      <c r="J696" t="s">
        <v>596</v>
      </c>
      <c r="K696" t="s">
        <v>597</v>
      </c>
      <c r="L696">
        <v>1367</v>
      </c>
      <c r="N696">
        <v>1011</v>
      </c>
      <c r="O696" t="s">
        <v>598</v>
      </c>
      <c r="P696" t="s">
        <v>598</v>
      </c>
      <c r="Q696">
        <v>1</v>
      </c>
      <c r="X696">
        <v>0.48</v>
      </c>
      <c r="Y696">
        <v>0</v>
      </c>
      <c r="Z696">
        <v>115.4</v>
      </c>
      <c r="AA696">
        <v>13.5</v>
      </c>
      <c r="AB696">
        <v>0</v>
      </c>
      <c r="AC696">
        <v>0</v>
      </c>
      <c r="AD696">
        <v>1</v>
      </c>
      <c r="AE696">
        <v>0</v>
      </c>
      <c r="AF696" t="s">
        <v>24</v>
      </c>
      <c r="AG696">
        <v>0.504</v>
      </c>
      <c r="AH696">
        <v>2</v>
      </c>
      <c r="AI696">
        <v>92871737</v>
      </c>
      <c r="AJ696">
        <v>643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ROW(Source!A442)</f>
        <v>442</v>
      </c>
      <c r="B697">
        <v>92871750</v>
      </c>
      <c r="C697">
        <v>92871734</v>
      </c>
      <c r="D697">
        <v>49672703</v>
      </c>
      <c r="E697">
        <v>1</v>
      </c>
      <c r="F697">
        <v>1</v>
      </c>
      <c r="G697">
        <v>1</v>
      </c>
      <c r="H697">
        <v>2</v>
      </c>
      <c r="I697" t="s">
        <v>631</v>
      </c>
      <c r="J697" t="s">
        <v>632</v>
      </c>
      <c r="K697" t="s">
        <v>633</v>
      </c>
      <c r="L697">
        <v>1367</v>
      </c>
      <c r="N697">
        <v>1011</v>
      </c>
      <c r="O697" t="s">
        <v>598</v>
      </c>
      <c r="P697" t="s">
        <v>598</v>
      </c>
      <c r="Q697">
        <v>1</v>
      </c>
      <c r="X697">
        <v>0.34</v>
      </c>
      <c r="Y697">
        <v>0</v>
      </c>
      <c r="Z697">
        <v>6.66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24</v>
      </c>
      <c r="AG697">
        <v>0.35700000000000004</v>
      </c>
      <c r="AH697">
        <v>2</v>
      </c>
      <c r="AI697">
        <v>92871738</v>
      </c>
      <c r="AJ697">
        <v>644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ROW(Source!A442)</f>
        <v>442</v>
      </c>
      <c r="B698">
        <v>92871751</v>
      </c>
      <c r="C698">
        <v>92871734</v>
      </c>
      <c r="D698">
        <v>49673503</v>
      </c>
      <c r="E698">
        <v>1</v>
      </c>
      <c r="F698">
        <v>1</v>
      </c>
      <c r="G698">
        <v>1</v>
      </c>
      <c r="H698">
        <v>2</v>
      </c>
      <c r="I698" t="s">
        <v>602</v>
      </c>
      <c r="J698" t="s">
        <v>603</v>
      </c>
      <c r="K698" t="s">
        <v>604</v>
      </c>
      <c r="L698">
        <v>1367</v>
      </c>
      <c r="N698">
        <v>1011</v>
      </c>
      <c r="O698" t="s">
        <v>598</v>
      </c>
      <c r="P698" t="s">
        <v>598</v>
      </c>
      <c r="Q698">
        <v>1</v>
      </c>
      <c r="X698">
        <v>0.72</v>
      </c>
      <c r="Y698">
        <v>0</v>
      </c>
      <c r="Z698">
        <v>65.709999999999994</v>
      </c>
      <c r="AA698">
        <v>11.6</v>
      </c>
      <c r="AB698">
        <v>0</v>
      </c>
      <c r="AC698">
        <v>0</v>
      </c>
      <c r="AD698">
        <v>1</v>
      </c>
      <c r="AE698">
        <v>0</v>
      </c>
      <c r="AF698" t="s">
        <v>24</v>
      </c>
      <c r="AG698">
        <v>0.75600000000000001</v>
      </c>
      <c r="AH698">
        <v>2</v>
      </c>
      <c r="AI698">
        <v>92871739</v>
      </c>
      <c r="AJ698">
        <v>645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ROW(Source!A442)</f>
        <v>442</v>
      </c>
      <c r="B699">
        <v>92871752</v>
      </c>
      <c r="C699">
        <v>92871734</v>
      </c>
      <c r="D699">
        <v>49673715</v>
      </c>
      <c r="E699">
        <v>1</v>
      </c>
      <c r="F699">
        <v>1</v>
      </c>
      <c r="G699">
        <v>1</v>
      </c>
      <c r="H699">
        <v>2</v>
      </c>
      <c r="I699" t="s">
        <v>617</v>
      </c>
      <c r="J699" t="s">
        <v>618</v>
      </c>
      <c r="K699" t="s">
        <v>619</v>
      </c>
      <c r="L699">
        <v>1367</v>
      </c>
      <c r="N699">
        <v>1011</v>
      </c>
      <c r="O699" t="s">
        <v>598</v>
      </c>
      <c r="P699" t="s">
        <v>598</v>
      </c>
      <c r="Q699">
        <v>1</v>
      </c>
      <c r="X699">
        <v>1.54</v>
      </c>
      <c r="Y699">
        <v>0</v>
      </c>
      <c r="Z699">
        <v>8.1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24</v>
      </c>
      <c r="AG699">
        <v>1.6170000000000002</v>
      </c>
      <c r="AH699">
        <v>2</v>
      </c>
      <c r="AI699">
        <v>92871740</v>
      </c>
      <c r="AJ699">
        <v>646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ROW(Source!A442)</f>
        <v>442</v>
      </c>
      <c r="B700">
        <v>92871753</v>
      </c>
      <c r="C700">
        <v>92871734</v>
      </c>
      <c r="D700">
        <v>49521144</v>
      </c>
      <c r="E700">
        <v>1</v>
      </c>
      <c r="F700">
        <v>1</v>
      </c>
      <c r="G700">
        <v>1</v>
      </c>
      <c r="H700">
        <v>3</v>
      </c>
      <c r="I700" t="s">
        <v>634</v>
      </c>
      <c r="J700" t="s">
        <v>635</v>
      </c>
      <c r="K700" t="s">
        <v>636</v>
      </c>
      <c r="L700">
        <v>1348</v>
      </c>
      <c r="N700">
        <v>1009</v>
      </c>
      <c r="O700" t="s">
        <v>113</v>
      </c>
      <c r="P700" t="s">
        <v>113</v>
      </c>
      <c r="Q700">
        <v>1000</v>
      </c>
      <c r="X700">
        <v>8.8999999999999995E-4</v>
      </c>
      <c r="Y700">
        <v>26499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6</v>
      </c>
      <c r="AG700">
        <v>8.8999999999999995E-4</v>
      </c>
      <c r="AH700">
        <v>2</v>
      </c>
      <c r="AI700">
        <v>92871741</v>
      </c>
      <c r="AJ700">
        <v>647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ROW(Source!A442)</f>
        <v>442</v>
      </c>
      <c r="B701">
        <v>92871754</v>
      </c>
      <c r="C701">
        <v>92871734</v>
      </c>
      <c r="D701">
        <v>49524301</v>
      </c>
      <c r="E701">
        <v>1</v>
      </c>
      <c r="F701">
        <v>1</v>
      </c>
      <c r="G701">
        <v>1</v>
      </c>
      <c r="H701">
        <v>3</v>
      </c>
      <c r="I701" t="s">
        <v>620</v>
      </c>
      <c r="J701" t="s">
        <v>621</v>
      </c>
      <c r="K701" t="s">
        <v>622</v>
      </c>
      <c r="L701">
        <v>1348</v>
      </c>
      <c r="N701">
        <v>1009</v>
      </c>
      <c r="O701" t="s">
        <v>113</v>
      </c>
      <c r="P701" t="s">
        <v>113</v>
      </c>
      <c r="Q701">
        <v>1000</v>
      </c>
      <c r="X701">
        <v>4.4999999999999999E-4</v>
      </c>
      <c r="Y701">
        <v>10362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6</v>
      </c>
      <c r="AG701">
        <v>4.4999999999999999E-4</v>
      </c>
      <c r="AH701">
        <v>2</v>
      </c>
      <c r="AI701">
        <v>92871742</v>
      </c>
      <c r="AJ701">
        <v>648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ROW(Source!A442)</f>
        <v>442</v>
      </c>
      <c r="B702">
        <v>92871755</v>
      </c>
      <c r="C702">
        <v>92871734</v>
      </c>
      <c r="D702">
        <v>49525488</v>
      </c>
      <c r="E702">
        <v>1</v>
      </c>
      <c r="F702">
        <v>1</v>
      </c>
      <c r="G702">
        <v>1</v>
      </c>
      <c r="H702">
        <v>3</v>
      </c>
      <c r="I702" t="s">
        <v>605</v>
      </c>
      <c r="J702" t="s">
        <v>606</v>
      </c>
      <c r="K702" t="s">
        <v>607</v>
      </c>
      <c r="L702">
        <v>1346</v>
      </c>
      <c r="N702">
        <v>1009</v>
      </c>
      <c r="O702" t="s">
        <v>387</v>
      </c>
      <c r="P702" t="s">
        <v>387</v>
      </c>
      <c r="Q702">
        <v>1</v>
      </c>
      <c r="X702">
        <v>15</v>
      </c>
      <c r="Y702">
        <v>9.0399999999999991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6</v>
      </c>
      <c r="AG702">
        <v>15</v>
      </c>
      <c r="AH702">
        <v>2</v>
      </c>
      <c r="AI702">
        <v>92871743</v>
      </c>
      <c r="AJ702">
        <v>649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ROW(Source!A442)</f>
        <v>442</v>
      </c>
      <c r="B703">
        <v>92871756</v>
      </c>
      <c r="C703">
        <v>92871734</v>
      </c>
      <c r="D703">
        <v>49526492</v>
      </c>
      <c r="E703">
        <v>1</v>
      </c>
      <c r="F703">
        <v>1</v>
      </c>
      <c r="G703">
        <v>1</v>
      </c>
      <c r="H703">
        <v>3</v>
      </c>
      <c r="I703" t="s">
        <v>385</v>
      </c>
      <c r="J703" t="s">
        <v>388</v>
      </c>
      <c r="K703" t="s">
        <v>386</v>
      </c>
      <c r="L703">
        <v>1346</v>
      </c>
      <c r="N703">
        <v>1009</v>
      </c>
      <c r="O703" t="s">
        <v>387</v>
      </c>
      <c r="P703" t="s">
        <v>387</v>
      </c>
      <c r="Q703">
        <v>1</v>
      </c>
      <c r="X703">
        <v>8</v>
      </c>
      <c r="Y703">
        <v>23.09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6</v>
      </c>
      <c r="AG703">
        <v>8</v>
      </c>
      <c r="AH703">
        <v>2</v>
      </c>
      <c r="AI703">
        <v>92871744</v>
      </c>
      <c r="AJ703">
        <v>650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ROW(Source!A442)</f>
        <v>442</v>
      </c>
      <c r="B704">
        <v>92871757</v>
      </c>
      <c r="C704">
        <v>92871734</v>
      </c>
      <c r="D704">
        <v>49512814</v>
      </c>
      <c r="E704">
        <v>70</v>
      </c>
      <c r="F704">
        <v>1</v>
      </c>
      <c r="G704">
        <v>1</v>
      </c>
      <c r="H704">
        <v>3</v>
      </c>
      <c r="I704" t="s">
        <v>690</v>
      </c>
      <c r="J704" t="s">
        <v>6</v>
      </c>
      <c r="K704" t="s">
        <v>691</v>
      </c>
      <c r="L704">
        <v>1327</v>
      </c>
      <c r="N704">
        <v>1005</v>
      </c>
      <c r="O704" t="s">
        <v>79</v>
      </c>
      <c r="P704" t="s">
        <v>79</v>
      </c>
      <c r="Q704">
        <v>1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1</v>
      </c>
      <c r="AD704">
        <v>0</v>
      </c>
      <c r="AE704">
        <v>0</v>
      </c>
      <c r="AF704" t="s">
        <v>6</v>
      </c>
      <c r="AG704">
        <v>0</v>
      </c>
      <c r="AH704">
        <v>3</v>
      </c>
      <c r="AI704">
        <v>-1</v>
      </c>
      <c r="AJ704" t="s">
        <v>6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ROW(Source!A442)</f>
        <v>442</v>
      </c>
      <c r="B705">
        <v>92871758</v>
      </c>
      <c r="C705">
        <v>92871734</v>
      </c>
      <c r="D705">
        <v>49555131</v>
      </c>
      <c r="E705">
        <v>1</v>
      </c>
      <c r="F705">
        <v>1</v>
      </c>
      <c r="G705">
        <v>1</v>
      </c>
      <c r="H705">
        <v>3</v>
      </c>
      <c r="I705" t="s">
        <v>637</v>
      </c>
      <c r="J705" t="s">
        <v>638</v>
      </c>
      <c r="K705" t="s">
        <v>639</v>
      </c>
      <c r="L705">
        <v>1348</v>
      </c>
      <c r="N705">
        <v>1009</v>
      </c>
      <c r="O705" t="s">
        <v>113</v>
      </c>
      <c r="P705" t="s">
        <v>113</v>
      </c>
      <c r="Q705">
        <v>1000</v>
      </c>
      <c r="X705">
        <v>5.0099999999999997E-3</v>
      </c>
      <c r="Y705">
        <v>17183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6</v>
      </c>
      <c r="AG705">
        <v>5.0099999999999997E-3</v>
      </c>
      <c r="AH705">
        <v>2</v>
      </c>
      <c r="AI705">
        <v>92871745</v>
      </c>
      <c r="AJ705">
        <v>651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ROW(Source!A442)</f>
        <v>442</v>
      </c>
      <c r="B706">
        <v>92871759</v>
      </c>
      <c r="C706">
        <v>92871734</v>
      </c>
      <c r="D706">
        <v>49514607</v>
      </c>
      <c r="E706">
        <v>70</v>
      </c>
      <c r="F706">
        <v>1</v>
      </c>
      <c r="G706">
        <v>1</v>
      </c>
      <c r="H706">
        <v>3</v>
      </c>
      <c r="I706" t="s">
        <v>692</v>
      </c>
      <c r="J706" t="s">
        <v>6</v>
      </c>
      <c r="K706" t="s">
        <v>693</v>
      </c>
      <c r="L706">
        <v>1327</v>
      </c>
      <c r="N706">
        <v>1005</v>
      </c>
      <c r="O706" t="s">
        <v>79</v>
      </c>
      <c r="P706" t="s">
        <v>79</v>
      </c>
      <c r="Q706">
        <v>1</v>
      </c>
      <c r="X706">
        <v>100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 t="s">
        <v>6</v>
      </c>
      <c r="AG706">
        <v>100</v>
      </c>
      <c r="AH706">
        <v>3</v>
      </c>
      <c r="AI706">
        <v>-1</v>
      </c>
      <c r="AJ706" t="s">
        <v>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ROW(Source!A442)</f>
        <v>442</v>
      </c>
      <c r="B707">
        <v>92871760</v>
      </c>
      <c r="C707">
        <v>92871734</v>
      </c>
      <c r="D707">
        <v>49514616</v>
      </c>
      <c r="E707">
        <v>70</v>
      </c>
      <c r="F707">
        <v>1</v>
      </c>
      <c r="G707">
        <v>1</v>
      </c>
      <c r="H707">
        <v>3</v>
      </c>
      <c r="I707" t="s">
        <v>694</v>
      </c>
      <c r="J707" t="s">
        <v>6</v>
      </c>
      <c r="K707" t="s">
        <v>695</v>
      </c>
      <c r="L707">
        <v>1346</v>
      </c>
      <c r="N707">
        <v>1009</v>
      </c>
      <c r="O707" t="s">
        <v>387</v>
      </c>
      <c r="P707" t="s">
        <v>387</v>
      </c>
      <c r="Q707">
        <v>1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1</v>
      </c>
      <c r="AD707">
        <v>0</v>
      </c>
      <c r="AE707">
        <v>0</v>
      </c>
      <c r="AF707" t="s">
        <v>6</v>
      </c>
      <c r="AG707">
        <v>0</v>
      </c>
      <c r="AH707">
        <v>3</v>
      </c>
      <c r="AI707">
        <v>-1</v>
      </c>
      <c r="AJ707" t="s">
        <v>6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ROW(Source!A442)</f>
        <v>442</v>
      </c>
      <c r="B708">
        <v>92871761</v>
      </c>
      <c r="C708">
        <v>92871734</v>
      </c>
      <c r="D708">
        <v>49514616</v>
      </c>
      <c r="E708">
        <v>70</v>
      </c>
      <c r="F708">
        <v>1</v>
      </c>
      <c r="G708">
        <v>1</v>
      </c>
      <c r="H708">
        <v>3</v>
      </c>
      <c r="I708" t="s">
        <v>694</v>
      </c>
      <c r="J708" t="s">
        <v>6</v>
      </c>
      <c r="K708" t="s">
        <v>696</v>
      </c>
      <c r="L708">
        <v>1371</v>
      </c>
      <c r="N708">
        <v>1013</v>
      </c>
      <c r="O708" t="s">
        <v>21</v>
      </c>
      <c r="P708" t="s">
        <v>21</v>
      </c>
      <c r="Q708">
        <v>1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1</v>
      </c>
      <c r="AD708">
        <v>0</v>
      </c>
      <c r="AE708">
        <v>0</v>
      </c>
      <c r="AF708" t="s">
        <v>6</v>
      </c>
      <c r="AG708">
        <v>0</v>
      </c>
      <c r="AH708">
        <v>3</v>
      </c>
      <c r="AI708">
        <v>-1</v>
      </c>
      <c r="AJ708" t="s">
        <v>6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ROW(Source!A442)</f>
        <v>442</v>
      </c>
      <c r="B709">
        <v>92871762</v>
      </c>
      <c r="C709">
        <v>92871734</v>
      </c>
      <c r="D709">
        <v>49514677</v>
      </c>
      <c r="E709">
        <v>70</v>
      </c>
      <c r="F709">
        <v>1</v>
      </c>
      <c r="G709">
        <v>1</v>
      </c>
      <c r="H709">
        <v>3</v>
      </c>
      <c r="I709" t="s">
        <v>697</v>
      </c>
      <c r="J709" t="s">
        <v>6</v>
      </c>
      <c r="K709" t="s">
        <v>698</v>
      </c>
      <c r="L709">
        <v>1371</v>
      </c>
      <c r="N709">
        <v>1013</v>
      </c>
      <c r="O709" t="s">
        <v>21</v>
      </c>
      <c r="P709" t="s">
        <v>21</v>
      </c>
      <c r="Q709">
        <v>1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1</v>
      </c>
      <c r="AD709">
        <v>0</v>
      </c>
      <c r="AE709">
        <v>0</v>
      </c>
      <c r="AF709" t="s">
        <v>6</v>
      </c>
      <c r="AG709">
        <v>0</v>
      </c>
      <c r="AH709">
        <v>3</v>
      </c>
      <c r="AI709">
        <v>-1</v>
      </c>
      <c r="AJ709" t="s">
        <v>6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ROW(Source!A442)</f>
        <v>442</v>
      </c>
      <c r="B710">
        <v>92871763</v>
      </c>
      <c r="C710">
        <v>92871734</v>
      </c>
      <c r="D710">
        <v>49514711</v>
      </c>
      <c r="E710">
        <v>70</v>
      </c>
      <c r="F710">
        <v>1</v>
      </c>
      <c r="G710">
        <v>1</v>
      </c>
      <c r="H710">
        <v>3</v>
      </c>
      <c r="I710" t="s">
        <v>699</v>
      </c>
      <c r="J710" t="s">
        <v>6</v>
      </c>
      <c r="K710" t="s">
        <v>700</v>
      </c>
      <c r="L710">
        <v>1371</v>
      </c>
      <c r="N710">
        <v>1013</v>
      </c>
      <c r="O710" t="s">
        <v>21</v>
      </c>
      <c r="P710" t="s">
        <v>21</v>
      </c>
      <c r="Q710">
        <v>1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1</v>
      </c>
      <c r="AD710">
        <v>0</v>
      </c>
      <c r="AE710">
        <v>0</v>
      </c>
      <c r="AF710" t="s">
        <v>6</v>
      </c>
      <c r="AG710">
        <v>0</v>
      </c>
      <c r="AH710">
        <v>3</v>
      </c>
      <c r="AI710">
        <v>-1</v>
      </c>
      <c r="AJ710" t="s">
        <v>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ROW(Source!A444)</f>
        <v>444</v>
      </c>
      <c r="B711">
        <v>92871778</v>
      </c>
      <c r="C711">
        <v>92871765</v>
      </c>
      <c r="D711">
        <v>49510719</v>
      </c>
      <c r="E711">
        <v>70</v>
      </c>
      <c r="F711">
        <v>1</v>
      </c>
      <c r="G711">
        <v>1</v>
      </c>
      <c r="H711">
        <v>1</v>
      </c>
      <c r="I711" t="s">
        <v>629</v>
      </c>
      <c r="J711" t="s">
        <v>6</v>
      </c>
      <c r="K711" t="s">
        <v>630</v>
      </c>
      <c r="L711">
        <v>1191</v>
      </c>
      <c r="N711">
        <v>1013</v>
      </c>
      <c r="O711" t="s">
        <v>592</v>
      </c>
      <c r="P711" t="s">
        <v>592</v>
      </c>
      <c r="Q711">
        <v>1</v>
      </c>
      <c r="X711">
        <v>141</v>
      </c>
      <c r="Y711">
        <v>0</v>
      </c>
      <c r="Z711">
        <v>0</v>
      </c>
      <c r="AA711">
        <v>0</v>
      </c>
      <c r="AB711">
        <v>8.74</v>
      </c>
      <c r="AC711">
        <v>0</v>
      </c>
      <c r="AD711">
        <v>1</v>
      </c>
      <c r="AE711">
        <v>1</v>
      </c>
      <c r="AF711" t="s">
        <v>24</v>
      </c>
      <c r="AG711">
        <v>148.05000000000001</v>
      </c>
      <c r="AH711">
        <v>2</v>
      </c>
      <c r="AI711">
        <v>92871766</v>
      </c>
      <c r="AJ711">
        <v>653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ROW(Source!A444)</f>
        <v>444</v>
      </c>
      <c r="B712">
        <v>92871779</v>
      </c>
      <c r="C712">
        <v>92871765</v>
      </c>
      <c r="D712">
        <v>49510905</v>
      </c>
      <c r="E712">
        <v>70</v>
      </c>
      <c r="F712">
        <v>1</v>
      </c>
      <c r="G712">
        <v>1</v>
      </c>
      <c r="H712">
        <v>1</v>
      </c>
      <c r="I712" t="s">
        <v>593</v>
      </c>
      <c r="J712" t="s">
        <v>6</v>
      </c>
      <c r="K712" t="s">
        <v>594</v>
      </c>
      <c r="L712">
        <v>1191</v>
      </c>
      <c r="N712">
        <v>1013</v>
      </c>
      <c r="O712" t="s">
        <v>592</v>
      </c>
      <c r="P712" t="s">
        <v>592</v>
      </c>
      <c r="Q712">
        <v>1</v>
      </c>
      <c r="X712">
        <v>0.94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2</v>
      </c>
      <c r="AF712" t="s">
        <v>24</v>
      </c>
      <c r="AG712">
        <v>0.98699999999999999</v>
      </c>
      <c r="AH712">
        <v>2</v>
      </c>
      <c r="AI712">
        <v>92871767</v>
      </c>
      <c r="AJ712">
        <v>654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ROW(Source!A444)</f>
        <v>444</v>
      </c>
      <c r="B713">
        <v>92871780</v>
      </c>
      <c r="C713">
        <v>92871765</v>
      </c>
      <c r="D713">
        <v>49672573</v>
      </c>
      <c r="E713">
        <v>1</v>
      </c>
      <c r="F713">
        <v>1</v>
      </c>
      <c r="G713">
        <v>1</v>
      </c>
      <c r="H713">
        <v>2</v>
      </c>
      <c r="I713" t="s">
        <v>595</v>
      </c>
      <c r="J713" t="s">
        <v>596</v>
      </c>
      <c r="K713" t="s">
        <v>597</v>
      </c>
      <c r="L713">
        <v>1367</v>
      </c>
      <c r="N713">
        <v>1011</v>
      </c>
      <c r="O713" t="s">
        <v>598</v>
      </c>
      <c r="P713" t="s">
        <v>598</v>
      </c>
      <c r="Q713">
        <v>1</v>
      </c>
      <c r="X713">
        <v>0.38</v>
      </c>
      <c r="Y713">
        <v>0</v>
      </c>
      <c r="Z713">
        <v>115.4</v>
      </c>
      <c r="AA713">
        <v>13.5</v>
      </c>
      <c r="AB713">
        <v>0</v>
      </c>
      <c r="AC713">
        <v>0</v>
      </c>
      <c r="AD713">
        <v>1</v>
      </c>
      <c r="AE713">
        <v>0</v>
      </c>
      <c r="AF713" t="s">
        <v>24</v>
      </c>
      <c r="AG713">
        <v>0.39900000000000002</v>
      </c>
      <c r="AH713">
        <v>2</v>
      </c>
      <c r="AI713">
        <v>92871768</v>
      </c>
      <c r="AJ713">
        <v>655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ROW(Source!A444)</f>
        <v>444</v>
      </c>
      <c r="B714">
        <v>92871781</v>
      </c>
      <c r="C714">
        <v>92871765</v>
      </c>
      <c r="D714">
        <v>49672703</v>
      </c>
      <c r="E714">
        <v>1</v>
      </c>
      <c r="F714">
        <v>1</v>
      </c>
      <c r="G714">
        <v>1</v>
      </c>
      <c r="H714">
        <v>2</v>
      </c>
      <c r="I714" t="s">
        <v>631</v>
      </c>
      <c r="J714" t="s">
        <v>632</v>
      </c>
      <c r="K714" t="s">
        <v>633</v>
      </c>
      <c r="L714">
        <v>1367</v>
      </c>
      <c r="N714">
        <v>1011</v>
      </c>
      <c r="O714" t="s">
        <v>598</v>
      </c>
      <c r="P714" t="s">
        <v>598</v>
      </c>
      <c r="Q714">
        <v>1</v>
      </c>
      <c r="X714">
        <v>0.34</v>
      </c>
      <c r="Y714">
        <v>0</v>
      </c>
      <c r="Z714">
        <v>6.66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24</v>
      </c>
      <c r="AG714">
        <v>0.35700000000000004</v>
      </c>
      <c r="AH714">
        <v>2</v>
      </c>
      <c r="AI714">
        <v>92871769</v>
      </c>
      <c r="AJ714">
        <v>656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ROW(Source!A444)</f>
        <v>444</v>
      </c>
      <c r="B715">
        <v>92871782</v>
      </c>
      <c r="C715">
        <v>92871765</v>
      </c>
      <c r="D715">
        <v>49673503</v>
      </c>
      <c r="E715">
        <v>1</v>
      </c>
      <c r="F715">
        <v>1</v>
      </c>
      <c r="G715">
        <v>1</v>
      </c>
      <c r="H715">
        <v>2</v>
      </c>
      <c r="I715" t="s">
        <v>602</v>
      </c>
      <c r="J715" t="s">
        <v>603</v>
      </c>
      <c r="K715" t="s">
        <v>604</v>
      </c>
      <c r="L715">
        <v>1367</v>
      </c>
      <c r="N715">
        <v>1011</v>
      </c>
      <c r="O715" t="s">
        <v>598</v>
      </c>
      <c r="P715" t="s">
        <v>598</v>
      </c>
      <c r="Q715">
        <v>1</v>
      </c>
      <c r="X715">
        <v>0.56000000000000005</v>
      </c>
      <c r="Y715">
        <v>0</v>
      </c>
      <c r="Z715">
        <v>65.709999999999994</v>
      </c>
      <c r="AA715">
        <v>11.6</v>
      </c>
      <c r="AB715">
        <v>0</v>
      </c>
      <c r="AC715">
        <v>0</v>
      </c>
      <c r="AD715">
        <v>1</v>
      </c>
      <c r="AE715">
        <v>0</v>
      </c>
      <c r="AF715" t="s">
        <v>24</v>
      </c>
      <c r="AG715">
        <v>0.58800000000000008</v>
      </c>
      <c r="AH715">
        <v>2</v>
      </c>
      <c r="AI715">
        <v>92871770</v>
      </c>
      <c r="AJ715">
        <v>657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ROW(Source!A444)</f>
        <v>444</v>
      </c>
      <c r="B716">
        <v>92871783</v>
      </c>
      <c r="C716">
        <v>92871765</v>
      </c>
      <c r="D716">
        <v>49673715</v>
      </c>
      <c r="E716">
        <v>1</v>
      </c>
      <c r="F716">
        <v>1</v>
      </c>
      <c r="G716">
        <v>1</v>
      </c>
      <c r="H716">
        <v>2</v>
      </c>
      <c r="I716" t="s">
        <v>617</v>
      </c>
      <c r="J716" t="s">
        <v>618</v>
      </c>
      <c r="K716" t="s">
        <v>619</v>
      </c>
      <c r="L716">
        <v>1367</v>
      </c>
      <c r="N716">
        <v>1011</v>
      </c>
      <c r="O716" t="s">
        <v>598</v>
      </c>
      <c r="P716" t="s">
        <v>598</v>
      </c>
      <c r="Q716">
        <v>1</v>
      </c>
      <c r="X716">
        <v>1.4</v>
      </c>
      <c r="Y716">
        <v>0</v>
      </c>
      <c r="Z716">
        <v>8.1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24</v>
      </c>
      <c r="AG716">
        <v>1.47</v>
      </c>
      <c r="AH716">
        <v>2</v>
      </c>
      <c r="AI716">
        <v>92871771</v>
      </c>
      <c r="AJ716">
        <v>658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ROW(Source!A444)</f>
        <v>444</v>
      </c>
      <c r="B717">
        <v>92871784</v>
      </c>
      <c r="C717">
        <v>92871765</v>
      </c>
      <c r="D717">
        <v>49521144</v>
      </c>
      <c r="E717">
        <v>1</v>
      </c>
      <c r="F717">
        <v>1</v>
      </c>
      <c r="G717">
        <v>1</v>
      </c>
      <c r="H717">
        <v>3</v>
      </c>
      <c r="I717" t="s">
        <v>634</v>
      </c>
      <c r="J717" t="s">
        <v>635</v>
      </c>
      <c r="K717" t="s">
        <v>636</v>
      </c>
      <c r="L717">
        <v>1348</v>
      </c>
      <c r="N717">
        <v>1009</v>
      </c>
      <c r="O717" t="s">
        <v>113</v>
      </c>
      <c r="P717" t="s">
        <v>113</v>
      </c>
      <c r="Q717">
        <v>1000</v>
      </c>
      <c r="X717">
        <v>8.8999999999999995E-4</v>
      </c>
      <c r="Y717">
        <v>26499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6</v>
      </c>
      <c r="AG717">
        <v>8.8999999999999995E-4</v>
      </c>
      <c r="AH717">
        <v>2</v>
      </c>
      <c r="AI717">
        <v>92871772</v>
      </c>
      <c r="AJ717">
        <v>659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ROW(Source!A444)</f>
        <v>444</v>
      </c>
      <c r="B718">
        <v>92871785</v>
      </c>
      <c r="C718">
        <v>92871765</v>
      </c>
      <c r="D718">
        <v>49524301</v>
      </c>
      <c r="E718">
        <v>1</v>
      </c>
      <c r="F718">
        <v>1</v>
      </c>
      <c r="G718">
        <v>1</v>
      </c>
      <c r="H718">
        <v>3</v>
      </c>
      <c r="I718" t="s">
        <v>620</v>
      </c>
      <c r="J718" t="s">
        <v>621</v>
      </c>
      <c r="K718" t="s">
        <v>622</v>
      </c>
      <c r="L718">
        <v>1348</v>
      </c>
      <c r="N718">
        <v>1009</v>
      </c>
      <c r="O718" t="s">
        <v>113</v>
      </c>
      <c r="P718" t="s">
        <v>113</v>
      </c>
      <c r="Q718">
        <v>1000</v>
      </c>
      <c r="X718">
        <v>4.0999999999999999E-4</v>
      </c>
      <c r="Y718">
        <v>10362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6</v>
      </c>
      <c r="AG718">
        <v>4.0999999999999999E-4</v>
      </c>
      <c r="AH718">
        <v>2</v>
      </c>
      <c r="AI718">
        <v>92871773</v>
      </c>
      <c r="AJ718">
        <v>660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ROW(Source!A444)</f>
        <v>444</v>
      </c>
      <c r="B719">
        <v>92871786</v>
      </c>
      <c r="C719">
        <v>92871765</v>
      </c>
      <c r="D719">
        <v>49525488</v>
      </c>
      <c r="E719">
        <v>1</v>
      </c>
      <c r="F719">
        <v>1</v>
      </c>
      <c r="G719">
        <v>1</v>
      </c>
      <c r="H719">
        <v>3</v>
      </c>
      <c r="I719" t="s">
        <v>605</v>
      </c>
      <c r="J719" t="s">
        <v>606</v>
      </c>
      <c r="K719" t="s">
        <v>607</v>
      </c>
      <c r="L719">
        <v>1346</v>
      </c>
      <c r="N719">
        <v>1009</v>
      </c>
      <c r="O719" t="s">
        <v>387</v>
      </c>
      <c r="P719" t="s">
        <v>387</v>
      </c>
      <c r="Q719">
        <v>1</v>
      </c>
      <c r="X719">
        <v>15</v>
      </c>
      <c r="Y719">
        <v>9.0399999999999991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6</v>
      </c>
      <c r="AG719">
        <v>15</v>
      </c>
      <c r="AH719">
        <v>2</v>
      </c>
      <c r="AI719">
        <v>92871774</v>
      </c>
      <c r="AJ719">
        <v>661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ROW(Source!A444)</f>
        <v>444</v>
      </c>
      <c r="B720">
        <v>92871787</v>
      </c>
      <c r="C720">
        <v>92871765</v>
      </c>
      <c r="D720">
        <v>49526492</v>
      </c>
      <c r="E720">
        <v>1</v>
      </c>
      <c r="F720">
        <v>1</v>
      </c>
      <c r="G720">
        <v>1</v>
      </c>
      <c r="H720">
        <v>3</v>
      </c>
      <c r="I720" t="s">
        <v>385</v>
      </c>
      <c r="J720" t="s">
        <v>388</v>
      </c>
      <c r="K720" t="s">
        <v>386</v>
      </c>
      <c r="L720">
        <v>1346</v>
      </c>
      <c r="N720">
        <v>1009</v>
      </c>
      <c r="O720" t="s">
        <v>387</v>
      </c>
      <c r="P720" t="s">
        <v>387</v>
      </c>
      <c r="Q720">
        <v>1</v>
      </c>
      <c r="X720">
        <v>8</v>
      </c>
      <c r="Y720">
        <v>23.09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6</v>
      </c>
      <c r="AG720">
        <v>8</v>
      </c>
      <c r="AH720">
        <v>2</v>
      </c>
      <c r="AI720">
        <v>92871775</v>
      </c>
      <c r="AJ720">
        <v>662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ROW(Source!A444)</f>
        <v>444</v>
      </c>
      <c r="B721">
        <v>92871788</v>
      </c>
      <c r="C721">
        <v>92871765</v>
      </c>
      <c r="D721">
        <v>49512814</v>
      </c>
      <c r="E721">
        <v>70</v>
      </c>
      <c r="F721">
        <v>1</v>
      </c>
      <c r="G721">
        <v>1</v>
      </c>
      <c r="H721">
        <v>3</v>
      </c>
      <c r="I721" t="s">
        <v>690</v>
      </c>
      <c r="J721" t="s">
        <v>6</v>
      </c>
      <c r="K721" t="s">
        <v>691</v>
      </c>
      <c r="L721">
        <v>1327</v>
      </c>
      <c r="N721">
        <v>1005</v>
      </c>
      <c r="O721" t="s">
        <v>79</v>
      </c>
      <c r="P721" t="s">
        <v>79</v>
      </c>
      <c r="Q721">
        <v>1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1</v>
      </c>
      <c r="AD721">
        <v>0</v>
      </c>
      <c r="AE721">
        <v>0</v>
      </c>
      <c r="AF721" t="s">
        <v>6</v>
      </c>
      <c r="AG721">
        <v>0</v>
      </c>
      <c r="AH721">
        <v>3</v>
      </c>
      <c r="AI721">
        <v>-1</v>
      </c>
      <c r="AJ721" t="s">
        <v>6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ROW(Source!A444)</f>
        <v>444</v>
      </c>
      <c r="B722">
        <v>92871789</v>
      </c>
      <c r="C722">
        <v>92871765</v>
      </c>
      <c r="D722">
        <v>49555131</v>
      </c>
      <c r="E722">
        <v>1</v>
      </c>
      <c r="F722">
        <v>1</v>
      </c>
      <c r="G722">
        <v>1</v>
      </c>
      <c r="H722">
        <v>3</v>
      </c>
      <c r="I722" t="s">
        <v>637</v>
      </c>
      <c r="J722" t="s">
        <v>638</v>
      </c>
      <c r="K722" t="s">
        <v>639</v>
      </c>
      <c r="L722">
        <v>1348</v>
      </c>
      <c r="N722">
        <v>1009</v>
      </c>
      <c r="O722" t="s">
        <v>113</v>
      </c>
      <c r="P722" t="s">
        <v>113</v>
      </c>
      <c r="Q722">
        <v>1000</v>
      </c>
      <c r="X722">
        <v>5.0099999999999997E-3</v>
      </c>
      <c r="Y722">
        <v>17183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6</v>
      </c>
      <c r="AG722">
        <v>5.0099999999999997E-3</v>
      </c>
      <c r="AH722">
        <v>2</v>
      </c>
      <c r="AI722">
        <v>92871776</v>
      </c>
      <c r="AJ722">
        <v>663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ROW(Source!A444)</f>
        <v>444</v>
      </c>
      <c r="B723">
        <v>92871790</v>
      </c>
      <c r="C723">
        <v>92871765</v>
      </c>
      <c r="D723">
        <v>49514607</v>
      </c>
      <c r="E723">
        <v>70</v>
      </c>
      <c r="F723">
        <v>1</v>
      </c>
      <c r="G723">
        <v>1</v>
      </c>
      <c r="H723">
        <v>3</v>
      </c>
      <c r="I723" t="s">
        <v>692</v>
      </c>
      <c r="J723" t="s">
        <v>6</v>
      </c>
      <c r="K723" t="s">
        <v>693</v>
      </c>
      <c r="L723">
        <v>1327</v>
      </c>
      <c r="N723">
        <v>1005</v>
      </c>
      <c r="O723" t="s">
        <v>79</v>
      </c>
      <c r="P723" t="s">
        <v>79</v>
      </c>
      <c r="Q723">
        <v>1</v>
      </c>
      <c r="X723">
        <v>100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 t="s">
        <v>6</v>
      </c>
      <c r="AG723">
        <v>100</v>
      </c>
      <c r="AH723">
        <v>3</v>
      </c>
      <c r="AI723">
        <v>-1</v>
      </c>
      <c r="AJ723" t="s">
        <v>6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ROW(Source!A444)</f>
        <v>444</v>
      </c>
      <c r="B724">
        <v>92871791</v>
      </c>
      <c r="C724">
        <v>92871765</v>
      </c>
      <c r="D724">
        <v>49514616</v>
      </c>
      <c r="E724">
        <v>70</v>
      </c>
      <c r="F724">
        <v>1</v>
      </c>
      <c r="G724">
        <v>1</v>
      </c>
      <c r="H724">
        <v>3</v>
      </c>
      <c r="I724" t="s">
        <v>694</v>
      </c>
      <c r="J724" t="s">
        <v>6</v>
      </c>
      <c r="K724" t="s">
        <v>695</v>
      </c>
      <c r="L724">
        <v>1346</v>
      </c>
      <c r="N724">
        <v>1009</v>
      </c>
      <c r="O724" t="s">
        <v>387</v>
      </c>
      <c r="P724" t="s">
        <v>387</v>
      </c>
      <c r="Q724">
        <v>1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1</v>
      </c>
      <c r="AD724">
        <v>0</v>
      </c>
      <c r="AE724">
        <v>0</v>
      </c>
      <c r="AF724" t="s">
        <v>6</v>
      </c>
      <c r="AG724">
        <v>0</v>
      </c>
      <c r="AH724">
        <v>3</v>
      </c>
      <c r="AI724">
        <v>-1</v>
      </c>
      <c r="AJ724" t="s">
        <v>6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ROW(Source!A444)</f>
        <v>444</v>
      </c>
      <c r="B725">
        <v>92871792</v>
      </c>
      <c r="C725">
        <v>92871765</v>
      </c>
      <c r="D725">
        <v>49514616</v>
      </c>
      <c r="E725">
        <v>70</v>
      </c>
      <c r="F725">
        <v>1</v>
      </c>
      <c r="G725">
        <v>1</v>
      </c>
      <c r="H725">
        <v>3</v>
      </c>
      <c r="I725" t="s">
        <v>694</v>
      </c>
      <c r="J725" t="s">
        <v>6</v>
      </c>
      <c r="K725" t="s">
        <v>696</v>
      </c>
      <c r="L725">
        <v>1371</v>
      </c>
      <c r="N725">
        <v>1013</v>
      </c>
      <c r="O725" t="s">
        <v>21</v>
      </c>
      <c r="P725" t="s">
        <v>21</v>
      </c>
      <c r="Q725">
        <v>1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1</v>
      </c>
      <c r="AD725">
        <v>0</v>
      </c>
      <c r="AE725">
        <v>0</v>
      </c>
      <c r="AF725" t="s">
        <v>6</v>
      </c>
      <c r="AG725">
        <v>0</v>
      </c>
      <c r="AH725">
        <v>3</v>
      </c>
      <c r="AI725">
        <v>-1</v>
      </c>
      <c r="AJ725" t="s">
        <v>6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ROW(Source!A444)</f>
        <v>444</v>
      </c>
      <c r="B726">
        <v>92871793</v>
      </c>
      <c r="C726">
        <v>92871765</v>
      </c>
      <c r="D726">
        <v>49514677</v>
      </c>
      <c r="E726">
        <v>70</v>
      </c>
      <c r="F726">
        <v>1</v>
      </c>
      <c r="G726">
        <v>1</v>
      </c>
      <c r="H726">
        <v>3</v>
      </c>
      <c r="I726" t="s">
        <v>697</v>
      </c>
      <c r="J726" t="s">
        <v>6</v>
      </c>
      <c r="K726" t="s">
        <v>698</v>
      </c>
      <c r="L726">
        <v>1371</v>
      </c>
      <c r="N726">
        <v>1013</v>
      </c>
      <c r="O726" t="s">
        <v>21</v>
      </c>
      <c r="P726" t="s">
        <v>21</v>
      </c>
      <c r="Q726">
        <v>1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1</v>
      </c>
      <c r="AD726">
        <v>0</v>
      </c>
      <c r="AE726">
        <v>0</v>
      </c>
      <c r="AF726" t="s">
        <v>6</v>
      </c>
      <c r="AG726">
        <v>0</v>
      </c>
      <c r="AH726">
        <v>3</v>
      </c>
      <c r="AI726">
        <v>-1</v>
      </c>
      <c r="AJ726" t="s">
        <v>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ROW(Source!A444)</f>
        <v>444</v>
      </c>
      <c r="B727">
        <v>92871794</v>
      </c>
      <c r="C727">
        <v>92871765</v>
      </c>
      <c r="D727">
        <v>49514711</v>
      </c>
      <c r="E727">
        <v>70</v>
      </c>
      <c r="F727">
        <v>1</v>
      </c>
      <c r="G727">
        <v>1</v>
      </c>
      <c r="H727">
        <v>3</v>
      </c>
      <c r="I727" t="s">
        <v>699</v>
      </c>
      <c r="J727" t="s">
        <v>6</v>
      </c>
      <c r="K727" t="s">
        <v>700</v>
      </c>
      <c r="L727">
        <v>1371</v>
      </c>
      <c r="N727">
        <v>1013</v>
      </c>
      <c r="O727" t="s">
        <v>21</v>
      </c>
      <c r="P727" t="s">
        <v>21</v>
      </c>
      <c r="Q727">
        <v>1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1</v>
      </c>
      <c r="AD727">
        <v>0</v>
      </c>
      <c r="AE727">
        <v>0</v>
      </c>
      <c r="AF727" t="s">
        <v>6</v>
      </c>
      <c r="AG727">
        <v>0</v>
      </c>
      <c r="AH727">
        <v>3</v>
      </c>
      <c r="AI727">
        <v>-1</v>
      </c>
      <c r="AJ727" t="s">
        <v>6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ROW(Source!A446)</f>
        <v>446</v>
      </c>
      <c r="B728">
        <v>92871812</v>
      </c>
      <c r="C728">
        <v>92871796</v>
      </c>
      <c r="D728">
        <v>49510719</v>
      </c>
      <c r="E728">
        <v>70</v>
      </c>
      <c r="F728">
        <v>1</v>
      </c>
      <c r="G728">
        <v>1</v>
      </c>
      <c r="H728">
        <v>1</v>
      </c>
      <c r="I728" t="s">
        <v>629</v>
      </c>
      <c r="J728" t="s">
        <v>6</v>
      </c>
      <c r="K728" t="s">
        <v>630</v>
      </c>
      <c r="L728">
        <v>1191</v>
      </c>
      <c r="N728">
        <v>1013</v>
      </c>
      <c r="O728" t="s">
        <v>592</v>
      </c>
      <c r="P728" t="s">
        <v>592</v>
      </c>
      <c r="Q728">
        <v>1</v>
      </c>
      <c r="X728">
        <v>141</v>
      </c>
      <c r="Y728">
        <v>0</v>
      </c>
      <c r="Z728">
        <v>0</v>
      </c>
      <c r="AA728">
        <v>0</v>
      </c>
      <c r="AB728">
        <v>8.74</v>
      </c>
      <c r="AC728">
        <v>0</v>
      </c>
      <c r="AD728">
        <v>1</v>
      </c>
      <c r="AE728">
        <v>1</v>
      </c>
      <c r="AF728" t="s">
        <v>24</v>
      </c>
      <c r="AG728">
        <v>148.05000000000001</v>
      </c>
      <c r="AH728">
        <v>2</v>
      </c>
      <c r="AI728">
        <v>92871797</v>
      </c>
      <c r="AJ728">
        <v>665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ROW(Source!A446)</f>
        <v>446</v>
      </c>
      <c r="B729">
        <v>92871813</v>
      </c>
      <c r="C729">
        <v>92871796</v>
      </c>
      <c r="D729">
        <v>49510905</v>
      </c>
      <c r="E729">
        <v>70</v>
      </c>
      <c r="F729">
        <v>1</v>
      </c>
      <c r="G729">
        <v>1</v>
      </c>
      <c r="H729">
        <v>1</v>
      </c>
      <c r="I729" t="s">
        <v>593</v>
      </c>
      <c r="J729" t="s">
        <v>6</v>
      </c>
      <c r="K729" t="s">
        <v>594</v>
      </c>
      <c r="L729">
        <v>1191</v>
      </c>
      <c r="N729">
        <v>1013</v>
      </c>
      <c r="O729" t="s">
        <v>592</v>
      </c>
      <c r="P729" t="s">
        <v>592</v>
      </c>
      <c r="Q729">
        <v>1</v>
      </c>
      <c r="X729">
        <v>0.94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2</v>
      </c>
      <c r="AF729" t="s">
        <v>24</v>
      </c>
      <c r="AG729">
        <v>0.98699999999999999</v>
      </c>
      <c r="AH729">
        <v>2</v>
      </c>
      <c r="AI729">
        <v>92871798</v>
      </c>
      <c r="AJ729">
        <v>666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ROW(Source!A446)</f>
        <v>446</v>
      </c>
      <c r="B730">
        <v>92871814</v>
      </c>
      <c r="C730">
        <v>92871796</v>
      </c>
      <c r="D730">
        <v>49672573</v>
      </c>
      <c r="E730">
        <v>1</v>
      </c>
      <c r="F730">
        <v>1</v>
      </c>
      <c r="G730">
        <v>1</v>
      </c>
      <c r="H730">
        <v>2</v>
      </c>
      <c r="I730" t="s">
        <v>595</v>
      </c>
      <c r="J730" t="s">
        <v>596</v>
      </c>
      <c r="K730" t="s">
        <v>597</v>
      </c>
      <c r="L730">
        <v>1367</v>
      </c>
      <c r="N730">
        <v>1011</v>
      </c>
      <c r="O730" t="s">
        <v>598</v>
      </c>
      <c r="P730" t="s">
        <v>598</v>
      </c>
      <c r="Q730">
        <v>1</v>
      </c>
      <c r="X730">
        <v>0.38</v>
      </c>
      <c r="Y730">
        <v>0</v>
      </c>
      <c r="Z730">
        <v>115.4</v>
      </c>
      <c r="AA730">
        <v>13.5</v>
      </c>
      <c r="AB730">
        <v>0</v>
      </c>
      <c r="AC730">
        <v>0</v>
      </c>
      <c r="AD730">
        <v>1</v>
      </c>
      <c r="AE730">
        <v>0</v>
      </c>
      <c r="AF730" t="s">
        <v>24</v>
      </c>
      <c r="AG730">
        <v>0.39900000000000002</v>
      </c>
      <c r="AH730">
        <v>2</v>
      </c>
      <c r="AI730">
        <v>92871799</v>
      </c>
      <c r="AJ730">
        <v>667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ROW(Source!A446)</f>
        <v>446</v>
      </c>
      <c r="B731">
        <v>92871815</v>
      </c>
      <c r="C731">
        <v>92871796</v>
      </c>
      <c r="D731">
        <v>49672703</v>
      </c>
      <c r="E731">
        <v>1</v>
      </c>
      <c r="F731">
        <v>1</v>
      </c>
      <c r="G731">
        <v>1</v>
      </c>
      <c r="H731">
        <v>2</v>
      </c>
      <c r="I731" t="s">
        <v>631</v>
      </c>
      <c r="J731" t="s">
        <v>632</v>
      </c>
      <c r="K731" t="s">
        <v>633</v>
      </c>
      <c r="L731">
        <v>1367</v>
      </c>
      <c r="N731">
        <v>1011</v>
      </c>
      <c r="O731" t="s">
        <v>598</v>
      </c>
      <c r="P731" t="s">
        <v>598</v>
      </c>
      <c r="Q731">
        <v>1</v>
      </c>
      <c r="X731">
        <v>0.34</v>
      </c>
      <c r="Y731">
        <v>0</v>
      </c>
      <c r="Z731">
        <v>6.66</v>
      </c>
      <c r="AA731">
        <v>0</v>
      </c>
      <c r="AB731">
        <v>0</v>
      </c>
      <c r="AC731">
        <v>0</v>
      </c>
      <c r="AD731">
        <v>1</v>
      </c>
      <c r="AE731">
        <v>0</v>
      </c>
      <c r="AF731" t="s">
        <v>24</v>
      </c>
      <c r="AG731">
        <v>0.35700000000000004</v>
      </c>
      <c r="AH731">
        <v>2</v>
      </c>
      <c r="AI731">
        <v>92871800</v>
      </c>
      <c r="AJ731">
        <v>668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ROW(Source!A446)</f>
        <v>446</v>
      </c>
      <c r="B732">
        <v>92871816</v>
      </c>
      <c r="C732">
        <v>92871796</v>
      </c>
      <c r="D732">
        <v>49673503</v>
      </c>
      <c r="E732">
        <v>1</v>
      </c>
      <c r="F732">
        <v>1</v>
      </c>
      <c r="G732">
        <v>1</v>
      </c>
      <c r="H732">
        <v>2</v>
      </c>
      <c r="I732" t="s">
        <v>602</v>
      </c>
      <c r="J732" t="s">
        <v>603</v>
      </c>
      <c r="K732" t="s">
        <v>604</v>
      </c>
      <c r="L732">
        <v>1367</v>
      </c>
      <c r="N732">
        <v>1011</v>
      </c>
      <c r="O732" t="s">
        <v>598</v>
      </c>
      <c r="P732" t="s">
        <v>598</v>
      </c>
      <c r="Q732">
        <v>1</v>
      </c>
      <c r="X732">
        <v>0.56000000000000005</v>
      </c>
      <c r="Y732">
        <v>0</v>
      </c>
      <c r="Z732">
        <v>65.709999999999994</v>
      </c>
      <c r="AA732">
        <v>11.6</v>
      </c>
      <c r="AB732">
        <v>0</v>
      </c>
      <c r="AC732">
        <v>0</v>
      </c>
      <c r="AD732">
        <v>1</v>
      </c>
      <c r="AE732">
        <v>0</v>
      </c>
      <c r="AF732" t="s">
        <v>24</v>
      </c>
      <c r="AG732">
        <v>0.58800000000000008</v>
      </c>
      <c r="AH732">
        <v>2</v>
      </c>
      <c r="AI732">
        <v>92871801</v>
      </c>
      <c r="AJ732">
        <v>669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ROW(Source!A446)</f>
        <v>446</v>
      </c>
      <c r="B733">
        <v>92871817</v>
      </c>
      <c r="C733">
        <v>92871796</v>
      </c>
      <c r="D733">
        <v>49673715</v>
      </c>
      <c r="E733">
        <v>1</v>
      </c>
      <c r="F733">
        <v>1</v>
      </c>
      <c r="G733">
        <v>1</v>
      </c>
      <c r="H733">
        <v>2</v>
      </c>
      <c r="I733" t="s">
        <v>617</v>
      </c>
      <c r="J733" t="s">
        <v>618</v>
      </c>
      <c r="K733" t="s">
        <v>619</v>
      </c>
      <c r="L733">
        <v>1367</v>
      </c>
      <c r="N733">
        <v>1011</v>
      </c>
      <c r="O733" t="s">
        <v>598</v>
      </c>
      <c r="P733" t="s">
        <v>598</v>
      </c>
      <c r="Q733">
        <v>1</v>
      </c>
      <c r="X733">
        <v>1.4</v>
      </c>
      <c r="Y733">
        <v>0</v>
      </c>
      <c r="Z733">
        <v>8.1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24</v>
      </c>
      <c r="AG733">
        <v>1.47</v>
      </c>
      <c r="AH733">
        <v>2</v>
      </c>
      <c r="AI733">
        <v>92871802</v>
      </c>
      <c r="AJ733">
        <v>670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ROW(Source!A446)</f>
        <v>446</v>
      </c>
      <c r="B734">
        <v>92871818</v>
      </c>
      <c r="C734">
        <v>92871796</v>
      </c>
      <c r="D734">
        <v>49521144</v>
      </c>
      <c r="E734">
        <v>1</v>
      </c>
      <c r="F734">
        <v>1</v>
      </c>
      <c r="G734">
        <v>1</v>
      </c>
      <c r="H734">
        <v>3</v>
      </c>
      <c r="I734" t="s">
        <v>634</v>
      </c>
      <c r="J734" t="s">
        <v>635</v>
      </c>
      <c r="K734" t="s">
        <v>636</v>
      </c>
      <c r="L734">
        <v>1348</v>
      </c>
      <c r="N734">
        <v>1009</v>
      </c>
      <c r="O734" t="s">
        <v>113</v>
      </c>
      <c r="P734" t="s">
        <v>113</v>
      </c>
      <c r="Q734">
        <v>1000</v>
      </c>
      <c r="X734">
        <v>8.8999999999999995E-4</v>
      </c>
      <c r="Y734">
        <v>26499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6</v>
      </c>
      <c r="AG734">
        <v>8.8999999999999995E-4</v>
      </c>
      <c r="AH734">
        <v>2</v>
      </c>
      <c r="AI734">
        <v>92871803</v>
      </c>
      <c r="AJ734">
        <v>671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ROW(Source!A446)</f>
        <v>446</v>
      </c>
      <c r="B735">
        <v>92871819</v>
      </c>
      <c r="C735">
        <v>92871796</v>
      </c>
      <c r="D735">
        <v>49524301</v>
      </c>
      <c r="E735">
        <v>1</v>
      </c>
      <c r="F735">
        <v>1</v>
      </c>
      <c r="G735">
        <v>1</v>
      </c>
      <c r="H735">
        <v>3</v>
      </c>
      <c r="I735" t="s">
        <v>620</v>
      </c>
      <c r="J735" t="s">
        <v>621</v>
      </c>
      <c r="K735" t="s">
        <v>622</v>
      </c>
      <c r="L735">
        <v>1348</v>
      </c>
      <c r="N735">
        <v>1009</v>
      </c>
      <c r="O735" t="s">
        <v>113</v>
      </c>
      <c r="P735" t="s">
        <v>113</v>
      </c>
      <c r="Q735">
        <v>1000</v>
      </c>
      <c r="X735">
        <v>4.0999999999999999E-4</v>
      </c>
      <c r="Y735">
        <v>10362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6</v>
      </c>
      <c r="AG735">
        <v>4.0999999999999999E-4</v>
      </c>
      <c r="AH735">
        <v>2</v>
      </c>
      <c r="AI735">
        <v>92871804</v>
      </c>
      <c r="AJ735">
        <v>672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ROW(Source!A446)</f>
        <v>446</v>
      </c>
      <c r="B736">
        <v>92871820</v>
      </c>
      <c r="C736">
        <v>92871796</v>
      </c>
      <c r="D736">
        <v>49525488</v>
      </c>
      <c r="E736">
        <v>1</v>
      </c>
      <c r="F736">
        <v>1</v>
      </c>
      <c r="G736">
        <v>1</v>
      </c>
      <c r="H736">
        <v>3</v>
      </c>
      <c r="I736" t="s">
        <v>605</v>
      </c>
      <c r="J736" t="s">
        <v>606</v>
      </c>
      <c r="K736" t="s">
        <v>607</v>
      </c>
      <c r="L736">
        <v>1346</v>
      </c>
      <c r="N736">
        <v>1009</v>
      </c>
      <c r="O736" t="s">
        <v>387</v>
      </c>
      <c r="P736" t="s">
        <v>387</v>
      </c>
      <c r="Q736">
        <v>1</v>
      </c>
      <c r="X736">
        <v>15</v>
      </c>
      <c r="Y736">
        <v>9.0399999999999991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6</v>
      </c>
      <c r="AG736">
        <v>15</v>
      </c>
      <c r="AH736">
        <v>2</v>
      </c>
      <c r="AI736">
        <v>92871805</v>
      </c>
      <c r="AJ736">
        <v>673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ROW(Source!A446)</f>
        <v>446</v>
      </c>
      <c r="B737">
        <v>92871821</v>
      </c>
      <c r="C737">
        <v>92871796</v>
      </c>
      <c r="D737">
        <v>49526492</v>
      </c>
      <c r="E737">
        <v>1</v>
      </c>
      <c r="F737">
        <v>1</v>
      </c>
      <c r="G737">
        <v>1</v>
      </c>
      <c r="H737">
        <v>3</v>
      </c>
      <c r="I737" t="s">
        <v>385</v>
      </c>
      <c r="J737" t="s">
        <v>388</v>
      </c>
      <c r="K737" t="s">
        <v>386</v>
      </c>
      <c r="L737">
        <v>1346</v>
      </c>
      <c r="N737">
        <v>1009</v>
      </c>
      <c r="O737" t="s">
        <v>387</v>
      </c>
      <c r="P737" t="s">
        <v>387</v>
      </c>
      <c r="Q737">
        <v>1</v>
      </c>
      <c r="X737">
        <v>8</v>
      </c>
      <c r="Y737">
        <v>23.09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6</v>
      </c>
      <c r="AG737">
        <v>8</v>
      </c>
      <c r="AH737">
        <v>2</v>
      </c>
      <c r="AI737">
        <v>92871806</v>
      </c>
      <c r="AJ737">
        <v>674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ROW(Source!A446)</f>
        <v>446</v>
      </c>
      <c r="B738">
        <v>92871822</v>
      </c>
      <c r="C738">
        <v>92871796</v>
      </c>
      <c r="D738">
        <v>49512814</v>
      </c>
      <c r="E738">
        <v>70</v>
      </c>
      <c r="F738">
        <v>1</v>
      </c>
      <c r="G738">
        <v>1</v>
      </c>
      <c r="H738">
        <v>3</v>
      </c>
      <c r="I738" t="s">
        <v>690</v>
      </c>
      <c r="J738" t="s">
        <v>6</v>
      </c>
      <c r="K738" t="s">
        <v>691</v>
      </c>
      <c r="L738">
        <v>1327</v>
      </c>
      <c r="N738">
        <v>1005</v>
      </c>
      <c r="O738" t="s">
        <v>79</v>
      </c>
      <c r="P738" t="s">
        <v>79</v>
      </c>
      <c r="Q738">
        <v>1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1</v>
      </c>
      <c r="AD738">
        <v>0</v>
      </c>
      <c r="AE738">
        <v>0</v>
      </c>
      <c r="AF738" t="s">
        <v>6</v>
      </c>
      <c r="AG738">
        <v>0</v>
      </c>
      <c r="AH738">
        <v>3</v>
      </c>
      <c r="AI738">
        <v>-1</v>
      </c>
      <c r="AJ738" t="s">
        <v>6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ROW(Source!A446)</f>
        <v>446</v>
      </c>
      <c r="B739">
        <v>92871823</v>
      </c>
      <c r="C739">
        <v>92871796</v>
      </c>
      <c r="D739">
        <v>49555131</v>
      </c>
      <c r="E739">
        <v>1</v>
      </c>
      <c r="F739">
        <v>1</v>
      </c>
      <c r="G739">
        <v>1</v>
      </c>
      <c r="H739">
        <v>3</v>
      </c>
      <c r="I739" t="s">
        <v>637</v>
      </c>
      <c r="J739" t="s">
        <v>638</v>
      </c>
      <c r="K739" t="s">
        <v>639</v>
      </c>
      <c r="L739">
        <v>1348</v>
      </c>
      <c r="N739">
        <v>1009</v>
      </c>
      <c r="O739" t="s">
        <v>113</v>
      </c>
      <c r="P739" t="s">
        <v>113</v>
      </c>
      <c r="Q739">
        <v>1000</v>
      </c>
      <c r="X739">
        <v>5.0099999999999997E-3</v>
      </c>
      <c r="Y739">
        <v>17183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6</v>
      </c>
      <c r="AG739">
        <v>5.0099999999999997E-3</v>
      </c>
      <c r="AH739">
        <v>2</v>
      </c>
      <c r="AI739">
        <v>92871807</v>
      </c>
      <c r="AJ739">
        <v>675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ROW(Source!A446)</f>
        <v>446</v>
      </c>
      <c r="B740">
        <v>92871824</v>
      </c>
      <c r="C740">
        <v>92871796</v>
      </c>
      <c r="D740">
        <v>49514607</v>
      </c>
      <c r="E740">
        <v>70</v>
      </c>
      <c r="F740">
        <v>1</v>
      </c>
      <c r="G740">
        <v>1</v>
      </c>
      <c r="H740">
        <v>3</v>
      </c>
      <c r="I740" t="s">
        <v>692</v>
      </c>
      <c r="J740" t="s">
        <v>6</v>
      </c>
      <c r="K740" t="s">
        <v>693</v>
      </c>
      <c r="L740">
        <v>1327</v>
      </c>
      <c r="N740">
        <v>1005</v>
      </c>
      <c r="O740" t="s">
        <v>79</v>
      </c>
      <c r="P740" t="s">
        <v>79</v>
      </c>
      <c r="Q740">
        <v>1</v>
      </c>
      <c r="X740">
        <v>100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 t="s">
        <v>6</v>
      </c>
      <c r="AG740">
        <v>100</v>
      </c>
      <c r="AH740">
        <v>3</v>
      </c>
      <c r="AI740">
        <v>-1</v>
      </c>
      <c r="AJ740" t="s">
        <v>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ROW(Source!A446)</f>
        <v>446</v>
      </c>
      <c r="B741">
        <v>92871825</v>
      </c>
      <c r="C741">
        <v>92871796</v>
      </c>
      <c r="D741">
        <v>49514616</v>
      </c>
      <c r="E741">
        <v>70</v>
      </c>
      <c r="F741">
        <v>1</v>
      </c>
      <c r="G741">
        <v>1</v>
      </c>
      <c r="H741">
        <v>3</v>
      </c>
      <c r="I741" t="s">
        <v>694</v>
      </c>
      <c r="J741" t="s">
        <v>6</v>
      </c>
      <c r="K741" t="s">
        <v>695</v>
      </c>
      <c r="L741">
        <v>1346</v>
      </c>
      <c r="N741">
        <v>1009</v>
      </c>
      <c r="O741" t="s">
        <v>387</v>
      </c>
      <c r="P741" t="s">
        <v>387</v>
      </c>
      <c r="Q741">
        <v>1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1</v>
      </c>
      <c r="AD741">
        <v>0</v>
      </c>
      <c r="AE741">
        <v>0</v>
      </c>
      <c r="AF741" t="s">
        <v>6</v>
      </c>
      <c r="AG741">
        <v>0</v>
      </c>
      <c r="AH741">
        <v>3</v>
      </c>
      <c r="AI741">
        <v>-1</v>
      </c>
      <c r="AJ741" t="s">
        <v>6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ROW(Source!A446)</f>
        <v>446</v>
      </c>
      <c r="B742">
        <v>92871826</v>
      </c>
      <c r="C742">
        <v>92871796</v>
      </c>
      <c r="D742">
        <v>49514616</v>
      </c>
      <c r="E742">
        <v>70</v>
      </c>
      <c r="F742">
        <v>1</v>
      </c>
      <c r="G742">
        <v>1</v>
      </c>
      <c r="H742">
        <v>3</v>
      </c>
      <c r="I742" t="s">
        <v>694</v>
      </c>
      <c r="J742" t="s">
        <v>6</v>
      </c>
      <c r="K742" t="s">
        <v>696</v>
      </c>
      <c r="L742">
        <v>1371</v>
      </c>
      <c r="N742">
        <v>1013</v>
      </c>
      <c r="O742" t="s">
        <v>21</v>
      </c>
      <c r="P742" t="s">
        <v>21</v>
      </c>
      <c r="Q742">
        <v>1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1</v>
      </c>
      <c r="AD742">
        <v>0</v>
      </c>
      <c r="AE742">
        <v>0</v>
      </c>
      <c r="AF742" t="s">
        <v>6</v>
      </c>
      <c r="AG742">
        <v>0</v>
      </c>
      <c r="AH742">
        <v>3</v>
      </c>
      <c r="AI742">
        <v>-1</v>
      </c>
      <c r="AJ742" t="s">
        <v>6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ROW(Source!A446)</f>
        <v>446</v>
      </c>
      <c r="B743">
        <v>92871827</v>
      </c>
      <c r="C743">
        <v>92871796</v>
      </c>
      <c r="D743">
        <v>49514677</v>
      </c>
      <c r="E743">
        <v>70</v>
      </c>
      <c r="F743">
        <v>1</v>
      </c>
      <c r="G743">
        <v>1</v>
      </c>
      <c r="H743">
        <v>3</v>
      </c>
      <c r="I743" t="s">
        <v>697</v>
      </c>
      <c r="J743" t="s">
        <v>6</v>
      </c>
      <c r="K743" t="s">
        <v>698</v>
      </c>
      <c r="L743">
        <v>1371</v>
      </c>
      <c r="N743">
        <v>1013</v>
      </c>
      <c r="O743" t="s">
        <v>21</v>
      </c>
      <c r="P743" t="s">
        <v>21</v>
      </c>
      <c r="Q743">
        <v>1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1</v>
      </c>
      <c r="AD743">
        <v>0</v>
      </c>
      <c r="AE743">
        <v>0</v>
      </c>
      <c r="AF743" t="s">
        <v>6</v>
      </c>
      <c r="AG743">
        <v>0</v>
      </c>
      <c r="AH743">
        <v>3</v>
      </c>
      <c r="AI743">
        <v>-1</v>
      </c>
      <c r="AJ743" t="s">
        <v>6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ROW(Source!A451)</f>
        <v>451</v>
      </c>
      <c r="B744">
        <v>92871846</v>
      </c>
      <c r="C744">
        <v>92871832</v>
      </c>
      <c r="D744">
        <v>49510719</v>
      </c>
      <c r="E744">
        <v>70</v>
      </c>
      <c r="F744">
        <v>1</v>
      </c>
      <c r="G744">
        <v>1</v>
      </c>
      <c r="H744">
        <v>1</v>
      </c>
      <c r="I744" t="s">
        <v>629</v>
      </c>
      <c r="J744" t="s">
        <v>6</v>
      </c>
      <c r="K744" t="s">
        <v>630</v>
      </c>
      <c r="L744">
        <v>1191</v>
      </c>
      <c r="N744">
        <v>1013</v>
      </c>
      <c r="O744" t="s">
        <v>592</v>
      </c>
      <c r="P744" t="s">
        <v>592</v>
      </c>
      <c r="Q744">
        <v>1</v>
      </c>
      <c r="X744">
        <v>122</v>
      </c>
      <c r="Y744">
        <v>0</v>
      </c>
      <c r="Z744">
        <v>0</v>
      </c>
      <c r="AA744">
        <v>0</v>
      </c>
      <c r="AB744">
        <v>8.74</v>
      </c>
      <c r="AC744">
        <v>0</v>
      </c>
      <c r="AD744">
        <v>1</v>
      </c>
      <c r="AE744">
        <v>1</v>
      </c>
      <c r="AF744" t="s">
        <v>299</v>
      </c>
      <c r="AG744">
        <v>128.1</v>
      </c>
      <c r="AH744">
        <v>2</v>
      </c>
      <c r="AI744">
        <v>92871833</v>
      </c>
      <c r="AJ744">
        <v>680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ROW(Source!A451)</f>
        <v>451</v>
      </c>
      <c r="B745">
        <v>92871847</v>
      </c>
      <c r="C745">
        <v>92871832</v>
      </c>
      <c r="D745">
        <v>49510905</v>
      </c>
      <c r="E745">
        <v>70</v>
      </c>
      <c r="F745">
        <v>1</v>
      </c>
      <c r="G745">
        <v>1</v>
      </c>
      <c r="H745">
        <v>1</v>
      </c>
      <c r="I745" t="s">
        <v>593</v>
      </c>
      <c r="J745" t="s">
        <v>6</v>
      </c>
      <c r="K745" t="s">
        <v>594</v>
      </c>
      <c r="L745">
        <v>1191</v>
      </c>
      <c r="N745">
        <v>1013</v>
      </c>
      <c r="O745" t="s">
        <v>592</v>
      </c>
      <c r="P745" t="s">
        <v>592</v>
      </c>
      <c r="Q745">
        <v>1</v>
      </c>
      <c r="X745">
        <v>0.87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2</v>
      </c>
      <c r="AF745" t="s">
        <v>299</v>
      </c>
      <c r="AG745">
        <v>0.91349999999999998</v>
      </c>
      <c r="AH745">
        <v>2</v>
      </c>
      <c r="AI745">
        <v>92871834</v>
      </c>
      <c r="AJ745">
        <v>681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ROW(Source!A451)</f>
        <v>451</v>
      </c>
      <c r="B746">
        <v>92871848</v>
      </c>
      <c r="C746">
        <v>92871832</v>
      </c>
      <c r="D746">
        <v>49672573</v>
      </c>
      <c r="E746">
        <v>1</v>
      </c>
      <c r="F746">
        <v>1</v>
      </c>
      <c r="G746">
        <v>1</v>
      </c>
      <c r="H746">
        <v>2</v>
      </c>
      <c r="I746" t="s">
        <v>595</v>
      </c>
      <c r="J746" t="s">
        <v>596</v>
      </c>
      <c r="K746" t="s">
        <v>597</v>
      </c>
      <c r="L746">
        <v>1367</v>
      </c>
      <c r="N746">
        <v>1011</v>
      </c>
      <c r="O746" t="s">
        <v>598</v>
      </c>
      <c r="P746" t="s">
        <v>598</v>
      </c>
      <c r="Q746">
        <v>1</v>
      </c>
      <c r="X746">
        <v>0.35</v>
      </c>
      <c r="Y746">
        <v>0</v>
      </c>
      <c r="Z746">
        <v>115.4</v>
      </c>
      <c r="AA746">
        <v>13.5</v>
      </c>
      <c r="AB746">
        <v>0</v>
      </c>
      <c r="AC746">
        <v>0</v>
      </c>
      <c r="AD746">
        <v>1</v>
      </c>
      <c r="AE746">
        <v>0</v>
      </c>
      <c r="AF746" t="s">
        <v>299</v>
      </c>
      <c r="AG746">
        <v>0.36749999999999999</v>
      </c>
      <c r="AH746">
        <v>2</v>
      </c>
      <c r="AI746">
        <v>92871835</v>
      </c>
      <c r="AJ746">
        <v>682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ROW(Source!A451)</f>
        <v>451</v>
      </c>
      <c r="B747">
        <v>92871849</v>
      </c>
      <c r="C747">
        <v>92871832</v>
      </c>
      <c r="D747">
        <v>49672703</v>
      </c>
      <c r="E747">
        <v>1</v>
      </c>
      <c r="F747">
        <v>1</v>
      </c>
      <c r="G747">
        <v>1</v>
      </c>
      <c r="H747">
        <v>2</v>
      </c>
      <c r="I747" t="s">
        <v>631</v>
      </c>
      <c r="J747" t="s">
        <v>632</v>
      </c>
      <c r="K747" t="s">
        <v>633</v>
      </c>
      <c r="L747">
        <v>1367</v>
      </c>
      <c r="N747">
        <v>1011</v>
      </c>
      <c r="O747" t="s">
        <v>598</v>
      </c>
      <c r="P747" t="s">
        <v>598</v>
      </c>
      <c r="Q747">
        <v>1</v>
      </c>
      <c r="X747">
        <v>0.34</v>
      </c>
      <c r="Y747">
        <v>0</v>
      </c>
      <c r="Z747">
        <v>6.66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299</v>
      </c>
      <c r="AG747">
        <v>0.35700000000000004</v>
      </c>
      <c r="AH747">
        <v>2</v>
      </c>
      <c r="AI747">
        <v>92871836</v>
      </c>
      <c r="AJ747">
        <v>683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ROW(Source!A451)</f>
        <v>451</v>
      </c>
      <c r="B748">
        <v>92871850</v>
      </c>
      <c r="C748">
        <v>92871832</v>
      </c>
      <c r="D748">
        <v>49673503</v>
      </c>
      <c r="E748">
        <v>1</v>
      </c>
      <c r="F748">
        <v>1</v>
      </c>
      <c r="G748">
        <v>1</v>
      </c>
      <c r="H748">
        <v>2</v>
      </c>
      <c r="I748" t="s">
        <v>602</v>
      </c>
      <c r="J748" t="s">
        <v>603</v>
      </c>
      <c r="K748" t="s">
        <v>604</v>
      </c>
      <c r="L748">
        <v>1367</v>
      </c>
      <c r="N748">
        <v>1011</v>
      </c>
      <c r="O748" t="s">
        <v>598</v>
      </c>
      <c r="P748" t="s">
        <v>598</v>
      </c>
      <c r="Q748">
        <v>1</v>
      </c>
      <c r="X748">
        <v>0.52</v>
      </c>
      <c r="Y748">
        <v>0</v>
      </c>
      <c r="Z748">
        <v>65.709999999999994</v>
      </c>
      <c r="AA748">
        <v>11.6</v>
      </c>
      <c r="AB748">
        <v>0</v>
      </c>
      <c r="AC748">
        <v>0</v>
      </c>
      <c r="AD748">
        <v>1</v>
      </c>
      <c r="AE748">
        <v>0</v>
      </c>
      <c r="AF748" t="s">
        <v>299</v>
      </c>
      <c r="AG748">
        <v>0.54600000000000004</v>
      </c>
      <c r="AH748">
        <v>2</v>
      </c>
      <c r="AI748">
        <v>92871837</v>
      </c>
      <c r="AJ748">
        <v>684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ROW(Source!A451)</f>
        <v>451</v>
      </c>
      <c r="B749">
        <v>92871851</v>
      </c>
      <c r="C749">
        <v>92871832</v>
      </c>
      <c r="D749">
        <v>49673715</v>
      </c>
      <c r="E749">
        <v>1</v>
      </c>
      <c r="F749">
        <v>1</v>
      </c>
      <c r="G749">
        <v>1</v>
      </c>
      <c r="H749">
        <v>2</v>
      </c>
      <c r="I749" t="s">
        <v>617</v>
      </c>
      <c r="J749" t="s">
        <v>618</v>
      </c>
      <c r="K749" t="s">
        <v>619</v>
      </c>
      <c r="L749">
        <v>1367</v>
      </c>
      <c r="N749">
        <v>1011</v>
      </c>
      <c r="O749" t="s">
        <v>598</v>
      </c>
      <c r="P749" t="s">
        <v>598</v>
      </c>
      <c r="Q749">
        <v>1</v>
      </c>
      <c r="X749">
        <v>1.33</v>
      </c>
      <c r="Y749">
        <v>0</v>
      </c>
      <c r="Z749">
        <v>8.1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299</v>
      </c>
      <c r="AG749">
        <v>1.3965000000000001</v>
      </c>
      <c r="AH749">
        <v>2</v>
      </c>
      <c r="AI749">
        <v>92871838</v>
      </c>
      <c r="AJ749">
        <v>685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ROW(Source!A451)</f>
        <v>451</v>
      </c>
      <c r="B750">
        <v>92871852</v>
      </c>
      <c r="C750">
        <v>92871832</v>
      </c>
      <c r="D750">
        <v>49521144</v>
      </c>
      <c r="E750">
        <v>1</v>
      </c>
      <c r="F750">
        <v>1</v>
      </c>
      <c r="G750">
        <v>1</v>
      </c>
      <c r="H750">
        <v>3</v>
      </c>
      <c r="I750" t="s">
        <v>634</v>
      </c>
      <c r="J750" t="s">
        <v>635</v>
      </c>
      <c r="K750" t="s">
        <v>636</v>
      </c>
      <c r="L750">
        <v>1348</v>
      </c>
      <c r="N750">
        <v>1009</v>
      </c>
      <c r="O750" t="s">
        <v>113</v>
      </c>
      <c r="P750" t="s">
        <v>113</v>
      </c>
      <c r="Q750">
        <v>1000</v>
      </c>
      <c r="X750">
        <v>8.4000000000000003E-4</v>
      </c>
      <c r="Y750">
        <v>26499</v>
      </c>
      <c r="Z750">
        <v>0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6</v>
      </c>
      <c r="AG750">
        <v>8.4000000000000003E-4</v>
      </c>
      <c r="AH750">
        <v>2</v>
      </c>
      <c r="AI750">
        <v>92871839</v>
      </c>
      <c r="AJ750">
        <v>686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ROW(Source!A451)</f>
        <v>451</v>
      </c>
      <c r="B751">
        <v>92871853</v>
      </c>
      <c r="C751">
        <v>92871832</v>
      </c>
      <c r="D751">
        <v>49524301</v>
      </c>
      <c r="E751">
        <v>1</v>
      </c>
      <c r="F751">
        <v>1</v>
      </c>
      <c r="G751">
        <v>1</v>
      </c>
      <c r="H751">
        <v>3</v>
      </c>
      <c r="I751" t="s">
        <v>620</v>
      </c>
      <c r="J751" t="s">
        <v>621</v>
      </c>
      <c r="K751" t="s">
        <v>622</v>
      </c>
      <c r="L751">
        <v>1348</v>
      </c>
      <c r="N751">
        <v>1009</v>
      </c>
      <c r="O751" t="s">
        <v>113</v>
      </c>
      <c r="P751" t="s">
        <v>113</v>
      </c>
      <c r="Q751">
        <v>1000</v>
      </c>
      <c r="X751">
        <v>3.8999999999999999E-4</v>
      </c>
      <c r="Y751">
        <v>10362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6</v>
      </c>
      <c r="AG751">
        <v>3.8999999999999999E-4</v>
      </c>
      <c r="AH751">
        <v>2</v>
      </c>
      <c r="AI751">
        <v>92871840</v>
      </c>
      <c r="AJ751">
        <v>687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ROW(Source!A451)</f>
        <v>451</v>
      </c>
      <c r="B752">
        <v>92871854</v>
      </c>
      <c r="C752">
        <v>92871832</v>
      </c>
      <c r="D752">
        <v>49525488</v>
      </c>
      <c r="E752">
        <v>1</v>
      </c>
      <c r="F752">
        <v>1</v>
      </c>
      <c r="G752">
        <v>1</v>
      </c>
      <c r="H752">
        <v>3</v>
      </c>
      <c r="I752" t="s">
        <v>605</v>
      </c>
      <c r="J752" t="s">
        <v>606</v>
      </c>
      <c r="K752" t="s">
        <v>607</v>
      </c>
      <c r="L752">
        <v>1346</v>
      </c>
      <c r="N752">
        <v>1009</v>
      </c>
      <c r="O752" t="s">
        <v>387</v>
      </c>
      <c r="P752" t="s">
        <v>387</v>
      </c>
      <c r="Q752">
        <v>1</v>
      </c>
      <c r="X752">
        <v>11</v>
      </c>
      <c r="Y752">
        <v>9.0399999999999991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6</v>
      </c>
      <c r="AG752">
        <v>11</v>
      </c>
      <c r="AH752">
        <v>2</v>
      </c>
      <c r="AI752">
        <v>92871841</v>
      </c>
      <c r="AJ752">
        <v>688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ROW(Source!A451)</f>
        <v>451</v>
      </c>
      <c r="B753">
        <v>92871855</v>
      </c>
      <c r="C753">
        <v>92871832</v>
      </c>
      <c r="D753">
        <v>49526492</v>
      </c>
      <c r="E753">
        <v>1</v>
      </c>
      <c r="F753">
        <v>1</v>
      </c>
      <c r="G753">
        <v>1</v>
      </c>
      <c r="H753">
        <v>3</v>
      </c>
      <c r="I753" t="s">
        <v>385</v>
      </c>
      <c r="J753" t="s">
        <v>388</v>
      </c>
      <c r="K753" t="s">
        <v>386</v>
      </c>
      <c r="L753">
        <v>1346</v>
      </c>
      <c r="N753">
        <v>1009</v>
      </c>
      <c r="O753" t="s">
        <v>387</v>
      </c>
      <c r="P753" t="s">
        <v>387</v>
      </c>
      <c r="Q753">
        <v>1</v>
      </c>
      <c r="X753">
        <v>7.58</v>
      </c>
      <c r="Y753">
        <v>23.09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6</v>
      </c>
      <c r="AG753">
        <v>7.58</v>
      </c>
      <c r="AH753">
        <v>2</v>
      </c>
      <c r="AI753">
        <v>92871842</v>
      </c>
      <c r="AJ753">
        <v>689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ROW(Source!A451)</f>
        <v>451</v>
      </c>
      <c r="B754">
        <v>92871856</v>
      </c>
      <c r="C754">
        <v>92871832</v>
      </c>
      <c r="D754">
        <v>49512814</v>
      </c>
      <c r="E754">
        <v>70</v>
      </c>
      <c r="F754">
        <v>1</v>
      </c>
      <c r="G754">
        <v>1</v>
      </c>
      <c r="H754">
        <v>3</v>
      </c>
      <c r="I754" t="s">
        <v>690</v>
      </c>
      <c r="J754" t="s">
        <v>6</v>
      </c>
      <c r="K754" t="s">
        <v>691</v>
      </c>
      <c r="L754">
        <v>1327</v>
      </c>
      <c r="N754">
        <v>1005</v>
      </c>
      <c r="O754" t="s">
        <v>79</v>
      </c>
      <c r="P754" t="s">
        <v>79</v>
      </c>
      <c r="Q754">
        <v>1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1</v>
      </c>
      <c r="AD754">
        <v>0</v>
      </c>
      <c r="AE754">
        <v>0</v>
      </c>
      <c r="AF754" t="s">
        <v>6</v>
      </c>
      <c r="AG754">
        <v>0</v>
      </c>
      <c r="AH754">
        <v>3</v>
      </c>
      <c r="AI754">
        <v>-1</v>
      </c>
      <c r="AJ754" t="s">
        <v>6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ROW(Source!A451)</f>
        <v>451</v>
      </c>
      <c r="B755">
        <v>92871857</v>
      </c>
      <c r="C755">
        <v>92871832</v>
      </c>
      <c r="D755">
        <v>49555131</v>
      </c>
      <c r="E755">
        <v>1</v>
      </c>
      <c r="F755">
        <v>1</v>
      </c>
      <c r="G755">
        <v>1</v>
      </c>
      <c r="H755">
        <v>3</v>
      </c>
      <c r="I755" t="s">
        <v>637</v>
      </c>
      <c r="J755" t="s">
        <v>638</v>
      </c>
      <c r="K755" t="s">
        <v>639</v>
      </c>
      <c r="L755">
        <v>1348</v>
      </c>
      <c r="N755">
        <v>1009</v>
      </c>
      <c r="O755" t="s">
        <v>113</v>
      </c>
      <c r="P755" t="s">
        <v>113</v>
      </c>
      <c r="Q755">
        <v>1000</v>
      </c>
      <c r="X755">
        <v>5.13E-3</v>
      </c>
      <c r="Y755">
        <v>17183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6</v>
      </c>
      <c r="AG755">
        <v>5.13E-3</v>
      </c>
      <c r="AH755">
        <v>2</v>
      </c>
      <c r="AI755">
        <v>92871843</v>
      </c>
      <c r="AJ755">
        <v>690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ROW(Source!A451)</f>
        <v>451</v>
      </c>
      <c r="B756">
        <v>92871858</v>
      </c>
      <c r="C756">
        <v>92871832</v>
      </c>
      <c r="D756">
        <v>49514607</v>
      </c>
      <c r="E756">
        <v>70</v>
      </c>
      <c r="F756">
        <v>1</v>
      </c>
      <c r="G756">
        <v>1</v>
      </c>
      <c r="H756">
        <v>3</v>
      </c>
      <c r="I756" t="s">
        <v>692</v>
      </c>
      <c r="J756" t="s">
        <v>6</v>
      </c>
      <c r="K756" t="s">
        <v>693</v>
      </c>
      <c r="L756">
        <v>1327</v>
      </c>
      <c r="N756">
        <v>1005</v>
      </c>
      <c r="O756" t="s">
        <v>79</v>
      </c>
      <c r="P756" t="s">
        <v>79</v>
      </c>
      <c r="Q756">
        <v>1</v>
      </c>
      <c r="X756">
        <v>100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 t="s">
        <v>6</v>
      </c>
      <c r="AG756">
        <v>100</v>
      </c>
      <c r="AH756">
        <v>3</v>
      </c>
      <c r="AI756">
        <v>-1</v>
      </c>
      <c r="AJ756" t="s">
        <v>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ROW(Source!A451)</f>
        <v>451</v>
      </c>
      <c r="B757">
        <v>92871859</v>
      </c>
      <c r="C757">
        <v>92871832</v>
      </c>
      <c r="D757">
        <v>49514616</v>
      </c>
      <c r="E757">
        <v>70</v>
      </c>
      <c r="F757">
        <v>1</v>
      </c>
      <c r="G757">
        <v>1</v>
      </c>
      <c r="H757">
        <v>3</v>
      </c>
      <c r="I757" t="s">
        <v>694</v>
      </c>
      <c r="J757" t="s">
        <v>6</v>
      </c>
      <c r="K757" t="s">
        <v>695</v>
      </c>
      <c r="L757">
        <v>1346</v>
      </c>
      <c r="N757">
        <v>1009</v>
      </c>
      <c r="O757" t="s">
        <v>387</v>
      </c>
      <c r="P757" t="s">
        <v>387</v>
      </c>
      <c r="Q757">
        <v>1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1</v>
      </c>
      <c r="AD757">
        <v>0</v>
      </c>
      <c r="AE757">
        <v>0</v>
      </c>
      <c r="AF757" t="s">
        <v>6</v>
      </c>
      <c r="AG757">
        <v>0</v>
      </c>
      <c r="AH757">
        <v>3</v>
      </c>
      <c r="AI757">
        <v>-1</v>
      </c>
      <c r="AJ757" t="s">
        <v>6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ROW(Source!A451)</f>
        <v>451</v>
      </c>
      <c r="B758">
        <v>92871860</v>
      </c>
      <c r="C758">
        <v>92871832</v>
      </c>
      <c r="D758">
        <v>49514616</v>
      </c>
      <c r="E758">
        <v>70</v>
      </c>
      <c r="F758">
        <v>1</v>
      </c>
      <c r="G758">
        <v>1</v>
      </c>
      <c r="H758">
        <v>3</v>
      </c>
      <c r="I758" t="s">
        <v>694</v>
      </c>
      <c r="J758" t="s">
        <v>6</v>
      </c>
      <c r="K758" t="s">
        <v>696</v>
      </c>
      <c r="L758">
        <v>1371</v>
      </c>
      <c r="N758">
        <v>1013</v>
      </c>
      <c r="O758" t="s">
        <v>21</v>
      </c>
      <c r="P758" t="s">
        <v>21</v>
      </c>
      <c r="Q758">
        <v>1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1</v>
      </c>
      <c r="AD758">
        <v>0</v>
      </c>
      <c r="AE758">
        <v>0</v>
      </c>
      <c r="AF758" t="s">
        <v>6</v>
      </c>
      <c r="AG758">
        <v>0</v>
      </c>
      <c r="AH758">
        <v>3</v>
      </c>
      <c r="AI758">
        <v>-1</v>
      </c>
      <c r="AJ758" t="s">
        <v>6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ROW(Source!A451)</f>
        <v>451</v>
      </c>
      <c r="B759">
        <v>92871861</v>
      </c>
      <c r="C759">
        <v>92871832</v>
      </c>
      <c r="D759">
        <v>49514677</v>
      </c>
      <c r="E759">
        <v>70</v>
      </c>
      <c r="F759">
        <v>1</v>
      </c>
      <c r="G759">
        <v>1</v>
      </c>
      <c r="H759">
        <v>3</v>
      </c>
      <c r="I759" t="s">
        <v>697</v>
      </c>
      <c r="J759" t="s">
        <v>6</v>
      </c>
      <c r="K759" t="s">
        <v>698</v>
      </c>
      <c r="L759">
        <v>1371</v>
      </c>
      <c r="N759">
        <v>1013</v>
      </c>
      <c r="O759" t="s">
        <v>21</v>
      </c>
      <c r="P759" t="s">
        <v>21</v>
      </c>
      <c r="Q759">
        <v>1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1</v>
      </c>
      <c r="AD759">
        <v>0</v>
      </c>
      <c r="AE759">
        <v>0</v>
      </c>
      <c r="AF759" t="s">
        <v>6</v>
      </c>
      <c r="AG759">
        <v>0</v>
      </c>
      <c r="AH759">
        <v>3</v>
      </c>
      <c r="AI759">
        <v>-1</v>
      </c>
      <c r="AJ759" t="s">
        <v>6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ROW(Source!A454)</f>
        <v>454</v>
      </c>
      <c r="B760">
        <v>92871872</v>
      </c>
      <c r="C760">
        <v>92871864</v>
      </c>
      <c r="D760">
        <v>49510767</v>
      </c>
      <c r="E760">
        <v>70</v>
      </c>
      <c r="F760">
        <v>1</v>
      </c>
      <c r="G760">
        <v>1</v>
      </c>
      <c r="H760">
        <v>1</v>
      </c>
      <c r="I760" t="s">
        <v>608</v>
      </c>
      <c r="J760" t="s">
        <v>6</v>
      </c>
      <c r="K760" t="s">
        <v>609</v>
      </c>
      <c r="L760">
        <v>1191</v>
      </c>
      <c r="N760">
        <v>1013</v>
      </c>
      <c r="O760" t="s">
        <v>592</v>
      </c>
      <c r="P760" t="s">
        <v>592</v>
      </c>
      <c r="Q760">
        <v>1</v>
      </c>
      <c r="X760">
        <v>5</v>
      </c>
      <c r="Y760">
        <v>0</v>
      </c>
      <c r="Z760">
        <v>0</v>
      </c>
      <c r="AA760">
        <v>0</v>
      </c>
      <c r="AB760">
        <v>9.92</v>
      </c>
      <c r="AC760">
        <v>0</v>
      </c>
      <c r="AD760">
        <v>1</v>
      </c>
      <c r="AE760">
        <v>1</v>
      </c>
      <c r="AF760" t="s">
        <v>6</v>
      </c>
      <c r="AG760">
        <v>5</v>
      </c>
      <c r="AH760">
        <v>2</v>
      </c>
      <c r="AI760">
        <v>92871865</v>
      </c>
      <c r="AJ760">
        <v>693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ROW(Source!A454)</f>
        <v>454</v>
      </c>
      <c r="B761">
        <v>92871873</v>
      </c>
      <c r="C761">
        <v>92871864</v>
      </c>
      <c r="D761">
        <v>49510905</v>
      </c>
      <c r="E761">
        <v>70</v>
      </c>
      <c r="F761">
        <v>1</v>
      </c>
      <c r="G761">
        <v>1</v>
      </c>
      <c r="H761">
        <v>1</v>
      </c>
      <c r="I761" t="s">
        <v>593</v>
      </c>
      <c r="J761" t="s">
        <v>6</v>
      </c>
      <c r="K761" t="s">
        <v>594</v>
      </c>
      <c r="L761">
        <v>1191</v>
      </c>
      <c r="N761">
        <v>1013</v>
      </c>
      <c r="O761" t="s">
        <v>592</v>
      </c>
      <c r="P761" t="s">
        <v>592</v>
      </c>
      <c r="Q761">
        <v>1</v>
      </c>
      <c r="X761">
        <v>0.43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2</v>
      </c>
      <c r="AF761" t="s">
        <v>6</v>
      </c>
      <c r="AG761">
        <v>0.43</v>
      </c>
      <c r="AH761">
        <v>2</v>
      </c>
      <c r="AI761">
        <v>92871866</v>
      </c>
      <c r="AJ761">
        <v>694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ROW(Source!A454)</f>
        <v>454</v>
      </c>
      <c r="B762">
        <v>92871874</v>
      </c>
      <c r="C762">
        <v>92871864</v>
      </c>
      <c r="D762">
        <v>49673503</v>
      </c>
      <c r="E762">
        <v>1</v>
      </c>
      <c r="F762">
        <v>1</v>
      </c>
      <c r="G762">
        <v>1</v>
      </c>
      <c r="H762">
        <v>2</v>
      </c>
      <c r="I762" t="s">
        <v>602</v>
      </c>
      <c r="J762" t="s">
        <v>603</v>
      </c>
      <c r="K762" t="s">
        <v>604</v>
      </c>
      <c r="L762">
        <v>1367</v>
      </c>
      <c r="N762">
        <v>1011</v>
      </c>
      <c r="O762" t="s">
        <v>598</v>
      </c>
      <c r="P762" t="s">
        <v>598</v>
      </c>
      <c r="Q762">
        <v>1</v>
      </c>
      <c r="X762">
        <v>0.43</v>
      </c>
      <c r="Y762">
        <v>0</v>
      </c>
      <c r="Z762">
        <v>65.709999999999994</v>
      </c>
      <c r="AA762">
        <v>11.6</v>
      </c>
      <c r="AB762">
        <v>0</v>
      </c>
      <c r="AC762">
        <v>0</v>
      </c>
      <c r="AD762">
        <v>1</v>
      </c>
      <c r="AE762">
        <v>0</v>
      </c>
      <c r="AF762" t="s">
        <v>6</v>
      </c>
      <c r="AG762">
        <v>0.43</v>
      </c>
      <c r="AH762">
        <v>2</v>
      </c>
      <c r="AI762">
        <v>92871867</v>
      </c>
      <c r="AJ762">
        <v>695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ROW(Source!A454)</f>
        <v>454</v>
      </c>
      <c r="B763">
        <v>92871875</v>
      </c>
      <c r="C763">
        <v>92871864</v>
      </c>
      <c r="D763">
        <v>49523581</v>
      </c>
      <c r="E763">
        <v>1</v>
      </c>
      <c r="F763">
        <v>1</v>
      </c>
      <c r="G763">
        <v>1</v>
      </c>
      <c r="H763">
        <v>3</v>
      </c>
      <c r="I763" t="s">
        <v>640</v>
      </c>
      <c r="J763" t="s">
        <v>641</v>
      </c>
      <c r="K763" t="s">
        <v>642</v>
      </c>
      <c r="L763">
        <v>1301</v>
      </c>
      <c r="N763">
        <v>1003</v>
      </c>
      <c r="O763" t="s">
        <v>643</v>
      </c>
      <c r="P763" t="s">
        <v>643</v>
      </c>
      <c r="Q763">
        <v>1</v>
      </c>
      <c r="X763">
        <v>20</v>
      </c>
      <c r="Y763">
        <v>3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6</v>
      </c>
      <c r="AG763">
        <v>20</v>
      </c>
      <c r="AH763">
        <v>2</v>
      </c>
      <c r="AI763">
        <v>92871869</v>
      </c>
      <c r="AJ763">
        <v>697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ROW(Source!A454)</f>
        <v>454</v>
      </c>
      <c r="B764">
        <v>92871876</v>
      </c>
      <c r="C764">
        <v>92871864</v>
      </c>
      <c r="D764">
        <v>49513635</v>
      </c>
      <c r="E764">
        <v>70</v>
      </c>
      <c r="F764">
        <v>1</v>
      </c>
      <c r="G764">
        <v>1</v>
      </c>
      <c r="H764">
        <v>3</v>
      </c>
      <c r="I764" t="s">
        <v>701</v>
      </c>
      <c r="J764" t="s">
        <v>6</v>
      </c>
      <c r="K764" t="s">
        <v>702</v>
      </c>
      <c r="L764">
        <v>1327</v>
      </c>
      <c r="N764">
        <v>1005</v>
      </c>
      <c r="O764" t="s">
        <v>79</v>
      </c>
      <c r="P764" t="s">
        <v>79</v>
      </c>
      <c r="Q764">
        <v>1</v>
      </c>
      <c r="X764">
        <v>11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 t="s">
        <v>6</v>
      </c>
      <c r="AG764">
        <v>11</v>
      </c>
      <c r="AH764">
        <v>3</v>
      </c>
      <c r="AI764">
        <v>-1</v>
      </c>
      <c r="AJ764" t="s">
        <v>6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ROW(Source!A454)</f>
        <v>454</v>
      </c>
      <c r="B765">
        <v>92871877</v>
      </c>
      <c r="C765">
        <v>92871864</v>
      </c>
      <c r="D765">
        <v>49553409</v>
      </c>
      <c r="E765">
        <v>1</v>
      </c>
      <c r="F765">
        <v>1</v>
      </c>
      <c r="G765">
        <v>1</v>
      </c>
      <c r="H765">
        <v>3</v>
      </c>
      <c r="I765" t="s">
        <v>133</v>
      </c>
      <c r="J765" t="s">
        <v>136</v>
      </c>
      <c r="K765" t="s">
        <v>134</v>
      </c>
      <c r="L765">
        <v>1296</v>
      </c>
      <c r="N765">
        <v>1002</v>
      </c>
      <c r="O765" t="s">
        <v>135</v>
      </c>
      <c r="P765" t="s">
        <v>135</v>
      </c>
      <c r="Q765">
        <v>1</v>
      </c>
      <c r="X765">
        <v>1.5</v>
      </c>
      <c r="Y765">
        <v>65.58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6</v>
      </c>
      <c r="AG765">
        <v>1.5</v>
      </c>
      <c r="AH765">
        <v>2</v>
      </c>
      <c r="AI765">
        <v>92871870</v>
      </c>
      <c r="AJ765">
        <v>698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ROW(Source!A454)</f>
        <v>454</v>
      </c>
      <c r="B766">
        <v>92871878</v>
      </c>
      <c r="C766">
        <v>92871864</v>
      </c>
      <c r="D766">
        <v>49554226</v>
      </c>
      <c r="E766">
        <v>1</v>
      </c>
      <c r="F766">
        <v>1</v>
      </c>
      <c r="G766">
        <v>1</v>
      </c>
      <c r="H766">
        <v>3</v>
      </c>
      <c r="I766" t="s">
        <v>703</v>
      </c>
      <c r="J766" t="s">
        <v>704</v>
      </c>
      <c r="K766" t="s">
        <v>705</v>
      </c>
      <c r="L766">
        <v>1296</v>
      </c>
      <c r="N766">
        <v>1002</v>
      </c>
      <c r="O766" t="s">
        <v>135</v>
      </c>
      <c r="P766" t="s">
        <v>135</v>
      </c>
      <c r="Q766">
        <v>1</v>
      </c>
      <c r="X766">
        <v>0</v>
      </c>
      <c r="Y766">
        <v>269.51</v>
      </c>
      <c r="Z766">
        <v>0</v>
      </c>
      <c r="AA766">
        <v>0</v>
      </c>
      <c r="AB766">
        <v>0</v>
      </c>
      <c r="AC766">
        <v>1</v>
      </c>
      <c r="AD766">
        <v>0</v>
      </c>
      <c r="AE766">
        <v>0</v>
      </c>
      <c r="AF766" t="s">
        <v>6</v>
      </c>
      <c r="AG766">
        <v>0</v>
      </c>
      <c r="AH766">
        <v>3</v>
      </c>
      <c r="AI766">
        <v>-1</v>
      </c>
      <c r="AJ766" t="s">
        <v>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ROW(Source!A454)</f>
        <v>454</v>
      </c>
      <c r="B767">
        <v>92871879</v>
      </c>
      <c r="C767">
        <v>92871864</v>
      </c>
      <c r="D767">
        <v>49555331</v>
      </c>
      <c r="E767">
        <v>1</v>
      </c>
      <c r="F767">
        <v>1</v>
      </c>
      <c r="G767">
        <v>1</v>
      </c>
      <c r="H767">
        <v>3</v>
      </c>
      <c r="I767" t="s">
        <v>138</v>
      </c>
      <c r="J767" t="s">
        <v>140</v>
      </c>
      <c r="K767" t="s">
        <v>139</v>
      </c>
      <c r="L767">
        <v>1296</v>
      </c>
      <c r="N767">
        <v>1002</v>
      </c>
      <c r="O767" t="s">
        <v>135</v>
      </c>
      <c r="P767" t="s">
        <v>135</v>
      </c>
      <c r="Q767">
        <v>1</v>
      </c>
      <c r="X767">
        <v>5.7000000000000002E-2</v>
      </c>
      <c r="Y767">
        <v>200.58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6</v>
      </c>
      <c r="AG767">
        <v>5.7000000000000002E-2</v>
      </c>
      <c r="AH767">
        <v>2</v>
      </c>
      <c r="AI767">
        <v>92871871</v>
      </c>
      <c r="AJ767">
        <v>699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ROW(Source!A458)</f>
        <v>458</v>
      </c>
      <c r="B768">
        <v>92871891</v>
      </c>
      <c r="C768">
        <v>92871883</v>
      </c>
      <c r="D768">
        <v>49510767</v>
      </c>
      <c r="E768">
        <v>70</v>
      </c>
      <c r="F768">
        <v>1</v>
      </c>
      <c r="G768">
        <v>1</v>
      </c>
      <c r="H768">
        <v>1</v>
      </c>
      <c r="I768" t="s">
        <v>608</v>
      </c>
      <c r="J768" t="s">
        <v>6</v>
      </c>
      <c r="K768" t="s">
        <v>609</v>
      </c>
      <c r="L768">
        <v>1191</v>
      </c>
      <c r="N768">
        <v>1013</v>
      </c>
      <c r="O768" t="s">
        <v>592</v>
      </c>
      <c r="P768" t="s">
        <v>592</v>
      </c>
      <c r="Q768">
        <v>1</v>
      </c>
      <c r="X768">
        <v>5</v>
      </c>
      <c r="Y768">
        <v>0</v>
      </c>
      <c r="Z768">
        <v>0</v>
      </c>
      <c r="AA768">
        <v>0</v>
      </c>
      <c r="AB768">
        <v>9.92</v>
      </c>
      <c r="AC768">
        <v>0</v>
      </c>
      <c r="AD768">
        <v>1</v>
      </c>
      <c r="AE768">
        <v>1</v>
      </c>
      <c r="AF768" t="s">
        <v>6</v>
      </c>
      <c r="AG768">
        <v>5</v>
      </c>
      <c r="AH768">
        <v>2</v>
      </c>
      <c r="AI768">
        <v>92871884</v>
      </c>
      <c r="AJ768">
        <v>700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ROW(Source!A458)</f>
        <v>458</v>
      </c>
      <c r="B769">
        <v>92871892</v>
      </c>
      <c r="C769">
        <v>92871883</v>
      </c>
      <c r="D769">
        <v>49510905</v>
      </c>
      <c r="E769">
        <v>70</v>
      </c>
      <c r="F769">
        <v>1</v>
      </c>
      <c r="G769">
        <v>1</v>
      </c>
      <c r="H769">
        <v>1</v>
      </c>
      <c r="I769" t="s">
        <v>593</v>
      </c>
      <c r="J769" t="s">
        <v>6</v>
      </c>
      <c r="K769" t="s">
        <v>594</v>
      </c>
      <c r="L769">
        <v>1191</v>
      </c>
      <c r="N769">
        <v>1013</v>
      </c>
      <c r="O769" t="s">
        <v>592</v>
      </c>
      <c r="P769" t="s">
        <v>592</v>
      </c>
      <c r="Q769">
        <v>1</v>
      </c>
      <c r="X769">
        <v>0.43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2</v>
      </c>
      <c r="AF769" t="s">
        <v>6</v>
      </c>
      <c r="AG769">
        <v>0.43</v>
      </c>
      <c r="AH769">
        <v>2</v>
      </c>
      <c r="AI769">
        <v>92871885</v>
      </c>
      <c r="AJ769">
        <v>701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ROW(Source!A458)</f>
        <v>458</v>
      </c>
      <c r="B770">
        <v>92871893</v>
      </c>
      <c r="C770">
        <v>92871883</v>
      </c>
      <c r="D770">
        <v>49673503</v>
      </c>
      <c r="E770">
        <v>1</v>
      </c>
      <c r="F770">
        <v>1</v>
      </c>
      <c r="G770">
        <v>1</v>
      </c>
      <c r="H770">
        <v>2</v>
      </c>
      <c r="I770" t="s">
        <v>602</v>
      </c>
      <c r="J770" t="s">
        <v>603</v>
      </c>
      <c r="K770" t="s">
        <v>604</v>
      </c>
      <c r="L770">
        <v>1367</v>
      </c>
      <c r="N770">
        <v>1011</v>
      </c>
      <c r="O770" t="s">
        <v>598</v>
      </c>
      <c r="P770" t="s">
        <v>598</v>
      </c>
      <c r="Q770">
        <v>1</v>
      </c>
      <c r="X770">
        <v>0.43</v>
      </c>
      <c r="Y770">
        <v>0</v>
      </c>
      <c r="Z770">
        <v>65.709999999999994</v>
      </c>
      <c r="AA770">
        <v>11.6</v>
      </c>
      <c r="AB770">
        <v>0</v>
      </c>
      <c r="AC770">
        <v>0</v>
      </c>
      <c r="AD770">
        <v>1</v>
      </c>
      <c r="AE770">
        <v>0</v>
      </c>
      <c r="AF770" t="s">
        <v>6</v>
      </c>
      <c r="AG770">
        <v>0.43</v>
      </c>
      <c r="AH770">
        <v>2</v>
      </c>
      <c r="AI770">
        <v>92871886</v>
      </c>
      <c r="AJ770">
        <v>702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ROW(Source!A458)</f>
        <v>458</v>
      </c>
      <c r="B771">
        <v>92871894</v>
      </c>
      <c r="C771">
        <v>92871883</v>
      </c>
      <c r="D771">
        <v>49523581</v>
      </c>
      <c r="E771">
        <v>1</v>
      </c>
      <c r="F771">
        <v>1</v>
      </c>
      <c r="G771">
        <v>1</v>
      </c>
      <c r="H771">
        <v>3</v>
      </c>
      <c r="I771" t="s">
        <v>640</v>
      </c>
      <c r="J771" t="s">
        <v>641</v>
      </c>
      <c r="K771" t="s">
        <v>642</v>
      </c>
      <c r="L771">
        <v>1301</v>
      </c>
      <c r="N771">
        <v>1003</v>
      </c>
      <c r="O771" t="s">
        <v>643</v>
      </c>
      <c r="P771" t="s">
        <v>643</v>
      </c>
      <c r="Q771">
        <v>1</v>
      </c>
      <c r="X771">
        <v>20</v>
      </c>
      <c r="Y771">
        <v>3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6</v>
      </c>
      <c r="AG771">
        <v>20</v>
      </c>
      <c r="AH771">
        <v>2</v>
      </c>
      <c r="AI771">
        <v>92871888</v>
      </c>
      <c r="AJ771">
        <v>704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ROW(Source!A458)</f>
        <v>458</v>
      </c>
      <c r="B772">
        <v>92871895</v>
      </c>
      <c r="C772">
        <v>92871883</v>
      </c>
      <c r="D772">
        <v>49513635</v>
      </c>
      <c r="E772">
        <v>70</v>
      </c>
      <c r="F772">
        <v>1</v>
      </c>
      <c r="G772">
        <v>1</v>
      </c>
      <c r="H772">
        <v>3</v>
      </c>
      <c r="I772" t="s">
        <v>701</v>
      </c>
      <c r="J772" t="s">
        <v>6</v>
      </c>
      <c r="K772" t="s">
        <v>702</v>
      </c>
      <c r="L772">
        <v>1327</v>
      </c>
      <c r="N772">
        <v>1005</v>
      </c>
      <c r="O772" t="s">
        <v>79</v>
      </c>
      <c r="P772" t="s">
        <v>79</v>
      </c>
      <c r="Q772">
        <v>1</v>
      </c>
      <c r="X772">
        <v>11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6</v>
      </c>
      <c r="AG772">
        <v>11</v>
      </c>
      <c r="AH772">
        <v>3</v>
      </c>
      <c r="AI772">
        <v>-1</v>
      </c>
      <c r="AJ772" t="s">
        <v>6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ROW(Source!A458)</f>
        <v>458</v>
      </c>
      <c r="B773">
        <v>92871896</v>
      </c>
      <c r="C773">
        <v>92871883</v>
      </c>
      <c r="D773">
        <v>49553409</v>
      </c>
      <c r="E773">
        <v>1</v>
      </c>
      <c r="F773">
        <v>1</v>
      </c>
      <c r="G773">
        <v>1</v>
      </c>
      <c r="H773">
        <v>3</v>
      </c>
      <c r="I773" t="s">
        <v>133</v>
      </c>
      <c r="J773" t="s">
        <v>136</v>
      </c>
      <c r="K773" t="s">
        <v>134</v>
      </c>
      <c r="L773">
        <v>1296</v>
      </c>
      <c r="N773">
        <v>1002</v>
      </c>
      <c r="O773" t="s">
        <v>135</v>
      </c>
      <c r="P773" t="s">
        <v>135</v>
      </c>
      <c r="Q773">
        <v>1</v>
      </c>
      <c r="X773">
        <v>1.5</v>
      </c>
      <c r="Y773">
        <v>65.58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6</v>
      </c>
      <c r="AG773">
        <v>1.5</v>
      </c>
      <c r="AH773">
        <v>2</v>
      </c>
      <c r="AI773">
        <v>92871889</v>
      </c>
      <c r="AJ773">
        <v>705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ROW(Source!A458)</f>
        <v>458</v>
      </c>
      <c r="B774">
        <v>92871897</v>
      </c>
      <c r="C774">
        <v>92871883</v>
      </c>
      <c r="D774">
        <v>49554226</v>
      </c>
      <c r="E774">
        <v>1</v>
      </c>
      <c r="F774">
        <v>1</v>
      </c>
      <c r="G774">
        <v>1</v>
      </c>
      <c r="H774">
        <v>3</v>
      </c>
      <c r="I774" t="s">
        <v>703</v>
      </c>
      <c r="J774" t="s">
        <v>704</v>
      </c>
      <c r="K774" t="s">
        <v>705</v>
      </c>
      <c r="L774">
        <v>1296</v>
      </c>
      <c r="N774">
        <v>1002</v>
      </c>
      <c r="O774" t="s">
        <v>135</v>
      </c>
      <c r="P774" t="s">
        <v>135</v>
      </c>
      <c r="Q774">
        <v>1</v>
      </c>
      <c r="X774">
        <v>0</v>
      </c>
      <c r="Y774">
        <v>269.51</v>
      </c>
      <c r="Z774">
        <v>0</v>
      </c>
      <c r="AA774">
        <v>0</v>
      </c>
      <c r="AB774">
        <v>0</v>
      </c>
      <c r="AC774">
        <v>1</v>
      </c>
      <c r="AD774">
        <v>0</v>
      </c>
      <c r="AE774">
        <v>0</v>
      </c>
      <c r="AF774" t="s">
        <v>6</v>
      </c>
      <c r="AG774">
        <v>0</v>
      </c>
      <c r="AH774">
        <v>3</v>
      </c>
      <c r="AI774">
        <v>-1</v>
      </c>
      <c r="AJ774" t="s">
        <v>6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ROW(Source!A458)</f>
        <v>458</v>
      </c>
      <c r="B775">
        <v>92871898</v>
      </c>
      <c r="C775">
        <v>92871883</v>
      </c>
      <c r="D775">
        <v>49555331</v>
      </c>
      <c r="E775">
        <v>1</v>
      </c>
      <c r="F775">
        <v>1</v>
      </c>
      <c r="G775">
        <v>1</v>
      </c>
      <c r="H775">
        <v>3</v>
      </c>
      <c r="I775" t="s">
        <v>138</v>
      </c>
      <c r="J775" t="s">
        <v>140</v>
      </c>
      <c r="K775" t="s">
        <v>139</v>
      </c>
      <c r="L775">
        <v>1296</v>
      </c>
      <c r="N775">
        <v>1002</v>
      </c>
      <c r="O775" t="s">
        <v>135</v>
      </c>
      <c r="P775" t="s">
        <v>135</v>
      </c>
      <c r="Q775">
        <v>1</v>
      </c>
      <c r="X775">
        <v>5.7000000000000002E-2</v>
      </c>
      <c r="Y775">
        <v>200.58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6</v>
      </c>
      <c r="AG775">
        <v>5.7000000000000002E-2</v>
      </c>
      <c r="AH775">
        <v>2</v>
      </c>
      <c r="AI775">
        <v>92871890</v>
      </c>
      <c r="AJ775">
        <v>706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ROW(Source!A462)</f>
        <v>462</v>
      </c>
      <c r="B776">
        <v>92871911</v>
      </c>
      <c r="C776">
        <v>92871902</v>
      </c>
      <c r="D776">
        <v>49510715</v>
      </c>
      <c r="E776">
        <v>70</v>
      </c>
      <c r="F776">
        <v>1</v>
      </c>
      <c r="G776">
        <v>1</v>
      </c>
      <c r="H776">
        <v>1</v>
      </c>
      <c r="I776" t="s">
        <v>648</v>
      </c>
      <c r="J776" t="s">
        <v>6</v>
      </c>
      <c r="K776" t="s">
        <v>649</v>
      </c>
      <c r="L776">
        <v>1191</v>
      </c>
      <c r="N776">
        <v>1013</v>
      </c>
      <c r="O776" t="s">
        <v>592</v>
      </c>
      <c r="P776" t="s">
        <v>592</v>
      </c>
      <c r="Q776">
        <v>1</v>
      </c>
      <c r="X776">
        <v>97.2</v>
      </c>
      <c r="Y776">
        <v>0</v>
      </c>
      <c r="Z776">
        <v>0</v>
      </c>
      <c r="AA776">
        <v>0</v>
      </c>
      <c r="AB776">
        <v>8.5299999999999994</v>
      </c>
      <c r="AC776">
        <v>0</v>
      </c>
      <c r="AD776">
        <v>1</v>
      </c>
      <c r="AE776">
        <v>1</v>
      </c>
      <c r="AF776" t="s">
        <v>6</v>
      </c>
      <c r="AG776">
        <v>97.2</v>
      </c>
      <c r="AH776">
        <v>2</v>
      </c>
      <c r="AI776">
        <v>92871903</v>
      </c>
      <c r="AJ776">
        <v>707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ROW(Source!A462)</f>
        <v>462</v>
      </c>
      <c r="B777">
        <v>92871912</v>
      </c>
      <c r="C777">
        <v>92871902</v>
      </c>
      <c r="D777">
        <v>49510905</v>
      </c>
      <c r="E777">
        <v>70</v>
      </c>
      <c r="F777">
        <v>1</v>
      </c>
      <c r="G777">
        <v>1</v>
      </c>
      <c r="H777">
        <v>1</v>
      </c>
      <c r="I777" t="s">
        <v>593</v>
      </c>
      <c r="J777" t="s">
        <v>6</v>
      </c>
      <c r="K777" t="s">
        <v>594</v>
      </c>
      <c r="L777">
        <v>1191</v>
      </c>
      <c r="N777">
        <v>1013</v>
      </c>
      <c r="O777" t="s">
        <v>592</v>
      </c>
      <c r="P777" t="s">
        <v>592</v>
      </c>
      <c r="Q777">
        <v>1</v>
      </c>
      <c r="X777">
        <v>0.27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2</v>
      </c>
      <c r="AF777" t="s">
        <v>6</v>
      </c>
      <c r="AG777">
        <v>0.27</v>
      </c>
      <c r="AH777">
        <v>2</v>
      </c>
      <c r="AI777">
        <v>92871904</v>
      </c>
      <c r="AJ777">
        <v>708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ROW(Source!A462)</f>
        <v>462</v>
      </c>
      <c r="B778">
        <v>92871913</v>
      </c>
      <c r="C778">
        <v>92871902</v>
      </c>
      <c r="D778">
        <v>49672515</v>
      </c>
      <c r="E778">
        <v>1</v>
      </c>
      <c r="F778">
        <v>1</v>
      </c>
      <c r="G778">
        <v>1</v>
      </c>
      <c r="H778">
        <v>2</v>
      </c>
      <c r="I778" t="s">
        <v>679</v>
      </c>
      <c r="J778" t="s">
        <v>680</v>
      </c>
      <c r="K778" t="s">
        <v>681</v>
      </c>
      <c r="L778">
        <v>1367</v>
      </c>
      <c r="N778">
        <v>1011</v>
      </c>
      <c r="O778" t="s">
        <v>598</v>
      </c>
      <c r="P778" t="s">
        <v>598</v>
      </c>
      <c r="Q778">
        <v>1</v>
      </c>
      <c r="X778">
        <v>0.2</v>
      </c>
      <c r="Y778">
        <v>0</v>
      </c>
      <c r="Z778">
        <v>86.4</v>
      </c>
      <c r="AA778">
        <v>13.5</v>
      </c>
      <c r="AB778">
        <v>0</v>
      </c>
      <c r="AC778">
        <v>0</v>
      </c>
      <c r="AD778">
        <v>1</v>
      </c>
      <c r="AE778">
        <v>0</v>
      </c>
      <c r="AF778" t="s">
        <v>6</v>
      </c>
      <c r="AG778">
        <v>0.2</v>
      </c>
      <c r="AH778">
        <v>2</v>
      </c>
      <c r="AI778">
        <v>92871905</v>
      </c>
      <c r="AJ778">
        <v>709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ROW(Source!A462)</f>
        <v>462</v>
      </c>
      <c r="B779">
        <v>92871914</v>
      </c>
      <c r="C779">
        <v>92871902</v>
      </c>
      <c r="D779">
        <v>49673503</v>
      </c>
      <c r="E779">
        <v>1</v>
      </c>
      <c r="F779">
        <v>1</v>
      </c>
      <c r="G779">
        <v>1</v>
      </c>
      <c r="H779">
        <v>2</v>
      </c>
      <c r="I779" t="s">
        <v>602</v>
      </c>
      <c r="J779" t="s">
        <v>603</v>
      </c>
      <c r="K779" t="s">
        <v>604</v>
      </c>
      <c r="L779">
        <v>1367</v>
      </c>
      <c r="N779">
        <v>1011</v>
      </c>
      <c r="O779" t="s">
        <v>598</v>
      </c>
      <c r="P779" t="s">
        <v>598</v>
      </c>
      <c r="Q779">
        <v>1</v>
      </c>
      <c r="X779">
        <v>7.0000000000000007E-2</v>
      </c>
      <c r="Y779">
        <v>0</v>
      </c>
      <c r="Z779">
        <v>65.709999999999994</v>
      </c>
      <c r="AA779">
        <v>11.6</v>
      </c>
      <c r="AB779">
        <v>0</v>
      </c>
      <c r="AC779">
        <v>0</v>
      </c>
      <c r="AD779">
        <v>1</v>
      </c>
      <c r="AE779">
        <v>0</v>
      </c>
      <c r="AF779" t="s">
        <v>6</v>
      </c>
      <c r="AG779">
        <v>7.0000000000000007E-2</v>
      </c>
      <c r="AH779">
        <v>2</v>
      </c>
      <c r="AI779">
        <v>92871906</v>
      </c>
      <c r="AJ779">
        <v>710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ROW(Source!A462)</f>
        <v>462</v>
      </c>
      <c r="B780">
        <v>92871915</v>
      </c>
      <c r="C780">
        <v>92871902</v>
      </c>
      <c r="D780">
        <v>49525605</v>
      </c>
      <c r="E780">
        <v>1</v>
      </c>
      <c r="F780">
        <v>1</v>
      </c>
      <c r="G780">
        <v>1</v>
      </c>
      <c r="H780">
        <v>3</v>
      </c>
      <c r="I780" t="s">
        <v>682</v>
      </c>
      <c r="J780" t="s">
        <v>683</v>
      </c>
      <c r="K780" t="s">
        <v>684</v>
      </c>
      <c r="L780">
        <v>1348</v>
      </c>
      <c r="N780">
        <v>1009</v>
      </c>
      <c r="O780" t="s">
        <v>113</v>
      </c>
      <c r="P780" t="s">
        <v>113</v>
      </c>
      <c r="Q780">
        <v>1000</v>
      </c>
      <c r="X780">
        <v>4.0000000000000001E-3</v>
      </c>
      <c r="Y780">
        <v>8475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6</v>
      </c>
      <c r="AG780">
        <v>4.0000000000000001E-3</v>
      </c>
      <c r="AH780">
        <v>2</v>
      </c>
      <c r="AI780">
        <v>92871907</v>
      </c>
      <c r="AJ780">
        <v>711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ROW(Source!A462)</f>
        <v>462</v>
      </c>
      <c r="B781">
        <v>92871916</v>
      </c>
      <c r="C781">
        <v>92871902</v>
      </c>
      <c r="D781">
        <v>49542633</v>
      </c>
      <c r="E781">
        <v>1</v>
      </c>
      <c r="F781">
        <v>1</v>
      </c>
      <c r="G781">
        <v>1</v>
      </c>
      <c r="H781">
        <v>3</v>
      </c>
      <c r="I781" t="s">
        <v>685</v>
      </c>
      <c r="J781" t="s">
        <v>686</v>
      </c>
      <c r="K781" t="s">
        <v>687</v>
      </c>
      <c r="L781">
        <v>1348</v>
      </c>
      <c r="N781">
        <v>1009</v>
      </c>
      <c r="O781" t="s">
        <v>113</v>
      </c>
      <c r="P781" t="s">
        <v>113</v>
      </c>
      <c r="Q781">
        <v>1000</v>
      </c>
      <c r="X781">
        <v>1.2E-2</v>
      </c>
      <c r="Y781">
        <v>8190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6</v>
      </c>
      <c r="AG781">
        <v>1.2E-2</v>
      </c>
      <c r="AH781">
        <v>2</v>
      </c>
      <c r="AI781">
        <v>92871908</v>
      </c>
      <c r="AJ781">
        <v>712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ROW(Source!A462)</f>
        <v>462</v>
      </c>
      <c r="B782">
        <v>92871917</v>
      </c>
      <c r="C782">
        <v>92871902</v>
      </c>
      <c r="D782">
        <v>49542878</v>
      </c>
      <c r="E782">
        <v>1</v>
      </c>
      <c r="F782">
        <v>1</v>
      </c>
      <c r="G782">
        <v>1</v>
      </c>
      <c r="H782">
        <v>3</v>
      </c>
      <c r="I782" t="s">
        <v>474</v>
      </c>
      <c r="J782" t="s">
        <v>476</v>
      </c>
      <c r="K782" t="s">
        <v>475</v>
      </c>
      <c r="L782">
        <v>1348</v>
      </c>
      <c r="N782">
        <v>1009</v>
      </c>
      <c r="O782" t="s">
        <v>113</v>
      </c>
      <c r="P782" t="s">
        <v>113</v>
      </c>
      <c r="Q782">
        <v>1000</v>
      </c>
      <c r="X782">
        <v>0.56999999999999995</v>
      </c>
      <c r="Y782">
        <v>11200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6</v>
      </c>
      <c r="AG782">
        <v>0.56999999999999995</v>
      </c>
      <c r="AH782">
        <v>2</v>
      </c>
      <c r="AI782">
        <v>92871909</v>
      </c>
      <c r="AJ782">
        <v>713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230</v>
      </c>
      <c r="B1">
        <v>1</v>
      </c>
      <c r="C1" t="s">
        <v>6</v>
      </c>
      <c r="D1" t="s">
        <v>6</v>
      </c>
      <c r="E1" t="s">
        <v>299</v>
      </c>
      <c r="F1" t="s">
        <v>299</v>
      </c>
      <c r="G1" t="s">
        <v>299</v>
      </c>
      <c r="H1" t="s">
        <v>6</v>
      </c>
      <c r="I1" t="s">
        <v>299</v>
      </c>
      <c r="J1" t="s">
        <v>299</v>
      </c>
      <c r="K1" t="s">
        <v>6</v>
      </c>
      <c r="L1" t="s">
        <v>6</v>
      </c>
      <c r="M1" t="s">
        <v>6</v>
      </c>
      <c r="N1" t="s">
        <v>6</v>
      </c>
      <c r="O1" t="s">
        <v>24</v>
      </c>
      <c r="P1" t="s">
        <v>6</v>
      </c>
      <c r="Q1" t="s">
        <v>6</v>
      </c>
      <c r="R1" t="s">
        <v>6</v>
      </c>
      <c r="S1" t="s">
        <v>714</v>
      </c>
      <c r="T1" t="s">
        <v>715</v>
      </c>
      <c r="U1" t="s">
        <v>716</v>
      </c>
    </row>
    <row r="2" spans="1:21" x14ac:dyDescent="0.2">
      <c r="A2">
        <v>282</v>
      </c>
      <c r="B2">
        <v>1</v>
      </c>
      <c r="C2" t="s">
        <v>6</v>
      </c>
      <c r="D2" t="s">
        <v>6</v>
      </c>
      <c r="E2" t="s">
        <v>299</v>
      </c>
      <c r="F2" t="s">
        <v>299</v>
      </c>
      <c r="G2" t="s">
        <v>299</v>
      </c>
      <c r="H2" t="s">
        <v>6</v>
      </c>
      <c r="I2" t="s">
        <v>299</v>
      </c>
      <c r="J2" t="s">
        <v>299</v>
      </c>
      <c r="K2" t="s">
        <v>6</v>
      </c>
      <c r="L2" t="s">
        <v>6</v>
      </c>
      <c r="M2" t="s">
        <v>6</v>
      </c>
      <c r="N2" t="s">
        <v>6</v>
      </c>
      <c r="O2" t="s">
        <v>24</v>
      </c>
      <c r="P2" t="s">
        <v>6</v>
      </c>
      <c r="Q2" t="s">
        <v>6</v>
      </c>
      <c r="R2" t="s">
        <v>6</v>
      </c>
      <c r="S2" t="s">
        <v>714</v>
      </c>
      <c r="T2" t="s">
        <v>715</v>
      </c>
      <c r="U2" t="s">
        <v>716</v>
      </c>
    </row>
    <row r="3" spans="1:21" x14ac:dyDescent="0.2">
      <c r="A3">
        <v>289</v>
      </c>
      <c r="B3">
        <v>1</v>
      </c>
      <c r="C3" t="s">
        <v>6</v>
      </c>
      <c r="D3" t="s">
        <v>6</v>
      </c>
      <c r="E3" t="s">
        <v>299</v>
      </c>
      <c r="F3" t="s">
        <v>299</v>
      </c>
      <c r="G3" t="s">
        <v>299</v>
      </c>
      <c r="H3" t="s">
        <v>6</v>
      </c>
      <c r="I3" t="s">
        <v>299</v>
      </c>
      <c r="J3" t="s">
        <v>299</v>
      </c>
      <c r="K3" t="s">
        <v>6</v>
      </c>
      <c r="L3" t="s">
        <v>6</v>
      </c>
      <c r="M3" t="s">
        <v>6</v>
      </c>
      <c r="N3" t="s">
        <v>6</v>
      </c>
      <c r="O3" t="s">
        <v>24</v>
      </c>
      <c r="P3" t="s">
        <v>6</v>
      </c>
      <c r="Q3" t="s">
        <v>6</v>
      </c>
      <c r="R3" t="s">
        <v>6</v>
      </c>
      <c r="S3" t="s">
        <v>714</v>
      </c>
      <c r="T3" t="s">
        <v>715</v>
      </c>
      <c r="U3" t="s">
        <v>716</v>
      </c>
    </row>
    <row r="4" spans="1:21" x14ac:dyDescent="0.2">
      <c r="A4">
        <v>361</v>
      </c>
      <c r="B4">
        <v>1</v>
      </c>
      <c r="C4" t="s">
        <v>6</v>
      </c>
      <c r="D4" t="s">
        <v>6</v>
      </c>
      <c r="E4" t="s">
        <v>299</v>
      </c>
      <c r="F4" t="s">
        <v>299</v>
      </c>
      <c r="G4" t="s">
        <v>299</v>
      </c>
      <c r="H4" t="s">
        <v>6</v>
      </c>
      <c r="I4" t="s">
        <v>299</v>
      </c>
      <c r="J4" t="s">
        <v>299</v>
      </c>
      <c r="K4" t="s">
        <v>6</v>
      </c>
      <c r="L4" t="s">
        <v>6</v>
      </c>
      <c r="M4" t="s">
        <v>6</v>
      </c>
      <c r="N4" t="s">
        <v>6</v>
      </c>
      <c r="O4" t="s">
        <v>24</v>
      </c>
      <c r="P4" t="s">
        <v>6</v>
      </c>
      <c r="Q4" t="s">
        <v>6</v>
      </c>
      <c r="R4" t="s">
        <v>6</v>
      </c>
      <c r="S4" t="s">
        <v>714</v>
      </c>
      <c r="T4" t="s">
        <v>715</v>
      </c>
      <c r="U4" t="s">
        <v>716</v>
      </c>
    </row>
    <row r="5" spans="1:21" x14ac:dyDescent="0.2">
      <c r="A5">
        <v>370</v>
      </c>
      <c r="B5">
        <v>1</v>
      </c>
      <c r="C5" t="s">
        <v>6</v>
      </c>
      <c r="D5" t="s">
        <v>6</v>
      </c>
      <c r="E5" t="s">
        <v>299</v>
      </c>
      <c r="F5" t="s">
        <v>299</v>
      </c>
      <c r="G5" t="s">
        <v>299</v>
      </c>
      <c r="H5" t="s">
        <v>6</v>
      </c>
      <c r="I5" t="s">
        <v>299</v>
      </c>
      <c r="J5" t="s">
        <v>299</v>
      </c>
      <c r="K5" t="s">
        <v>6</v>
      </c>
      <c r="L5" t="s">
        <v>6</v>
      </c>
      <c r="M5" t="s">
        <v>6</v>
      </c>
      <c r="N5" t="s">
        <v>6</v>
      </c>
      <c r="O5" t="s">
        <v>24</v>
      </c>
      <c r="P5" t="s">
        <v>6</v>
      </c>
      <c r="Q5" t="s">
        <v>6</v>
      </c>
      <c r="R5" t="s">
        <v>6</v>
      </c>
      <c r="S5" t="s">
        <v>714</v>
      </c>
      <c r="T5" t="s">
        <v>715</v>
      </c>
      <c r="U5" t="s">
        <v>716</v>
      </c>
    </row>
    <row r="6" spans="1:21" x14ac:dyDescent="0.2">
      <c r="A6">
        <v>451</v>
      </c>
      <c r="B6">
        <v>1</v>
      </c>
      <c r="C6" t="s">
        <v>6</v>
      </c>
      <c r="D6" t="s">
        <v>6</v>
      </c>
      <c r="E6" t="s">
        <v>299</v>
      </c>
      <c r="F6" t="s">
        <v>299</v>
      </c>
      <c r="G6" t="s">
        <v>299</v>
      </c>
      <c r="H6" t="s">
        <v>6</v>
      </c>
      <c r="I6" t="s">
        <v>299</v>
      </c>
      <c r="J6" t="s">
        <v>299</v>
      </c>
      <c r="K6" t="s">
        <v>6</v>
      </c>
      <c r="L6" t="s">
        <v>6</v>
      </c>
      <c r="M6" t="s">
        <v>6</v>
      </c>
      <c r="N6" t="s">
        <v>6</v>
      </c>
      <c r="O6" t="s">
        <v>24</v>
      </c>
      <c r="P6" t="s">
        <v>6</v>
      </c>
      <c r="Q6" t="s">
        <v>6</v>
      </c>
      <c r="R6" t="s">
        <v>6</v>
      </c>
      <c r="S6" t="s">
        <v>714</v>
      </c>
      <c r="T6" t="s">
        <v>715</v>
      </c>
      <c r="U6" t="s">
        <v>716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5.12.4 Система приточно-вытяжной вентиляции (Лип. 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2026-05-13T08:02:27Z</dcterms:created>
  <dcterms:modified xsi:type="dcterms:W3CDTF">2026-05-13T08:02:51Z</dcterms:modified>
</cp:coreProperties>
</file>